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Vyplnění-manuál " sheetId="1" state="visible" r:id="rId3"/>
    <sheet name="Krycí list rozpočtu" sheetId="2" state="visible" r:id="rId4"/>
    <sheet name="VORN" sheetId="3" state="hidden" r:id="rId5"/>
    <sheet name="Rozpočet - objekty" sheetId="4" state="visible" r:id="rId6"/>
    <sheet name="Stavební rozpočet" sheetId="5" state="visible" r:id="rId7"/>
    <sheet name="Výkaz výměr" sheetId="6" state="visible" r:id="rId8"/>
    <sheet name="Popisy a komentář RTS" sheetId="7" state="visible" r:id="rId9"/>
    <sheet name="Krycí list rozpočtu (SO01.10)" sheetId="8" state="visible" r:id="rId10"/>
    <sheet name="VORN objektu (SO01.10)" sheetId="9" state="hidden" r:id="rId11"/>
    <sheet name="Stavební rozpočet (SO01.10)" sheetId="10" state="visible" r:id="rId12"/>
    <sheet name="Výkaz výměr (SO01.10)" sheetId="11" state="visible" r:id="rId13"/>
    <sheet name="Krycí list rozpočtu (SO01.11)" sheetId="12" state="visible" r:id="rId14"/>
    <sheet name="VORN objektu (SO01.11)" sheetId="13" state="hidden" r:id="rId15"/>
    <sheet name="Stavební rozpočet (SO01.11)" sheetId="14" state="visible" r:id="rId16"/>
    <sheet name="Výkaz výměr (SO01.11)" sheetId="15" state="visible" r:id="rId17"/>
    <sheet name="Krycí list rozpočtu (SO01.12)" sheetId="16" state="visible" r:id="rId18"/>
    <sheet name="VORN objektu (SO01.12)" sheetId="17" state="hidden" r:id="rId19"/>
    <sheet name="Stavební rozpočet (SO01.12)" sheetId="18" state="visible" r:id="rId20"/>
    <sheet name="Výkaz výměr (SO01.12)" sheetId="19" state="visible" r:id="rId21"/>
    <sheet name="Krycí list rozpočtu (VORN)" sheetId="20" state="visible" r:id="rId22"/>
    <sheet name="VORN objektu (VORN)" sheetId="21" state="hidden" r:id="rId23"/>
    <sheet name="Stavební rozpočet (VORN)" sheetId="22" state="visible" r:id="rId24"/>
    <sheet name="Výkaz výměr (VORN)" sheetId="23" state="visible" r:id="rId25"/>
  </sheets>
  <definedNames>
    <definedName function="false" hidden="false" localSheetId="1" name="_xlnm.Print_Area" vbProcedure="false">'Krycí list rozpočtu'!$A$1:$I$75</definedName>
    <definedName function="false" hidden="false" localSheetId="7" name="_xlnm.Print_Area" vbProcedure="false">'Krycí list rozpočtu (SO01.10)'!$A$1:$I$33</definedName>
    <definedName function="false" hidden="false" localSheetId="11" name="_xlnm.Print_Area" vbProcedure="false">'Krycí list rozpočtu (SO01.11)'!$A$1:$I$33</definedName>
    <definedName function="false" hidden="false" localSheetId="15" name="_xlnm.Print_Area" vbProcedure="false">'Krycí list rozpočtu (SO01.12)'!$A$1:$I$33</definedName>
    <definedName function="false" hidden="false" localSheetId="19" name="_xlnm.Print_Area" vbProcedure="false">'Krycí list rozpočtu (VORN)'!$A$1:$I$33</definedName>
    <definedName function="false" hidden="false" localSheetId="6" name="_xlnm.Print_Area" vbProcedure="false">'Popisy a komentář RTS'!$A$1:$I$388</definedName>
    <definedName function="false" hidden="false" localSheetId="3" name="_xlnm.Print_Area" vbProcedure="false">'Rozpočet - objekty'!$A$1:$L$26</definedName>
    <definedName function="false" hidden="false" localSheetId="4" name="_xlnm.Print_Area" vbProcedure="false">'Stavební rozpočet'!$A$1:$N$399</definedName>
    <definedName function="false" hidden="false" localSheetId="4" name="_xlnm.Print_Titles" vbProcedure="false">'Stavební rozpočet'!$10:$11</definedName>
    <definedName function="false" hidden="false" localSheetId="9" name="_xlnm.Print_Area" vbProcedure="false">'Stavební rozpočet (SO01.10)'!$A$1:$N$65</definedName>
    <definedName function="false" hidden="false" localSheetId="9" name="_xlnm.Print_Titles" vbProcedure="false">'Stavební rozpočet (SO01.10)'!$10:$11</definedName>
    <definedName function="false" hidden="false" localSheetId="13" name="_xlnm.Print_Area" vbProcedure="false">'Stavební rozpočet (SO01.11)'!$A$1:$N$249</definedName>
    <definedName function="false" hidden="false" localSheetId="13" name="_xlnm.Print_Titles" vbProcedure="false">'Stavební rozpočet (SO01.11)'!$10:$11</definedName>
    <definedName function="false" hidden="false" localSheetId="17" name="_xlnm.Print_Area" vbProcedure="false">'Stavební rozpočet (SO01.12)'!$A$1:$N$97</definedName>
    <definedName function="false" hidden="false" localSheetId="17" name="_xlnm.Print_Titles" vbProcedure="false">'Stavební rozpočet (SO01.12)'!$10:$11</definedName>
    <definedName function="false" hidden="false" localSheetId="21" name="_xlnm.Print_Area" vbProcedure="false">'Stavební rozpočet (VORN)'!$A$1:$N$24</definedName>
    <definedName function="false" hidden="false" localSheetId="5" name="_xlnm.Print_Area" vbProcedure="false">'Výkaz výměr'!$A$1:$H$926</definedName>
    <definedName function="false" hidden="false" localSheetId="5" name="_xlnm.Print_Titles" vbProcedure="false">'Výkaz výměr'!$10:$10</definedName>
    <definedName function="false" hidden="false" localSheetId="10" name="_xlnm.Print_Area" vbProcedure="false">'Výkaz výměr (SO01.10)'!$A$1:$H$119</definedName>
    <definedName function="false" hidden="false" localSheetId="10" name="_xlnm.Print_Titles" vbProcedure="false">'Výkaz výměr (SO01.10)'!$10:$10</definedName>
    <definedName function="false" hidden="false" localSheetId="14" name="_xlnm.Print_Area" vbProcedure="false">'Výkaz výměr (SO01.11)'!$A$1:$H$581</definedName>
    <definedName function="false" hidden="false" localSheetId="14" name="_xlnm.Print_Titles" vbProcedure="false">'Výkaz výměr (SO01.11)'!$10:$10</definedName>
    <definedName function="false" hidden="false" localSheetId="18" name="_xlnm.Print_Area" vbProcedure="false">'Výkaz výměr (SO01.12)'!$A$1:$H$229</definedName>
    <definedName function="false" hidden="false" localSheetId="18" name="_xlnm.Print_Titles" vbProcedure="false">'Výkaz výměr (SO01.12)'!$10:$10</definedName>
    <definedName function="false" hidden="false" localSheetId="22" name="_xlnm.Print_Area" vbProcedure="false">'Výkaz výměr (VORN)'!$A$1:$H$31</definedName>
    <definedName function="false" hidden="false" localSheetId="0" name="_xlnm.Print_Area" vbProcedure="false">'Vyplnění-manuál '!$A$1:$I$97</definedName>
    <definedName function="false" hidden="false" name="vorn_sum" vbProcedure="false">VORN!$I$36</definedName>
    <definedName function="false" hidden="false" localSheetId="0" name="Excel_BuiltIn_Print_Area" vbProcedure="false">'Vyplnění-manuál '!$A$1:$I$102</definedName>
    <definedName function="false" hidden="false" localSheetId="0" name="_xlnm_Print_Area" vbProcedure="false">'Vyplnění-manuál '!$A$1:$I$105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<sst xmlns="http://schemas.openxmlformats.org/spreadsheetml/2006/main" count="17710" uniqueCount="1788">
  <si>
    <t xml:space="preserve">Osnova pro vyplnění-rozpočtu.</t>
  </si>
  <si>
    <t xml:space="preserve">Název stavby:</t>
  </si>
  <si>
    <t xml:space="preserve">Objednatel:</t>
  </si>
  <si>
    <t xml:space="preserve">IČO/DIČ:</t>
  </si>
  <si>
    <t xml:space="preserve">Druh stavby:</t>
  </si>
  <si>
    <t xml:space="preserve">Projektant:</t>
  </si>
  <si>
    <t xml:space="preserve">Lokalita:</t>
  </si>
  <si>
    <t xml:space="preserve">Zhotovitel:</t>
  </si>
  <si>
    <t xml:space="preserve">Začátek výstavby:</t>
  </si>
  <si>
    <t xml:space="preserve">Konec výstavby:</t>
  </si>
  <si>
    <t xml:space="preserve">Položek:</t>
  </si>
  <si>
    <t xml:space="preserve">JKSO:</t>
  </si>
  <si>
    <t xml:space="preserve">Zpracoval:</t>
  </si>
  <si>
    <t xml:space="preserve">Datum:</t>
  </si>
  <si>
    <t xml:space="preserve">1)Ocenit rozpočet je nejlépe tak, že se ocení cenami nejprve položky hlavního rozpočtu a automatický se samy přepíši dle vzorců  listů(objektů) .(V případě zamčených buněk ocenit nezamčené neobarvené buňky v hlavním rozpočtu)</t>
  </si>
  <si>
    <t xml:space="preserve">2)K soutěži, pokud nebude v zadávací dokumentaci uvedeno jinak, stačí vyplnit a odevzdat vytištěné a podepsané listy(soupisy prací a dodávek-rozpočtů) první části barevně neoznačené(krycí list,objekty,rekapitulace-skupin a podskupin,hlavní soupis prací a dodávek-rozpočet)  . Ostatní v elektronické podobě.</t>
  </si>
  <si>
    <t xml:space="preserve">3)Upozorňuji na povinnost uchazeče si překontrolovat funkčnost vzorců.(Může dojít při přepisu na elektronická média či vlastních výpočtech k porušení vztahů vzorců)U zamčených nezasahovat do struktury listů a buněk.</t>
  </si>
  <si>
    <r>
      <rPr>
        <sz val="10"/>
        <rFont val="Arial"/>
        <family val="2"/>
        <charset val="238"/>
      </rPr>
      <t xml:space="preserve">4</t>
    </r>
    <r>
      <rPr>
        <sz val="10"/>
        <color rgb="FF0000CC"/>
        <rFont val="Arial"/>
        <family val="2"/>
        <charset val="238"/>
      </rPr>
      <t xml:space="preserve">)Upozorňuji na vyplnění nejen ceny, ale i na rozepsání na dodávku a montáž.(např:omítky,betony apod.)</t>
    </r>
  </si>
  <si>
    <t xml:space="preserve">5)Upozorňuji na vyplnění VORN. Položky s nul.množstvím u pol.s % se vepisuje množství automaticky z cen položek.</t>
  </si>
  <si>
    <t xml:space="preserve">6)Upozorňuji na popisy a komentáře RTS(především zda je položka s materiálem , agregována a pod)</t>
  </si>
  <si>
    <t xml:space="preserve">7)Upozorňuji na informace u krycího listu rozpočtu/soupisu prací a dodávek</t>
  </si>
  <si>
    <t xml:space="preserve">Vyhotovil:</t>
  </si>
  <si>
    <t xml:space="preserve">Pohodová 326, 671 68 Šanov</t>
  </si>
  <si>
    <t xml:space="preserve">Autorizovaný technik pro pozemní stavby</t>
  </si>
  <si>
    <t xml:space="preserve">ČKIT – 1005850</t>
  </si>
  <si>
    <t xml:space="preserve">Mobil:602 757310</t>
  </si>
  <si>
    <t xml:space="preserve">bohuslav@rozpocty-hemala.cz</t>
  </si>
  <si>
    <t xml:space="preserve">www.rozpocty-hemala.cz</t>
  </si>
  <si>
    <t xml:space="preserve">Odkaz na ceníkovou soustavu použitou pro zpracování rozpočtu stránka 2.</t>
  </si>
  <si>
    <t xml:space="preserve">Krycí list soupisu prací a dodávek -rozpočtu</t>
  </si>
  <si>
    <t xml:space="preserve">Rozpočtové náklady v Kč</t>
  </si>
  <si>
    <t xml:space="preserve">A</t>
  </si>
  <si>
    <t xml:space="preserve">Základní rozpočtové náklady</t>
  </si>
  <si>
    <t xml:space="preserve">B</t>
  </si>
  <si>
    <t xml:space="preserve">Doplňkové náklady</t>
  </si>
  <si>
    <t xml:space="preserve">HSV</t>
  </si>
  <si>
    <t xml:space="preserve">Dodávky</t>
  </si>
  <si>
    <t xml:space="preserve">Práce přesčas</t>
  </si>
  <si>
    <t xml:space="preserve">Montáž</t>
  </si>
  <si>
    <t xml:space="preserve">Bez pevné podl.</t>
  </si>
  <si>
    <t xml:space="preserve">PSV</t>
  </si>
  <si>
    <t xml:space="preserve">Kulturní památka</t>
  </si>
  <si>
    <t xml:space="preserve">"M"</t>
  </si>
  <si>
    <t xml:space="preserve">Ostatní materiál</t>
  </si>
  <si>
    <t xml:space="preserve">Přesun hmot a sutí</t>
  </si>
  <si>
    <t xml:space="preserve">ZRN celkem</t>
  </si>
  <si>
    <t xml:space="preserve">DN celkem</t>
  </si>
  <si>
    <t xml:space="preserve">DN celkem z obj.</t>
  </si>
  <si>
    <t xml:space="preserve">Základ 0%</t>
  </si>
  <si>
    <t xml:space="preserve">Základ 12%</t>
  </si>
  <si>
    <t xml:space="preserve">DPH 12%</t>
  </si>
  <si>
    <t xml:space="preserve">Celkem bez DPH</t>
  </si>
  <si>
    <t xml:space="preserve">Základ 21%</t>
  </si>
  <si>
    <t xml:space="preserve">DPH 21%</t>
  </si>
  <si>
    <t xml:space="preserve">Celkem včetně DPH</t>
  </si>
  <si>
    <t xml:space="preserve">Projektant</t>
  </si>
  <si>
    <t xml:space="preserve">Objednatel</t>
  </si>
  <si>
    <t xml:space="preserve">Zhotovitel</t>
  </si>
  <si>
    <t xml:space="preserve">Datum, razítko a podpis</t>
  </si>
  <si>
    <t xml:space="preserve">Informace pro uchazeče k VŘ:</t>
  </si>
  <si>
    <t xml:space="preserve">a) veškeré položky na přípomoci, dopravu, montáž, montážní plochy atd. jsou zahrnuty do jednotlivých jednotkových cen. </t>
  </si>
  <si>
    <t xml:space="preserve">b) součásti prací jsou veškeré zkoušky, potřebná měření, inspekce, uvedení zařízení do provozu, zaškolení obsluhy, provozní řády, manuály a revize v českém jazyce. Za komplexní vyzkoušení se považuje bezporuchový provoz po dobu minimálně 96 hod. </t>
  </si>
  <si>
    <t xml:space="preserve">c) součástí dodávky je zpracování veškeré dokumentace zhotovitele (např. dílenská dokumentace) a dokumentace skutečného provedení. </t>
  </si>
  <si>
    <t xml:space="preserve">d) součástí dodávky je kompletní dokladová část díla nutná k získání kolaudačního souhlasu stavby. </t>
  </si>
  <si>
    <t xml:space="preserve">e) v rozsahu prací zhotovitele jsou rovněž jakékoliv prvky, zařízení, práce a pomocné materiály, neuvedené v tomto soupisu výkonů, které jsou ale nezbytně nutné k dodání, instalaci, dokončení a provozování díla, včetně ztratného a prořezů. </t>
  </si>
  <si>
    <t xml:space="preserve">f) součástí dodávky jsou veškerá geodetická měření jako například vytyčení konstrukcí, kontrolní měření, zaměření skutečného stavu apod. </t>
  </si>
  <si>
    <t xml:space="preserve">g) součástí dodávky jsou i náklady na případná  opatření související s ochranou stávajících sítí, komunikací či staveb.  </t>
  </si>
  <si>
    <t xml:space="preserve">h) součástí jednotkových cen jsou i vícenáklady související s výstavbou v nepříznivém klimat. období, průběžný úklid staveniště a přilehlých komunikací, likvidaci odpadů, dočasná dopravní omezení atd. </t>
  </si>
  <si>
    <t xml:space="preserve">i)pokud se v dokumentaci vyskytují obchodní názvy, jedná se pouze o vymezení minimálních požadovaných standardů výrobku, technologie či materiálu a zadavatel připouští použití i jiného, kvalitativně či technologicky obdobného řešení.</t>
  </si>
  <si>
    <t xml:space="preserve">j) součástí dodávky jsou náklady spojené s povinným pojištěním stavebního díla či jeho části v rozsahu obchodních podmínek. </t>
  </si>
  <si>
    <t xml:space="preserve"> </t>
  </si>
  <si>
    <t xml:space="preserve">Nedílnou součástí výkazu výměr (slepého rozpočtu) je projektová dokumentace !!</t>
  </si>
  <si>
    <t xml:space="preserve">Zpracovatel nabídky  je povinen prověřit specifikace a výměry uvedené ve výkazu výměr. V případě zjištěných rozdílů má na tyto rozdíly upozornit ve lhůtě pro podání nabídek prostřednictvím žádosti o dodatečné informace k zadávacím podmínkám.</t>
  </si>
  <si>
    <t xml:space="preserve">Vedlejší a ostatní rozpočtové náklady</t>
  </si>
  <si>
    <t xml:space="preserve">Vedlejší rozpočtové náklady VRN</t>
  </si>
  <si>
    <t xml:space="preserve">Doplňkové náklady DN</t>
  </si>
  <si>
    <t xml:space="preserve">Kč</t>
  </si>
  <si>
    <t xml:space="preserve">%</t>
  </si>
  <si>
    <t xml:space="preserve">Základna</t>
  </si>
  <si>
    <t xml:space="preserve">Celkem DN</t>
  </si>
  <si>
    <t xml:space="preserve">Náklady na umístění stavby (NUS)</t>
  </si>
  <si>
    <t xml:space="preserve">Zařízení staveniště</t>
  </si>
  <si>
    <t xml:space="preserve">Mimostav. doprava</t>
  </si>
  <si>
    <t xml:space="preserve">Územní vlivy</t>
  </si>
  <si>
    <t xml:space="preserve">Provozní vlivy</t>
  </si>
  <si>
    <t xml:space="preserve">Ostatní</t>
  </si>
  <si>
    <t xml:space="preserve">NUS z rozpočtu</t>
  </si>
  <si>
    <t xml:space="preserve">Celkem NUS</t>
  </si>
  <si>
    <t xml:space="preserve">Celkem VRN</t>
  </si>
  <si>
    <t xml:space="preserve">Ostatní rozpočtové náklady ORN</t>
  </si>
  <si>
    <t xml:space="preserve">Ostatní rozpočtové náklady (ORN)</t>
  </si>
  <si>
    <t xml:space="preserve">Celkem ORN</t>
  </si>
  <si>
    <t xml:space="preserve">Soupis prací a dodávek  rekapitulace objektů celkem</t>
  </si>
  <si>
    <t xml:space="preserve">Doba výstavby:</t>
  </si>
  <si>
    <t xml:space="preserve">Zpracováno dne:</t>
  </si>
  <si>
    <t xml:space="preserve"> </t>
  </si>
  <si>
    <t xml:space="preserve">Náklady (Kč)</t>
  </si>
  <si>
    <t xml:space="preserve">Hmotnost (t)</t>
  </si>
  <si>
    <t xml:space="preserve">Objekt</t>
  </si>
  <si>
    <t xml:space="preserve">Zkrácený popis</t>
  </si>
  <si>
    <t xml:space="preserve">Dodávka</t>
  </si>
  <si>
    <t xml:space="preserve">Celkem</t>
  </si>
  <si>
    <t xml:space="preserve">SO01.10</t>
  </si>
  <si>
    <t xml:space="preserve">Přípravné a bourací práce</t>
  </si>
  <si>
    <t xml:space="preserve">F</t>
  </si>
  <si>
    <t xml:space="preserve">SO01.11</t>
  </si>
  <si>
    <t xml:space="preserve">Stavební část</t>
  </si>
  <si>
    <t xml:space="preserve">SO01.12</t>
  </si>
  <si>
    <t xml:space="preserve">Dešť kanalizace a vsak</t>
  </si>
  <si>
    <t xml:space="preserve">VORN</t>
  </si>
  <si>
    <t xml:space="preserve">Vedlejší a rozpočtové náklady</t>
  </si>
  <si>
    <t xml:space="preserve">Celkem:</t>
  </si>
  <si>
    <t xml:space="preserve">Soupis prací a dodávek – Stavební rozpočet</t>
  </si>
  <si>
    <t xml:space="preserve">STAVEBNÍ ÚPRAVY MŠ MRAMOTICE</t>
  </si>
  <si>
    <t xml:space="preserve">Obec Mramotice</t>
  </si>
  <si>
    <t xml:space="preserve">STAVEBNÍ ÚPRAVY SO01 OBJEKT MŠ</t>
  </si>
  <si>
    <t xml:space="preserve">Ing. Roman Zvěřina, J.Bastl</t>
  </si>
  <si>
    <t xml:space="preserve">MŠ MRAMOTICE</t>
  </si>
  <si>
    <t xml:space="preserve">8013119</t>
  </si>
  <si>
    <t xml:space="preserve">27.02.2026</t>
  </si>
  <si>
    <t xml:space="preserve">Bohuslav Hemala</t>
  </si>
  <si>
    <t xml:space="preserve">Č</t>
  </si>
  <si>
    <t xml:space="preserve">Kód</t>
  </si>
  <si>
    <t xml:space="preserve">MJ</t>
  </si>
  <si>
    <t xml:space="preserve">Množství</t>
  </si>
  <si>
    <t xml:space="preserve">Cena/MJ</t>
  </si>
  <si>
    <t xml:space="preserve">Cenová</t>
  </si>
  <si>
    <t xml:space="preserve">ISWORK</t>
  </si>
  <si>
    <t xml:space="preserve">GROUPCODE</t>
  </si>
  <si>
    <t xml:space="preserve">VATTAX</t>
  </si>
  <si>
    <t xml:space="preserve">Rozměry</t>
  </si>
  <si>
    <t xml:space="preserve">(Kč)</t>
  </si>
  <si>
    <t xml:space="preserve">Jednot.</t>
  </si>
  <si>
    <t xml:space="preserve">soustava</t>
  </si>
  <si>
    <t xml:space="preserve">Přesuny</t>
  </si>
  <si>
    <t xml:space="preserve">Typ skupiny</t>
  </si>
  <si>
    <t xml:space="preserve">HSV mat</t>
  </si>
  <si>
    <t xml:space="preserve">HSV prac</t>
  </si>
  <si>
    <t xml:space="preserve">PSV mat</t>
  </si>
  <si>
    <t xml:space="preserve">PSV prac</t>
  </si>
  <si>
    <t xml:space="preserve">Mont mat</t>
  </si>
  <si>
    <t xml:space="preserve">Mont prac</t>
  </si>
  <si>
    <t xml:space="preserve">Ostatní mat.</t>
  </si>
  <si>
    <t xml:space="preserve">MAT</t>
  </si>
  <si>
    <t xml:space="preserve">WORK</t>
  </si>
  <si>
    <t xml:space="preserve">CELK</t>
  </si>
  <si>
    <t xml:space="preserve">764</t>
  </si>
  <si>
    <t xml:space="preserve">Konstrukce klempířské</t>
  </si>
  <si>
    <t xml:space="preserve">1</t>
  </si>
  <si>
    <t xml:space="preserve">764421870R00</t>
  </si>
  <si>
    <t xml:space="preserve">Demontáž oplechování říms,zdí  rš od 400 do 500 mm</t>
  </si>
  <si>
    <t xml:space="preserve">m</t>
  </si>
  <si>
    <t xml:space="preserve">RTS II / 2025</t>
  </si>
  <si>
    <t xml:space="preserve">7</t>
  </si>
  <si>
    <t xml:space="preserve">764_</t>
  </si>
  <si>
    <t xml:space="preserve">SO01.10_76_</t>
  </si>
  <si>
    <t xml:space="preserve">SO01.10_</t>
  </si>
  <si>
    <t xml:space="preserve">P</t>
  </si>
  <si>
    <t xml:space="preserve">2</t>
  </si>
  <si>
    <t xml:space="preserve">764352810R00</t>
  </si>
  <si>
    <t xml:space="preserve">Demontáž žlabů půlkruhových rovných, rš 330 mm, šikmá střecha sklon do 30°_skleník</t>
  </si>
  <si>
    <t xml:space="preserve">3</t>
  </si>
  <si>
    <t xml:space="preserve">764359810R00</t>
  </si>
  <si>
    <t xml:space="preserve">Demontáž kotlíku kónického, šikmá střecha sklon do 30°_skleník</t>
  </si>
  <si>
    <t xml:space="preserve">kus</t>
  </si>
  <si>
    <t xml:space="preserve">4</t>
  </si>
  <si>
    <t xml:space="preserve">764391820R00</t>
  </si>
  <si>
    <t xml:space="preserve">Demontáž závětrné lišty, rš 250 a 330 mm, šikmá střecha sklon do 30°_skleník</t>
  </si>
  <si>
    <t xml:space="preserve">5</t>
  </si>
  <si>
    <t xml:space="preserve">764454801R00</t>
  </si>
  <si>
    <t xml:space="preserve">Demontáž odpadních kruhových trub, průměr 75 a 100 mm_skleník</t>
  </si>
  <si>
    <t xml:space="preserve">6</t>
  </si>
  <si>
    <t xml:space="preserve">Demontáž žlabů půlkruhových rovných, rš 330 mm, šikmá střecha sklon do 30°</t>
  </si>
  <si>
    <t xml:space="preserve">Demontáž kotlíku kónického, šikmá střecha sklon do 30°</t>
  </si>
  <si>
    <t xml:space="preserve">8</t>
  </si>
  <si>
    <t xml:space="preserve">Demontáž odpadních kruhových trub, průměr 75 a 100 mm</t>
  </si>
  <si>
    <t xml:space="preserve">9</t>
  </si>
  <si>
    <t xml:space="preserve">764454802R00</t>
  </si>
  <si>
    <t xml:space="preserve">Demontáž odpadních kruhových trub, průměr 120 mm</t>
  </si>
  <si>
    <t xml:space="preserve">766</t>
  </si>
  <si>
    <t xml:space="preserve">Konstrukce truhlářské</t>
  </si>
  <si>
    <t xml:space="preserve">10</t>
  </si>
  <si>
    <t xml:space="preserve">766900020RAB</t>
  </si>
  <si>
    <t xml:space="preserve">Demontáž obložení podhledů_včetně roštů</t>
  </si>
  <si>
    <t xml:space="preserve">m2</t>
  </si>
  <si>
    <t xml:space="preserve">766_</t>
  </si>
  <si>
    <t xml:space="preserve">767</t>
  </si>
  <si>
    <t xml:space="preserve">Konstrukce doplňkové stavební (zámečnické)</t>
  </si>
  <si>
    <t xml:space="preserve">11</t>
  </si>
  <si>
    <t xml:space="preserve">767112812R00</t>
  </si>
  <si>
    <t xml:space="preserve">Demontáž stěn pro zasklení svařovaných_skleník</t>
  </si>
  <si>
    <t xml:space="preserve">767_</t>
  </si>
  <si>
    <t xml:space="preserve">783</t>
  </si>
  <si>
    <t xml:space="preserve">Nátěry</t>
  </si>
  <si>
    <t xml:space="preserve">12</t>
  </si>
  <si>
    <t xml:space="preserve">783801812R00</t>
  </si>
  <si>
    <t xml:space="preserve">Odstranění nátěrů z omítek stěn, oškrabáním</t>
  </si>
  <si>
    <t xml:space="preserve">783_</t>
  </si>
  <si>
    <t xml:space="preserve">SO01.10_78_</t>
  </si>
  <si>
    <t xml:space="preserve">787</t>
  </si>
  <si>
    <t xml:space="preserve">Zasklívání</t>
  </si>
  <si>
    <t xml:space="preserve">13</t>
  </si>
  <si>
    <t xml:space="preserve">787100801R00</t>
  </si>
  <si>
    <t xml:space="preserve">Vysklívání stěn - sklo ploché _skleník</t>
  </si>
  <si>
    <t xml:space="preserve">787_</t>
  </si>
  <si>
    <t xml:space="preserve">90</t>
  </si>
  <si>
    <t xml:space="preserve">Hodinové zúčtovací sazby (HZS)</t>
  </si>
  <si>
    <t xml:space="preserve">14</t>
  </si>
  <si>
    <t xml:space="preserve">909      R00</t>
  </si>
  <si>
    <t xml:space="preserve">Demontáž  prvků průniků střech_drobné úprvy i krytiny a pod._ u vikýře</t>
  </si>
  <si>
    <t xml:space="preserve">h</t>
  </si>
  <si>
    <t xml:space="preserve">90_</t>
  </si>
  <si>
    <t xml:space="preserve">SO01.10_9_</t>
  </si>
  <si>
    <t xml:space="preserve">15</t>
  </si>
  <si>
    <t xml:space="preserve">900      R01</t>
  </si>
  <si>
    <t xml:space="preserve">Demontáž hromosvodů vč.konzol na fasádě viz.PD</t>
  </si>
  <si>
    <t xml:space="preserve">96</t>
  </si>
  <si>
    <t xml:space="preserve">Bourání konstrukcí</t>
  </si>
  <si>
    <t xml:space="preserve">16</t>
  </si>
  <si>
    <t xml:space="preserve">968061125R00</t>
  </si>
  <si>
    <t xml:space="preserve">Vyvěšení dřevěných a plastových dveřních křídel pl. do 2 m2</t>
  </si>
  <si>
    <t xml:space="preserve">96_</t>
  </si>
  <si>
    <t xml:space="preserve">17</t>
  </si>
  <si>
    <t xml:space="preserve">970231100R00</t>
  </si>
  <si>
    <t xml:space="preserve">Řezání cihelné římsy_před odbouráním viz.PD</t>
  </si>
  <si>
    <t xml:space="preserve">18</t>
  </si>
  <si>
    <t xml:space="preserve">966031314R00</t>
  </si>
  <si>
    <t xml:space="preserve">Bourání říms cihel, tl. nad 30 cm, vyložení do 30 cm</t>
  </si>
  <si>
    <t xml:space="preserve">19</t>
  </si>
  <si>
    <t xml:space="preserve">968083012R00</t>
  </si>
  <si>
    <t xml:space="preserve">Vybourání plastových nebo dřevěnmých prosklených dveří pl.nad 2 m2</t>
  </si>
  <si>
    <t xml:space="preserve">20</t>
  </si>
  <si>
    <t xml:space="preserve">968061112R00</t>
  </si>
  <si>
    <t xml:space="preserve">Vyvěšení dřevěných a plastových okenních křídel pl. do 1,5 m2</t>
  </si>
  <si>
    <t xml:space="preserve">21</t>
  </si>
  <si>
    <t xml:space="preserve">968083001R00</t>
  </si>
  <si>
    <t xml:space="preserve">Vybourání plastových oken do 1 m2</t>
  </si>
  <si>
    <t xml:space="preserve">22</t>
  </si>
  <si>
    <t xml:space="preserve">968083002R00</t>
  </si>
  <si>
    <t xml:space="preserve">Vybourání plastových oken do 2 m2</t>
  </si>
  <si>
    <t xml:space="preserve">23</t>
  </si>
  <si>
    <t xml:space="preserve">968083003R00</t>
  </si>
  <si>
    <t xml:space="preserve">Vybourání plastových oken do 4 m2</t>
  </si>
  <si>
    <t xml:space="preserve">24</t>
  </si>
  <si>
    <t xml:space="preserve">967031132R00</t>
  </si>
  <si>
    <t xml:space="preserve">Přisekání rovných ostění cihelných na MVC</t>
  </si>
  <si>
    <t xml:space="preserve">25</t>
  </si>
  <si>
    <t xml:space="preserve">968095002R00</t>
  </si>
  <si>
    <t xml:space="preserve">Bourání parapetů dřevěných š. do 60 cm</t>
  </si>
  <si>
    <t xml:space="preserve">26</t>
  </si>
  <si>
    <t xml:space="preserve">968096001R00</t>
  </si>
  <si>
    <t xml:space="preserve">Bourání parapetů plastových š. do 20 cm_venkovní</t>
  </si>
  <si>
    <t xml:space="preserve">27</t>
  </si>
  <si>
    <t xml:space="preserve">965042231RT2</t>
  </si>
  <si>
    <t xml:space="preserve">Bourání mazanin betonových tl. nad 10 cm, pl. 4 m2_schody vč.základku</t>
  </si>
  <si>
    <t xml:space="preserve">m3</t>
  </si>
  <si>
    <t xml:space="preserve">28</t>
  </si>
  <si>
    <t xml:space="preserve">967031741R00</t>
  </si>
  <si>
    <t xml:space="preserve">Přisekání plošné omítky a zdiva cihelného na MC tl. cca 5 cm_sokl a pod.</t>
  </si>
  <si>
    <t xml:space="preserve">29</t>
  </si>
  <si>
    <t xml:space="preserve">962032231R00</t>
  </si>
  <si>
    <t xml:space="preserve">Bourání zdiva z cihel pálených na MVC_skleník</t>
  </si>
  <si>
    <t xml:space="preserve">30</t>
  </si>
  <si>
    <t xml:space="preserve">961044111R00</t>
  </si>
  <si>
    <t xml:space="preserve">Bourání základů z betonu prostého_skleník</t>
  </si>
  <si>
    <t xml:space="preserve">97</t>
  </si>
  <si>
    <t xml:space="preserve">Prorážení otvorů a ostatní bourací práce</t>
  </si>
  <si>
    <t xml:space="preserve">31</t>
  </si>
  <si>
    <t xml:space="preserve">978015221R00</t>
  </si>
  <si>
    <t xml:space="preserve">Otlučení omítek vnějších MVC v složit.1-4 do 10 %</t>
  </si>
  <si>
    <t xml:space="preserve">97_</t>
  </si>
  <si>
    <t xml:space="preserve">32</t>
  </si>
  <si>
    <t xml:space="preserve">978015291R00</t>
  </si>
  <si>
    <t xml:space="preserve">Otlučení omítek vnějších MVC v složit.1-4 do 100 %</t>
  </si>
  <si>
    <t xml:space="preserve">33</t>
  </si>
  <si>
    <t xml:space="preserve">978015411R00</t>
  </si>
  <si>
    <t xml:space="preserve">Odstranění štuk. vrstvy z vnějších stěn slož. 1-4</t>
  </si>
  <si>
    <t xml:space="preserve">S</t>
  </si>
  <si>
    <t xml:space="preserve">Přesuny sutí</t>
  </si>
  <si>
    <t xml:space="preserve">34</t>
  </si>
  <si>
    <t xml:space="preserve">979082111R00</t>
  </si>
  <si>
    <t xml:space="preserve">Vnitrostaveništní doprava suti do 10 m</t>
  </si>
  <si>
    <t xml:space="preserve">t</t>
  </si>
  <si>
    <t xml:space="preserve">S_</t>
  </si>
  <si>
    <t xml:space="preserve">35</t>
  </si>
  <si>
    <t xml:space="preserve">979082121R00</t>
  </si>
  <si>
    <t xml:space="preserve">Příplatek k vnitrost. dopravě suti za dalších 5 m</t>
  </si>
  <si>
    <t xml:space="preserve">36</t>
  </si>
  <si>
    <t xml:space="preserve">979094211R00</t>
  </si>
  <si>
    <t xml:space="preserve">Nakládání nebo překládání vybourané suti</t>
  </si>
  <si>
    <t xml:space="preserve">37</t>
  </si>
  <si>
    <t xml:space="preserve">979081111R00</t>
  </si>
  <si>
    <t xml:space="preserve">Odvoz suti a vybour. hmot na skládku do 1 km</t>
  </si>
  <si>
    <t xml:space="preserve">38</t>
  </si>
  <si>
    <t xml:space="preserve">979081121R00</t>
  </si>
  <si>
    <t xml:space="preserve">Příplatek k odvozu za každý další 1 km</t>
  </si>
  <si>
    <t xml:space="preserve">39</t>
  </si>
  <si>
    <t xml:space="preserve">979990161R00</t>
  </si>
  <si>
    <t xml:space="preserve">Poplatek za uložení - dřevo, skupina odpadu 170201</t>
  </si>
  <si>
    <t xml:space="preserve">40</t>
  </si>
  <si>
    <t xml:space="preserve">979990181R00</t>
  </si>
  <si>
    <t xml:space="preserve">Poplatek za uložení suti - PVC</t>
  </si>
  <si>
    <t xml:space="preserve">41</t>
  </si>
  <si>
    <t xml:space="preserve">979990163R00</t>
  </si>
  <si>
    <t xml:space="preserve">Poplatek za uložení suti - plast/dřevo + sklo, skupina odpadu 170904</t>
  </si>
  <si>
    <t xml:space="preserve">42</t>
  </si>
  <si>
    <t xml:space="preserve">979990168R00</t>
  </si>
  <si>
    <t xml:space="preserve">Poplatek za uložení suti - sklo, skupina odpadu 1702020</t>
  </si>
  <si>
    <t xml:space="preserve">43</t>
  </si>
  <si>
    <t xml:space="preserve">979999997R00</t>
  </si>
  <si>
    <t xml:space="preserve">Poplatek za recyklaci směsi suti betonu, cihel, tašek a keram.výrobků, kusovost do 1600 cm2 (170107)</t>
  </si>
  <si>
    <t xml:space="preserve">Různé kompletní konstrukce nedělitelné do stav. dílů</t>
  </si>
  <si>
    <t xml:space="preserve">44</t>
  </si>
  <si>
    <t xml:space="preserve">380941115R00</t>
  </si>
  <si>
    <t xml:space="preserve">P9 - Výztuž helikální 1x d 12 mm, drážka, cihelné zdivo,včetně dodávek materiálů a pod.viz.PD</t>
  </si>
  <si>
    <t xml:space="preserve">38_</t>
  </si>
  <si>
    <t xml:space="preserve">SO01.11_3_</t>
  </si>
  <si>
    <t xml:space="preserve">SO01.11_</t>
  </si>
  <si>
    <t xml:space="preserve">60</t>
  </si>
  <si>
    <t xml:space="preserve">Omítky ze suchých směsí</t>
  </si>
  <si>
    <t xml:space="preserve">45</t>
  </si>
  <si>
    <t xml:space="preserve">601011191R00</t>
  </si>
  <si>
    <t xml:space="preserve">Podkladní nátěr na stropech/ostění/střešních podhledech pod tenkovrstvé omítky</t>
  </si>
  <si>
    <t xml:space="preserve">60_</t>
  </si>
  <si>
    <t xml:space="preserve">SO01.11_6_</t>
  </si>
  <si>
    <t xml:space="preserve">46</t>
  </si>
  <si>
    <t xml:space="preserve">601011188RT6</t>
  </si>
  <si>
    <t xml:space="preserve">Omítka na stropech/podhledech silikonová , barevná,zatíraná, zrnitost 1,5 mm viz.PD</t>
  </si>
  <si>
    <t xml:space="preserve">47</t>
  </si>
  <si>
    <t xml:space="preserve">602011191R00</t>
  </si>
  <si>
    <t xml:space="preserve">Podkladní nátěr na stěnách pod tenkovrstvé omítky barevné</t>
  </si>
  <si>
    <t xml:space="preserve">48</t>
  </si>
  <si>
    <t xml:space="preserve">602011188RT6</t>
  </si>
  <si>
    <t xml:space="preserve">Omítka na stěnách silikonová barevná , ručně,zatíraná, zrnitost 1,5 mm viz.PD</t>
  </si>
  <si>
    <t xml:space="preserve">49</t>
  </si>
  <si>
    <t xml:space="preserve">602011195R00</t>
  </si>
  <si>
    <t xml:space="preserve">Podkladní nátěr na stěnách pod mozaikové omítky barevné</t>
  </si>
  <si>
    <t xml:space="preserve">50</t>
  </si>
  <si>
    <t xml:space="preserve">602011189R00</t>
  </si>
  <si>
    <t xml:space="preserve">Omítka na stěnách mozaiková tl.2mm , ručně viz.PD</t>
  </si>
  <si>
    <t xml:space="preserve">61</t>
  </si>
  <si>
    <t xml:space="preserve">Úprava povrchů vnitřní</t>
  </si>
  <si>
    <t xml:space="preserve">51</t>
  </si>
  <si>
    <t xml:space="preserve">602011231RT3</t>
  </si>
  <si>
    <t xml:space="preserve">Omítka na stěnách jednovrstvá vápenocementová, tloušťka vrstvy 5 mm, strojně_nová</t>
  </si>
  <si>
    <t xml:space="preserve">61_</t>
  </si>
  <si>
    <t xml:space="preserve">52</t>
  </si>
  <si>
    <t xml:space="preserve">602011241RT3</t>
  </si>
  <si>
    <t xml:space="preserve">Štuk na stěnách vnitřní  strojně,tloušťka vrstvy 4 mm</t>
  </si>
  <si>
    <t xml:space="preserve">53</t>
  </si>
  <si>
    <t xml:space="preserve">602011193R00</t>
  </si>
  <si>
    <t xml:space="preserve">Kontaktní nátěr pod omítky-přechodový můstky</t>
  </si>
  <si>
    <t xml:space="preserve">54</t>
  </si>
  <si>
    <t xml:space="preserve">612409991R00</t>
  </si>
  <si>
    <t xml:space="preserve">Začištění omítek kolem oken,dveří apod., nebo lišt</t>
  </si>
  <si>
    <t xml:space="preserve">55</t>
  </si>
  <si>
    <t xml:space="preserve">610991111R00</t>
  </si>
  <si>
    <t xml:space="preserve">Zakrývání výplní vnitřních otvorů</t>
  </si>
  <si>
    <t xml:space="preserve">56</t>
  </si>
  <si>
    <t xml:space="preserve">612425921R00</t>
  </si>
  <si>
    <t xml:space="preserve">Omítka vápenná vnitřního ostění - hladká</t>
  </si>
  <si>
    <t xml:space="preserve">57</t>
  </si>
  <si>
    <t xml:space="preserve">611481211RT6</t>
  </si>
  <si>
    <t xml:space="preserve">Montáž výztužné sítě (perlinky) do stěrky - ostění vnitřní,včetně výztužné sítě a stěrkového tmelu</t>
  </si>
  <si>
    <t xml:space="preserve">58</t>
  </si>
  <si>
    <t xml:space="preserve">622315153RV1</t>
  </si>
  <si>
    <t xml:space="preserve">Zateplovací systém , ostění, EPS F, tl. 30 mm,zakončený stěrkou s výztužnou tkaninou_vnitřníostění ostění okena dveří</t>
  </si>
  <si>
    <t xml:space="preserve">59</t>
  </si>
  <si>
    <t xml:space="preserve">622315335RV1</t>
  </si>
  <si>
    <t xml:space="preserve">Zateplovací systém vnitřek, EPS F s grafitem, tl. 160 mm,zakončený stěrkou s výztužnou tkaninou,Součinitel tep.vodivosti izolantu 0,032 W/m K viz.PD</t>
  </si>
  <si>
    <t xml:space="preserve">62</t>
  </si>
  <si>
    <t xml:space="preserve">Úprava povrchů vnější</t>
  </si>
  <si>
    <t xml:space="preserve">620991121R00</t>
  </si>
  <si>
    <t xml:space="preserve">Zakrývání výplní vnějších otvorů z lešení</t>
  </si>
  <si>
    <t xml:space="preserve">62_</t>
  </si>
  <si>
    <t xml:space="preserve">Zateplovací systém  fasáda, EPS F s grafitem, tl. 160 mm,zakončený stěrkou s výztužnou tkaninou,Součinitel tep.vodivosti izolantu 0,032 W/m K viz.PD</t>
  </si>
  <si>
    <t xml:space="preserve">622315525RV1</t>
  </si>
  <si>
    <t xml:space="preserve">Zateplovací systém , sokl, XPS, tl. 160 mm,zakončený stěrkou s výztužnou tkaninou,Součinitel tepelné vodivosti izolantu 0,035 W/m K viz.PD</t>
  </si>
  <si>
    <t xml:space="preserve">63</t>
  </si>
  <si>
    <t xml:space="preserve">622315515R00</t>
  </si>
  <si>
    <t xml:space="preserve">Izolace suterénu systém , XPS 160 mm, bez PÚ,Součinitel tepelné vodivosti izolantu 0,035 W/m K</t>
  </si>
  <si>
    <t xml:space="preserve">64</t>
  </si>
  <si>
    <t xml:space="preserve">Zateplovací systém , ostění, EPS F, tl. 30 mm,zakončený stěrkou s výztužnou tkaninou,Součinitel tepelné vodivosti izolantu 0,039 W/m K_střešní přesahy</t>
  </si>
  <si>
    <t xml:space="preserve">65</t>
  </si>
  <si>
    <t xml:space="preserve">622421111RT2</t>
  </si>
  <si>
    <t xml:space="preserve">Omítka vnější stěn, MVC, hrubá nezatřená_ stěna po odbourání skleníku</t>
  </si>
  <si>
    <t xml:space="preserve">66</t>
  </si>
  <si>
    <t xml:space="preserve">620452101R00</t>
  </si>
  <si>
    <t xml:space="preserve">Vnější omítka s přísadou na zvýšení vodotěsn.rovná_soklová část zateplená</t>
  </si>
  <si>
    <t xml:space="preserve">67</t>
  </si>
  <si>
    <t xml:space="preserve">Vnější omítka s přísadou na zvýšení vodotěsn.rovná_soklová část nezateplená</t>
  </si>
  <si>
    <t xml:space="preserve">68</t>
  </si>
  <si>
    <t xml:space="preserve">11161753</t>
  </si>
  <si>
    <t xml:space="preserve">Příplatek lepení EPS na bitumenová hydroiz. lepicí hmota 30l viz.PD</t>
  </si>
  <si>
    <t xml:space="preserve">l</t>
  </si>
  <si>
    <t xml:space="preserve">M</t>
  </si>
  <si>
    <t xml:space="preserve">69</t>
  </si>
  <si>
    <t xml:space="preserve">622481211RT2</t>
  </si>
  <si>
    <t xml:space="preserve">Montáž výztužné sítě (perlinky) do stěrky-stěny,včetně výztužné sítě a stěrkového_sklad</t>
  </si>
  <si>
    <t xml:space="preserve">70</t>
  </si>
  <si>
    <t xml:space="preserve">Montáž výztužné sítě (perlinky) do stěrky-stěny,včetně výztužné sítě a stěrkového tmelu-rohy kolem oken 45stupňů 300*500mm</t>
  </si>
  <si>
    <t xml:space="preserve">71</t>
  </si>
  <si>
    <t xml:space="preserve">621481211R00</t>
  </si>
  <si>
    <t xml:space="preserve">Montáž výztužné sítě (perlinky) do stěrky-podhledy_ostění</t>
  </si>
  <si>
    <t xml:space="preserve">72</t>
  </si>
  <si>
    <t xml:space="preserve">620991004R00</t>
  </si>
  <si>
    <t xml:space="preserve">Začišťovací okenní lišta pro omítku tl. 15 mm</t>
  </si>
  <si>
    <t xml:space="preserve">73</t>
  </si>
  <si>
    <t xml:space="preserve">622481291R00</t>
  </si>
  <si>
    <t xml:space="preserve">Montáž výztužné lišty rohové a dilatační</t>
  </si>
  <si>
    <t xml:space="preserve">74</t>
  </si>
  <si>
    <t xml:space="preserve">2835028224</t>
  </si>
  <si>
    <t xml:space="preserve">Lišta omítková rohová PVC tkanina 100 x 100 mm,všech rohů, hran a ostění oken nebo dveří v kontaktním zateplovacím systému – ETICS viz.PD</t>
  </si>
  <si>
    <t xml:space="preserve">75</t>
  </si>
  <si>
    <t xml:space="preserve">622481292R00</t>
  </si>
  <si>
    <t xml:space="preserve">Montáž výztužné lišty okenní a podparapetní</t>
  </si>
  <si>
    <t xml:space="preserve">76</t>
  </si>
  <si>
    <t xml:space="preserve">28350125</t>
  </si>
  <si>
    <t xml:space="preserve">Profil připojovací parapetní ETICS, l = 2000 mm_ podparapetní, s tkaninou viz.PD</t>
  </si>
  <si>
    <t xml:space="preserve">77</t>
  </si>
  <si>
    <t xml:space="preserve">283502001</t>
  </si>
  <si>
    <t xml:space="preserve">Lišta omítková nadpražní  protipožární, tkanina 150 x 100 mm</t>
  </si>
  <si>
    <t xml:space="preserve">78</t>
  </si>
  <si>
    <t xml:space="preserve">Omítka vnější stěn, MVC, hrubá nezatřená_ stěna po odbourání cihelných říms</t>
  </si>
  <si>
    <t xml:space="preserve">79</t>
  </si>
  <si>
    <t xml:space="preserve">622461111R00</t>
  </si>
  <si>
    <t xml:space="preserve">Oprava vnějších omítek  škrábaných do 10 %</t>
  </si>
  <si>
    <t xml:space="preserve">80</t>
  </si>
  <si>
    <t xml:space="preserve">622471318RS8</t>
  </si>
  <si>
    <t xml:space="preserve">Nátěr nebo nástřik stěn vnějších, složitost 3 - 4hmota silikátová  barevná skupina IIvč.penetrace _ nadstřešní okrasy viz.PD</t>
  </si>
  <si>
    <t xml:space="preserve">81</t>
  </si>
  <si>
    <t xml:space="preserve">623471116R00</t>
  </si>
  <si>
    <t xml:space="preserve">Úprava vnějších pilířů aktivovaným štukem s přís._ nadstřešní část u vstupu</t>
  </si>
  <si>
    <t xml:space="preserve">82</t>
  </si>
  <si>
    <t xml:space="preserve">622300176RT2</t>
  </si>
  <si>
    <t xml:space="preserve">Osazení montážní desky PVC do zateplení,včetně dodávky desky rozměr dle_dle ETICS</t>
  </si>
  <si>
    <t xml:space="preserve">Podlahy a podlahové konstrukce</t>
  </si>
  <si>
    <t xml:space="preserve">83</t>
  </si>
  <si>
    <t xml:space="preserve">631310136RAB</t>
  </si>
  <si>
    <t xml:space="preserve">Mazanina z betonu C 16/20, tloušťka 200 mm,izolace proti vodě - 2 x ALP + SKLOBIT 40 mineral_oprva po osazení vst dveří</t>
  </si>
  <si>
    <t xml:space="preserve">63_</t>
  </si>
  <si>
    <t xml:space="preserve">711</t>
  </si>
  <si>
    <t xml:space="preserve">Izolace proti vodě</t>
  </si>
  <si>
    <t xml:space="preserve">84</t>
  </si>
  <si>
    <t xml:space="preserve">711212015RT1</t>
  </si>
  <si>
    <t xml:space="preserve">Stěrka hydroizolační bitumenová vyztužená tkaninou, tl.2x 4 mm, penetrace_opravy izolace stěn vnitřek_včetně propoje se stávající izolací</t>
  </si>
  <si>
    <t xml:space="preserve">711_</t>
  </si>
  <si>
    <t xml:space="preserve">SO01.11_71_</t>
  </si>
  <si>
    <t xml:space="preserve">85</t>
  </si>
  <si>
    <t xml:space="preserve">711823129RT5</t>
  </si>
  <si>
    <t xml:space="preserve">Montáž ukončovací lišty k nopové fólii,včetně dodávky lišty  T20</t>
  </si>
  <si>
    <t xml:space="preserve">86</t>
  </si>
  <si>
    <t xml:space="preserve">711823121RT6</t>
  </si>
  <si>
    <t xml:space="preserve">Montáž nopové fólie svisle,včetně dodávky fólie  T20</t>
  </si>
  <si>
    <t xml:space="preserve">87</t>
  </si>
  <si>
    <t xml:space="preserve">998711101R00</t>
  </si>
  <si>
    <t xml:space="preserve">Přesun hmot pro izolace proti vodě, výšky do 6 m</t>
  </si>
  <si>
    <t xml:space="preserve">713</t>
  </si>
  <si>
    <t xml:space="preserve">Izolace tepelné</t>
  </si>
  <si>
    <t xml:space="preserve">88</t>
  </si>
  <si>
    <t xml:space="preserve">713131131R00</t>
  </si>
  <si>
    <t xml:space="preserve">Montáž tepelné izolace stěn lepením_pod dveře</t>
  </si>
  <si>
    <t xml:space="preserve">713_</t>
  </si>
  <si>
    <t xml:space="preserve">89</t>
  </si>
  <si>
    <t xml:space="preserve">283769934</t>
  </si>
  <si>
    <t xml:space="preserve">Profil podkladní izol.pod dveřní  a stěnové prvky 60x200x1200 mm , Tepelná vodivost: 0,08 W/mK viz.PD</t>
  </si>
  <si>
    <t xml:space="preserve">998713101R00</t>
  </si>
  <si>
    <t xml:space="preserve">Přesun hmot pro izolace tepelné, v objektech výšky do 6 m</t>
  </si>
  <si>
    <t xml:space="preserve">723</t>
  </si>
  <si>
    <t xml:space="preserve">Vnitřní plynovod</t>
  </si>
  <si>
    <t xml:space="preserve">91</t>
  </si>
  <si>
    <t xml:space="preserve">900      RT2</t>
  </si>
  <si>
    <t xml:space="preserve">P15 _ Práce na úpravě (repasé)plynoměrné skříně 600x900 HUP,broušení ,nátěry polepy viz.PD</t>
  </si>
  <si>
    <t xml:space="preserve">723_</t>
  </si>
  <si>
    <t xml:space="preserve">SO01.11_72_</t>
  </si>
  <si>
    <t xml:space="preserve">92</t>
  </si>
  <si>
    <t xml:space="preserve">141      R00</t>
  </si>
  <si>
    <t xml:space="preserve">Přirážka za pomocný materiál při repase HUP</t>
  </si>
  <si>
    <t xml:space="preserve">sada</t>
  </si>
  <si>
    <t xml:space="preserve">728</t>
  </si>
  <si>
    <t xml:space="preserve">Vzduchotechnika</t>
  </si>
  <si>
    <t xml:space="preserve">93</t>
  </si>
  <si>
    <t xml:space="preserve">728314113R00</t>
  </si>
  <si>
    <t xml:space="preserve">Montáž protidešťové žaluzie čtyřhranné do 0,45 m2</t>
  </si>
  <si>
    <t xml:space="preserve">728_</t>
  </si>
  <si>
    <t xml:space="preserve">94</t>
  </si>
  <si>
    <t xml:space="preserve">4295330137</t>
  </si>
  <si>
    <t xml:space="preserve">P1 _ Žaluzie protidešťová 600 x 600 mm s mřížkou proti hmyzu demontovatelná vč.rámečku z oceli  Pz viz.PD</t>
  </si>
  <si>
    <t xml:space="preserve">95</t>
  </si>
  <si>
    <t xml:space="preserve">728111117R00</t>
  </si>
  <si>
    <t xml:space="preserve">P1 - Montáž potrubí plechového čtyřhranného do 0,40 m2_potrubí pro odvětrání</t>
  </si>
  <si>
    <t xml:space="preserve">429820224</t>
  </si>
  <si>
    <t xml:space="preserve">Potrubí vzduchotechnické hranaté  z pozinkovaného plechu do obvodu 2630 mm</t>
  </si>
  <si>
    <t xml:space="preserve">728314111RT3</t>
  </si>
  <si>
    <t xml:space="preserve">P8 _ Montáž protidešťové žaluzie čtyřhranné do 0,15 m2,vč. dodávky žaluzie  250 x 250 mm, s Pz rámem a se sítí proti ptactvu nebo hmyzu viz.PD</t>
  </si>
  <si>
    <t xml:space="preserve">98</t>
  </si>
  <si>
    <t xml:space="preserve">728111113R00</t>
  </si>
  <si>
    <t xml:space="preserve">Montáž potrubí plechového čtyřhranného do 0,07 m2</t>
  </si>
  <si>
    <t xml:space="preserve">99</t>
  </si>
  <si>
    <t xml:space="preserve">429820214</t>
  </si>
  <si>
    <t xml:space="preserve">Potrubí vzduchotechnické hranaté  z pozinkovaného plechu do obvodu 1000 mm</t>
  </si>
  <si>
    <t xml:space="preserve">100</t>
  </si>
  <si>
    <t xml:space="preserve">728314121R00</t>
  </si>
  <si>
    <t xml:space="preserve">Montáž protidešťové žaluzie kruhové do d 300 mm</t>
  </si>
  <si>
    <t xml:space="preserve">101</t>
  </si>
  <si>
    <t xml:space="preserve">728314111RT5</t>
  </si>
  <si>
    <t xml:space="preserve">P12 _ Montáž protidešťové žaluzie čtyřhranné do 0,15 m2,vč. dodávky žaluzie360x360 mm,s Pz rámem a se sítí proti ptactvu nebo hmyzu viz.PD</t>
  </si>
  <si>
    <t xml:space="preserve">102</t>
  </si>
  <si>
    <t xml:space="preserve">728111114R00</t>
  </si>
  <si>
    <t xml:space="preserve">Montáž potrubí plechového čtyřhranného do 0,13 m2</t>
  </si>
  <si>
    <t xml:space="preserve">103</t>
  </si>
  <si>
    <t xml:space="preserve">429820218</t>
  </si>
  <si>
    <t xml:space="preserve">Potrubí vzduchotechnické hranaté  z pozinkovaného plechu do obvodu 1500 mm</t>
  </si>
  <si>
    <t xml:space="preserve">104</t>
  </si>
  <si>
    <t xml:space="preserve">728415121R00</t>
  </si>
  <si>
    <t xml:space="preserve">P10 a P11_ Montáž mřížky větrací nebo ventilační do d 100 mm</t>
  </si>
  <si>
    <t xml:space="preserve">105</t>
  </si>
  <si>
    <t xml:space="preserve">429727830</t>
  </si>
  <si>
    <t xml:space="preserve">Mřížka kruhová nerez průměr 100 mm</t>
  </si>
  <si>
    <t xml:space="preserve">106</t>
  </si>
  <si>
    <t xml:space="preserve">953761161R00</t>
  </si>
  <si>
    <t xml:space="preserve">Odvětrání troubami z PVC nebo Pz , 100 mm _ prodloužení přes ETICS viz.PD</t>
  </si>
  <si>
    <t xml:space="preserve">107</t>
  </si>
  <si>
    <t xml:space="preserve">900      RT3</t>
  </si>
  <si>
    <t xml:space="preserve">P27 _ Demontáž a zpětná montáž VZT jednotky z kuchyně s prodloužením potrubí a kabeláže a pod.viz.PD</t>
  </si>
  <si>
    <t xml:space="preserve">108</t>
  </si>
  <si>
    <t xml:space="preserve">Materiál pro montáž VZT a pod.viz.PD</t>
  </si>
  <si>
    <t xml:space="preserve">109</t>
  </si>
  <si>
    <t xml:space="preserve">998728101R00</t>
  </si>
  <si>
    <t xml:space="preserve">Přesun hmot pro vzduchotechniku, v objektech výšky do 6 m</t>
  </si>
  <si>
    <t xml:space="preserve">762</t>
  </si>
  <si>
    <t xml:space="preserve">Konstrukce tesařské</t>
  </si>
  <si>
    <t xml:space="preserve">110</t>
  </si>
  <si>
    <t xml:space="preserve">762100020RAB</t>
  </si>
  <si>
    <t xml:space="preserve">Krov dřevěný, laťování, bednění celoplošné_prodloužení krovu vikýře a boků vč.příložek a svorníků pr.12mm viz.PD</t>
  </si>
  <si>
    <t xml:space="preserve">762_</t>
  </si>
  <si>
    <t xml:space="preserve">SO01.11_76_</t>
  </si>
  <si>
    <t xml:space="preserve">111</t>
  </si>
  <si>
    <t xml:space="preserve">762341630R00</t>
  </si>
  <si>
    <t xml:space="preserve">M_Bednění okapových říms a střešních přesahů z desek tvrdých</t>
  </si>
  <si>
    <t xml:space="preserve">112</t>
  </si>
  <si>
    <t xml:space="preserve">60726017.A</t>
  </si>
  <si>
    <t xml:space="preserve">Deska dřevoštěpková  3 N - 4PD tl. 25 mm, konstrukční deska pro použití ve vlhkém prostředí  N</t>
  </si>
  <si>
    <t xml:space="preserve">113</t>
  </si>
  <si>
    <t xml:space="preserve">766427112R00</t>
  </si>
  <si>
    <t xml:space="preserve">Podkladový rošt pro obložení podhledů prkno min.40x60mm_nosníků,říms,přesahy štítů a pod.</t>
  </si>
  <si>
    <t xml:space="preserve">114</t>
  </si>
  <si>
    <t xml:space="preserve">762911121R00</t>
  </si>
  <si>
    <t xml:space="preserve">Impregnace řeziva tlakovakuová ,fungicidní a insekticidní přípravek na dřevo i zdivo,ochranu proti dřevokaznému hmyzu, dřevokazným houbám a plísním</t>
  </si>
  <si>
    <t xml:space="preserve">115</t>
  </si>
  <si>
    <t xml:space="preserve">762395000R00</t>
  </si>
  <si>
    <t xml:space="preserve">Spojovací a ochranné prostředky pro střechy</t>
  </si>
  <si>
    <t xml:space="preserve">116</t>
  </si>
  <si>
    <t xml:space="preserve">998762102R00</t>
  </si>
  <si>
    <t xml:space="preserve">Přesun hmot pro tesařské konstrukce, výšky do 12 m</t>
  </si>
  <si>
    <t xml:space="preserve">117</t>
  </si>
  <si>
    <t xml:space="preserve">764819213R00</t>
  </si>
  <si>
    <t xml:space="preserve">Odpadní trouby kruhové z lak.Pz plechu, D 120 mm,Dodávka a montáž kruhových odpadních trub včetně kolen a objímek viz.PD</t>
  </si>
  <si>
    <t xml:space="preserve">118</t>
  </si>
  <si>
    <t xml:space="preserve">764815812R00</t>
  </si>
  <si>
    <t xml:space="preserve">Kotlík žlabový oválný z lak. Pz plechu, 330/120 mmviz.PD</t>
  </si>
  <si>
    <t xml:space="preserve">119</t>
  </si>
  <si>
    <t xml:space="preserve">764819212R00</t>
  </si>
  <si>
    <t xml:space="preserve">Odpadní trouby kruhové z lakovaného Pz plechu, průměr 100 mm viz.PD</t>
  </si>
  <si>
    <t xml:space="preserve">120</t>
  </si>
  <si>
    <t xml:space="preserve">764815810R00</t>
  </si>
  <si>
    <t xml:space="preserve">Kotlík žlabový oválný z lakovaného Pz plechu, 330/100 mm</t>
  </si>
  <si>
    <t xml:space="preserve">121</t>
  </si>
  <si>
    <t xml:space="preserve">764919512R00</t>
  </si>
  <si>
    <t xml:space="preserve">Zpětná _ Montáž žlabů podokapních půlkruhových z lakovaného Pz plechu, rš 330 mm</t>
  </si>
  <si>
    <t xml:space="preserve">122</t>
  </si>
  <si>
    <t xml:space="preserve">Pro zpětnou montáž_Demontáž žlabů půlkruhových rovných, rš 330 mm, šikmá střecha sklon do 30°</t>
  </si>
  <si>
    <t xml:space="preserve">123</t>
  </si>
  <si>
    <t xml:space="preserve">764812660RT3</t>
  </si>
  <si>
    <t xml:space="preserve">Oplechování říms z lakovaného Pz plechu,do rš 400 mm</t>
  </si>
  <si>
    <t xml:space="preserve">124</t>
  </si>
  <si>
    <t xml:space="preserve">764816122RT3</t>
  </si>
  <si>
    <t xml:space="preserve">Oplechování parapetů z lakovaného Pz plechu, rš do 225 mm viz.PD</t>
  </si>
  <si>
    <t xml:space="preserve">125</t>
  </si>
  <si>
    <t xml:space="preserve">764817150RT2</t>
  </si>
  <si>
    <t xml:space="preserve">Oplechování zdí (atik) z lakovaného Pz plechu, rš 500 mm</t>
  </si>
  <si>
    <t xml:space="preserve">126</t>
  </si>
  <si>
    <t xml:space="preserve">764815212R00</t>
  </si>
  <si>
    <t xml:space="preserve">Žlaby podokapní půlkruhové z lakovaného Pz plechu, rš 330 mm</t>
  </si>
  <si>
    <t xml:space="preserve">127</t>
  </si>
  <si>
    <t xml:space="preserve">Oplechování zdí  z lakovaného Pz plechu, rš 500 mm</t>
  </si>
  <si>
    <t xml:space="preserve">128</t>
  </si>
  <si>
    <t xml:space="preserve">998764101R00</t>
  </si>
  <si>
    <t xml:space="preserve">Přesun hmot pro klempířské konstrukce, v objektech výšky do 6 m</t>
  </si>
  <si>
    <t xml:space="preserve">765</t>
  </si>
  <si>
    <t xml:space="preserve">Krytina tvrdá</t>
  </si>
  <si>
    <t xml:space="preserve">129</t>
  </si>
  <si>
    <t xml:space="preserve">765900010RAB</t>
  </si>
  <si>
    <t xml:space="preserve">Demontáž pálené krytiny,drážková pro úpravu vikýře a prodl.etic na boč. štítech- pro zpětnou montáž viz.PD</t>
  </si>
  <si>
    <t xml:space="preserve">765_</t>
  </si>
  <si>
    <t xml:space="preserve">130</t>
  </si>
  <si>
    <t xml:space="preserve">765950010RAB</t>
  </si>
  <si>
    <t xml:space="preserve">Přeložení pálené krytiny_úprava stáv.krytiny po prodl.oplechování o etics</t>
  </si>
  <si>
    <t xml:space="preserve">131</t>
  </si>
  <si>
    <t xml:space="preserve">765313142R00</t>
  </si>
  <si>
    <t xml:space="preserve">Nároží z hřebenáčů č.2 na větrací pás olovo/cín_úprva nároží u vikýře</t>
  </si>
  <si>
    <t xml:space="preserve">132</t>
  </si>
  <si>
    <t xml:space="preserve">765319211RK3</t>
  </si>
  <si>
    <t xml:space="preserve">Mont.krytiny drážk.střech jedn.na sucho do 12ks/m2_doplnění taškami _bude dle stávající krytiny viz.PD</t>
  </si>
  <si>
    <t xml:space="preserve">133</t>
  </si>
  <si>
    <t xml:space="preserve">765314593R00</t>
  </si>
  <si>
    <t xml:space="preserve">Pás ochranný větrací okapní 500/10 cm plast,</t>
  </si>
  <si>
    <t xml:space="preserve">134</t>
  </si>
  <si>
    <t xml:space="preserve">765314597R00</t>
  </si>
  <si>
    <t xml:space="preserve">Mřížka ochranná větrací 100 cm univerzální,</t>
  </si>
  <si>
    <t xml:space="preserve">135</t>
  </si>
  <si>
    <t xml:space="preserve">998765102R00</t>
  </si>
  <si>
    <t xml:space="preserve">Přesun hmot pro krytiny tvrdé, v objektech výšky do 12 m</t>
  </si>
  <si>
    <t xml:space="preserve">136</t>
  </si>
  <si>
    <t xml:space="preserve">766601213RT2</t>
  </si>
  <si>
    <t xml:space="preserve">Těsnění okenní spáry, ostění, PT folie + PP folie</t>
  </si>
  <si>
    <t xml:space="preserve">137</t>
  </si>
  <si>
    <t xml:space="preserve">766711001R00</t>
  </si>
  <si>
    <t xml:space="preserve">Montáž oken   s vypěněním</t>
  </si>
  <si>
    <t xml:space="preserve">138</t>
  </si>
  <si>
    <t xml:space="preserve">766670029RA0</t>
  </si>
  <si>
    <t xml:space="preserve">O1_3ks_Okna plast.trojjkř.1000x1830_V+OS+O_čiré-trojsklo+bez.folie_Uw=0,9W/m2K,bar.fol.dřeva_Mikroventilace_CELOOBVODOVÉ,OVLÁD. viz.PD</t>
  </si>
  <si>
    <t xml:space="preserve">139</t>
  </si>
  <si>
    <t xml:space="preserve">O2_4ks_Okna plast.trojjkř.1250x2210_V+OS+O_čiré-trojsklo+bez.folie_Uw=0,9W/m2K,bar.fol.dřeva_Mikroventilace_CELOOBVODOVÉ,OVLÁD. viz.PD</t>
  </si>
  <si>
    <t xml:space="preserve">140</t>
  </si>
  <si>
    <t xml:space="preserve">O3_3ks_Okna plast.trojjkř.1000x2210_V+OS+O_čiré-trojsklo+bez.folie_Uw=0,9W/m2K,bar.fol.dřeva_Mikroventilace_CELOOBVODOVÉ,OVLÁD. viz.PD</t>
  </si>
  <si>
    <t xml:space="preserve">141</t>
  </si>
  <si>
    <t xml:space="preserve">O4_4ks_Okna plast.trojjkř.1150x2250_V+OS+O_čiré-trojsklo+bez.folie_Uw=0,9W/m2K,bar.fol.dřeva_Mikroventilace_CELOOBVODOVÉ,OVLÁD. viz.PD</t>
  </si>
  <si>
    <t xml:space="preserve">142</t>
  </si>
  <si>
    <t xml:space="preserve">O6_2ks_Okna plast.trojjkř.1000x1670_V+OS+O_čiré-trojsklo+bez.folie_Uw=0,9W/m2K,bar.fol.dřeva_Mikroventilace_CELOOBVODOVÉ,OVLÁD. viz.PD</t>
  </si>
  <si>
    <t xml:space="preserve">143</t>
  </si>
  <si>
    <t xml:space="preserve">O7_2ks_Okna plast.dvojjkř.1260x1450_OS+O_čiré-trojsklo+bez.folie_Uw=0,9W/m2K,bar.fol.dřeva_Mikroventilace_CELOOBVODOVÉ,OVLÁD. viz.PD</t>
  </si>
  <si>
    <t xml:space="preserve">144</t>
  </si>
  <si>
    <t xml:space="preserve">O8_2ks_Okna plast.trojjkř.1860x1420_OS+O+OS_čiré-trojsklo+bez.folie_Uw=0,9W/m2K,bar.fol.dřeva_Mikroventilace_CELOOBVODOVÉ,OVLÁD. viz.PD</t>
  </si>
  <si>
    <t xml:space="preserve">145</t>
  </si>
  <si>
    <t xml:space="preserve">O9_1ks_Okna plast.dvojjkř.1250x1420_OS+O_čiré-trojsklo+bez.folie_Uw=0,9W/m2K,bar.fol.dřeva_Mikroventilace_CELOOBVODOVÉ,OVLÁD. viz.PD</t>
  </si>
  <si>
    <t xml:space="preserve">146</t>
  </si>
  <si>
    <t xml:space="preserve">O10_1ks_Okna plast.dvojjkř.1160x860_OS+O_čiré-trojsklo+bez.folie_Uw=0,9W/m2K,bar.fol.dřeva_Mikroventilace_CELOOBVODOVÉ,OVLÁD. viz.PD</t>
  </si>
  <si>
    <t xml:space="preserve">147</t>
  </si>
  <si>
    <t xml:space="preserve">O11_1ks_Okna plast.dvojjkř.1700x1450_OS+O_čiré-trojsklo+bez.folie_Uw=0,9W/m2K,bar.fol.dřeva_Mikroventilace_CELOOBVODOVÉ,OVLÁD. viz.PD</t>
  </si>
  <si>
    <t xml:space="preserve">148</t>
  </si>
  <si>
    <t xml:space="preserve">O12_1ks_Okna plast.jednojkř.780x750_OS_čiré-trojsklo+bez.folie_Uw=0,9W/m2K,bar.fol.dřeva_Mikroventilace_CELOOBVODOVÉ,OVLÁD. viz.PD</t>
  </si>
  <si>
    <t xml:space="preserve">149</t>
  </si>
  <si>
    <t xml:space="preserve">O13_1ks_Okna plast.jednojkř.620x620_OS_čiré-trojsklo+bez.folie_Uw=0,9W/m2K,bar.fol.dřeva_Mikroventilace_CELOOBVODOVÉ,OVLÁD. viz.PD</t>
  </si>
  <si>
    <t xml:space="preserve">150</t>
  </si>
  <si>
    <t xml:space="preserve">O14_1ks_Okna plast.jednojkř.900x1200_OS_čiré-trojsklo+bez.folie_Uw=0,9W/m2K,bar.fol.dřeva_Mikroventilace_CELOOBVODOVÉ,OVLÁD. viz.PD</t>
  </si>
  <si>
    <t xml:space="preserve">151</t>
  </si>
  <si>
    <t xml:space="preserve">O15_1ks_Okna plast.trojjkř.2570x1460_OS+O+OS_čiré-trojsklo+bez.folie_Uw=0,9W/m2K,bar.fol.dřeva_Mikroventilace_CELOOBVODOVÉ,OVLÁD. viz.PD</t>
  </si>
  <si>
    <t xml:space="preserve">152</t>
  </si>
  <si>
    <t xml:space="preserve">O16_1ks_Okna plast.trojjkř.2270x1450_OS+O+OS_čiré-trojsklo+bez.folie_Uw=0,9W/m2K,bar.fol.dřeva_Mikroventilace_CELOOBVODOVÉ,OVLÁD. viz.PD</t>
  </si>
  <si>
    <t xml:space="preserve">153</t>
  </si>
  <si>
    <t xml:space="preserve">O17_1ks_Okna plast.trojjkř.2350x1470_OS+O+OS_čiré-trojsklo+bez.folie_Uw=0,9W/m2K,bar.fol.dřeva_Mikroventilace_CELOOBVODOVÉ,OVLÁD. viz.PD</t>
  </si>
  <si>
    <t xml:space="preserve">154</t>
  </si>
  <si>
    <t xml:space="preserve">O18_2ks_Okna plast.trojjkř.1800x1480_OS+O+OS_čiré-trojsklo+bez.folie_Uw=0,9W/m2K,bar.fol.dřeva_Mikroventilace_CELOOBVODOVÉ,OVLÁD. viz.PD</t>
  </si>
  <si>
    <t xml:space="preserve">155</t>
  </si>
  <si>
    <t xml:space="preserve">O19_1ks_Okna plast.trojjkř.1700x1280_OS+O+OS_čiré-trojsklo+bez.folie_Uw=0,9W/m2K,bar.fol.dřeva_Mikroventilace_CELOOBVODOVÉ,OVLÁD. viz.PD</t>
  </si>
  <si>
    <t xml:space="preserve">156</t>
  </si>
  <si>
    <t xml:space="preserve">O20_1ks_Okna plast.jednojkř.630x1320_OS_čiré-trojsklo+bez.folie_Uw=0,9W/m2K,bar.fol.dřeva_Mikroventilace_CELOOBVODOVÉ,OVLÁD. viz.PD</t>
  </si>
  <si>
    <t xml:space="preserve">157</t>
  </si>
  <si>
    <t xml:space="preserve">O21_2ks_Okna plast.jednojkř.470x1000_O_čiré-trojsklo+bez.folie_Uw=0,9W/m2K,bar.fol.dřeva_Mikroventilace_CELOOBVODOVÉ,OVLÁD. viz.PD</t>
  </si>
  <si>
    <t xml:space="preserve">158</t>
  </si>
  <si>
    <t xml:space="preserve">767635100R00</t>
  </si>
  <si>
    <t xml:space="preserve">Montáž zamykání kliky okeních křídel,_ uzamykatelná klika otvírání(jeden klíč pro všechny okna_křídla) viz.PD</t>
  </si>
  <si>
    <t xml:space="preserve">159</t>
  </si>
  <si>
    <t xml:space="preserve">54914576</t>
  </si>
  <si>
    <t xml:space="preserve">Zamek kliky okna_jednotlivé křídla viz.PD</t>
  </si>
  <si>
    <t xml:space="preserve">160</t>
  </si>
  <si>
    <t xml:space="preserve">648991113RT5</t>
  </si>
  <si>
    <t xml:space="preserve">Osazení parapet.desek plast. a lamin. š.nad 20cm,včetně dodávky plastové parapetní desky š. do 400 mm</t>
  </si>
  <si>
    <t xml:space="preserve">161</t>
  </si>
  <si>
    <t xml:space="preserve">648991113RT6</t>
  </si>
  <si>
    <t xml:space="preserve">Osazení parapet.desek plast. a lamin. š.nad 20cm,včetně dodávky plastové parapetní desky š. 500 mm viz.PD</t>
  </si>
  <si>
    <t xml:space="preserve">162</t>
  </si>
  <si>
    <t xml:space="preserve">Osazení parapet.desek plast. a lamin. š.nad 50cm,včetně dodávky plastové parapetní desky š. 550 mm viz.PD</t>
  </si>
  <si>
    <t xml:space="preserve">163</t>
  </si>
  <si>
    <t xml:space="preserve">Osazení parapet.desek plast. a lamin. š.nad 50cm,včetně dodávky plastové parapetní desky š. do750 mm viz.PD</t>
  </si>
  <si>
    <t xml:space="preserve">164</t>
  </si>
  <si>
    <t xml:space="preserve">786622211RT2</t>
  </si>
  <si>
    <t xml:space="preserve">Siťka proti hmyzu do oken vč.rámečku v barvě okna,,včetně dodávky síťky viz.PD</t>
  </si>
  <si>
    <t xml:space="preserve">165</t>
  </si>
  <si>
    <t xml:space="preserve">998766101R00</t>
  </si>
  <si>
    <t xml:space="preserve">Přesun hmot pro truhlářské konstr., výšky do 6 m</t>
  </si>
  <si>
    <t xml:space="preserve">166</t>
  </si>
  <si>
    <t xml:space="preserve">767110219RAA</t>
  </si>
  <si>
    <t xml:space="preserve">D1_1ks_Montáž AL dveře_1150x2710_čiré-trojsklo+bez.folie_bez.refl.prvkyUw=1,2W/m2K,bar.fol.dřeva_CELOOBVODOVÉ,OVLÁD._paniková klika_el.otvírání viz.PD</t>
  </si>
  <si>
    <t xml:space="preserve">167</t>
  </si>
  <si>
    <t xml:space="preserve">55389111</t>
  </si>
  <si>
    <t xml:space="preserve">Dodávka_Al dveře dle popisu  položka montáže viz.PD</t>
  </si>
  <si>
    <t xml:space="preserve">168</t>
  </si>
  <si>
    <t xml:space="preserve">D2_1ks_Montáž AL dveře_1150x2660_čiré-trojsklo,bez.folie,bez.refl.prvky_Uw=1,2W/m2K,bar.fol.dřeva_CELOOBVOD.,OVLÁD._paniková klika_el.otvírání viz.PD</t>
  </si>
  <si>
    <t xml:space="preserve">169</t>
  </si>
  <si>
    <t xml:space="preserve">170</t>
  </si>
  <si>
    <t xml:space="preserve">D3_1ks_Montáž AL dveře_1200x2130_1/3 čiré-trojsklo+bez.folie,bez.refl.pr_Uw=1,2W/m2K,bar.fol.dřeva_CELOOBVOD.,OVLÁD._paniková klika_el.otvírání viz.PD</t>
  </si>
  <si>
    <t xml:space="preserve">171</t>
  </si>
  <si>
    <t xml:space="preserve">172</t>
  </si>
  <si>
    <t xml:space="preserve">D4_1ks_Montáž AL dveře_1000x2000_1/3 čiré-trojsklo+bez.folie_Uw=1,2W/m2K,bar.fol.dřeva_CELOOBVODOVÉ,OVLÁD.viz.PD</t>
  </si>
  <si>
    <t xml:space="preserve">173</t>
  </si>
  <si>
    <t xml:space="preserve">55389112</t>
  </si>
  <si>
    <t xml:space="preserve">174</t>
  </si>
  <si>
    <t xml:space="preserve">D5_1ks_Montáž AL dveře_1000x2100_1/3 čiré-trojsklo+bez.folie_Uw=1,2W/m2K,bar.fol.dřeva_CELOOBVODOVÉ,OVLÁD.viz.PD</t>
  </si>
  <si>
    <t xml:space="preserve">175</t>
  </si>
  <si>
    <t xml:space="preserve">176</t>
  </si>
  <si>
    <t xml:space="preserve">D6_1ks_Montáž AL dveře_1000x2100_1/3 čiré-trojsklo+bez.folie_Uw=1,2W/m2K,bar.fol.dřeva_CELOOBVODOVÉ,OVLÁD.viz.PD</t>
  </si>
  <si>
    <t xml:space="preserve">177</t>
  </si>
  <si>
    <t xml:space="preserve">178</t>
  </si>
  <si>
    <t xml:space="preserve">D7_1ks_Montáž AL dveře_1000x2100_1/3 čiré-trojsklo+bez.folie_Uw=1,2W/m2K,bar.fol.dřeva_CELOOBVODOVÉ,OVLÁD.viz.PD</t>
  </si>
  <si>
    <t xml:space="preserve">179</t>
  </si>
  <si>
    <t xml:space="preserve">180</t>
  </si>
  <si>
    <t xml:space="preserve">181</t>
  </si>
  <si>
    <t xml:space="preserve">766670021R00</t>
  </si>
  <si>
    <t xml:space="preserve">Montáž kliky a štítku</t>
  </si>
  <si>
    <t xml:space="preserve">182</t>
  </si>
  <si>
    <t xml:space="preserve">54914700</t>
  </si>
  <si>
    <t xml:space="preserve">Bezpečnostní kování do vstupních dveří_vložka cylindrycká klika/klika_ generální klíč vč.plánu  viz.PD</t>
  </si>
  <si>
    <t xml:space="preserve">183</t>
  </si>
  <si>
    <t xml:space="preserve">767649195R00</t>
  </si>
  <si>
    <t xml:space="preserve">Montáž doplňků dveří, el. zámek</t>
  </si>
  <si>
    <t xml:space="preserve">184</t>
  </si>
  <si>
    <t xml:space="preserve">38229030</t>
  </si>
  <si>
    <t xml:space="preserve">Zámek elektrický  pravý,levý zámek_ (ovládaní v části slab.elektroinstalace )viz. PD</t>
  </si>
  <si>
    <t xml:space="preserve">185</t>
  </si>
  <si>
    <t xml:space="preserve">O5_1ks_Montáž AL perforovaná mříž 700x700_FIX_,bar.tmavě červená_viz.PD</t>
  </si>
  <si>
    <t xml:space="preserve">186</t>
  </si>
  <si>
    <t xml:space="preserve">187</t>
  </si>
  <si>
    <t xml:space="preserve">767426201R00</t>
  </si>
  <si>
    <t xml:space="preserve">P29 _ Montáž slunolamů horizontálních 3ks stříšky</t>
  </si>
  <si>
    <t xml:space="preserve">188</t>
  </si>
  <si>
    <t xml:space="preserve">553427031</t>
  </si>
  <si>
    <t xml:space="preserve">Konstrukce nosná  pro  kalené sklo 1500 x 900 mm viz.PD</t>
  </si>
  <si>
    <t xml:space="preserve">189</t>
  </si>
  <si>
    <t xml:space="preserve">55399991</t>
  </si>
  <si>
    <t xml:space="preserve">Výrobky ocelové _nerezové _ kotvy,táhla,svorníky, šrouby a pod. pro montáž stříšky nadedveřní s kaleným sklem.</t>
  </si>
  <si>
    <t xml:space="preserve">kg</t>
  </si>
  <si>
    <t xml:space="preserve">190</t>
  </si>
  <si>
    <t xml:space="preserve">787792311R00</t>
  </si>
  <si>
    <t xml:space="preserve">Zasklení stříšek, lišty, bezpečnostní tl. do 8 mm</t>
  </si>
  <si>
    <t xml:space="preserve">191</t>
  </si>
  <si>
    <t xml:space="preserve">63413001</t>
  </si>
  <si>
    <t xml:space="preserve">Sklo smaltované kalené tl. 6 mm</t>
  </si>
  <si>
    <t xml:space="preserve">192</t>
  </si>
  <si>
    <t xml:space="preserve">767649191R00</t>
  </si>
  <si>
    <t xml:space="preserve">Montáž doplňků dveří, samozavírače hydraulického</t>
  </si>
  <si>
    <t xml:space="preserve">193</t>
  </si>
  <si>
    <t xml:space="preserve">54917025</t>
  </si>
  <si>
    <t xml:space="preserve">Zavírač dveří hydraulický</t>
  </si>
  <si>
    <t xml:space="preserve">194</t>
  </si>
  <si>
    <t xml:space="preserve">998767101R00</t>
  </si>
  <si>
    <t xml:space="preserve">Přesun hmot pro zámečnické konstrukce, v objektech výšky do 6 m</t>
  </si>
  <si>
    <t xml:space="preserve">771</t>
  </si>
  <si>
    <t xml:space="preserve">Podlahy z dlaždic</t>
  </si>
  <si>
    <t xml:space="preserve">195</t>
  </si>
  <si>
    <t xml:space="preserve">771950010RA0</t>
  </si>
  <si>
    <t xml:space="preserve">Odstranění stávající dlažby, zřízení nové_v části nové čistící zóny a výměny dveří  vč.soklíků,lišt. a pod.</t>
  </si>
  <si>
    <t xml:space="preserve">771_</t>
  </si>
  <si>
    <t xml:space="preserve">SO01.11_77_</t>
  </si>
  <si>
    <t xml:space="preserve">196</t>
  </si>
  <si>
    <t xml:space="preserve">998771101R00</t>
  </si>
  <si>
    <t xml:space="preserve">Přesun hmot pro podlahy z dlaždic, v objektech výšky do 6 m</t>
  </si>
  <si>
    <t xml:space="preserve">776</t>
  </si>
  <si>
    <t xml:space="preserve">Podlahy povlakové</t>
  </si>
  <si>
    <t xml:space="preserve">197</t>
  </si>
  <si>
    <t xml:space="preserve">776976101R00</t>
  </si>
  <si>
    <t xml:space="preserve">Rám pro zapuštění z Al profilů L</t>
  </si>
  <si>
    <t xml:space="preserve">776_</t>
  </si>
  <si>
    <t xml:space="preserve">198</t>
  </si>
  <si>
    <t xml:space="preserve">776973123R00</t>
  </si>
  <si>
    <t xml:space="preserve">Rohož čistící tl. 23 mm, pryžová s otevřeným dnem viz.PD</t>
  </si>
  <si>
    <t xml:space="preserve">199</t>
  </si>
  <si>
    <t xml:space="preserve">998776101R00</t>
  </si>
  <si>
    <t xml:space="preserve">Přesun hmot pro podlahy povlakové, v objektech výšky do 6 m</t>
  </si>
  <si>
    <t xml:space="preserve">784</t>
  </si>
  <si>
    <t xml:space="preserve">Malby</t>
  </si>
  <si>
    <t xml:space="preserve">200</t>
  </si>
  <si>
    <t xml:space="preserve">784161401R00</t>
  </si>
  <si>
    <t xml:space="preserve">Penetrace podkladu nátěrem akrylát 1 x</t>
  </si>
  <si>
    <t xml:space="preserve">784_</t>
  </si>
  <si>
    <t xml:space="preserve">SO01.11_78_</t>
  </si>
  <si>
    <t xml:space="preserve">201</t>
  </si>
  <si>
    <t xml:space="preserve">784165511R00</t>
  </si>
  <si>
    <t xml:space="preserve">Malba akrylát bílá, bez penetrace, 1 x</t>
  </si>
  <si>
    <t xml:space="preserve">202</t>
  </si>
  <si>
    <t xml:space="preserve">784165512R00</t>
  </si>
  <si>
    <t xml:space="preserve">Malba akrylát bílá, bez penetrace, 2 x</t>
  </si>
  <si>
    <t xml:space="preserve">Lešení a stavební výtahy</t>
  </si>
  <si>
    <t xml:space="preserve">203</t>
  </si>
  <si>
    <t xml:space="preserve">941955002R00</t>
  </si>
  <si>
    <t xml:space="preserve">Lešení lehké pomocné, výška podlahy do 1,9 m(všechny ostatní konstrukce)</t>
  </si>
  <si>
    <t xml:space="preserve">94_</t>
  </si>
  <si>
    <t xml:space="preserve">SO01.11_9_</t>
  </si>
  <si>
    <t xml:space="preserve">204</t>
  </si>
  <si>
    <t xml:space="preserve">941941031R00</t>
  </si>
  <si>
    <t xml:space="preserve">Montáž lešení leh.řad.s podlahami,š.do 1 m, H 10 m</t>
  </si>
  <si>
    <t xml:space="preserve">205</t>
  </si>
  <si>
    <t xml:space="preserve">941941191R00</t>
  </si>
  <si>
    <t xml:space="preserve">Příplatek za každý měsíc použití lešení k pol.1031</t>
  </si>
  <si>
    <t xml:space="preserve">206</t>
  </si>
  <si>
    <t xml:space="preserve">941941831R00</t>
  </si>
  <si>
    <t xml:space="preserve">Demontáž lešení leh.řad.s podlahami,š.1 m, H 10 m</t>
  </si>
  <si>
    <t xml:space="preserve">207</t>
  </si>
  <si>
    <t xml:space="preserve">944944011R00</t>
  </si>
  <si>
    <t xml:space="preserve">Montáž ochranné sítě z umělých vláken</t>
  </si>
  <si>
    <t xml:space="preserve">208</t>
  </si>
  <si>
    <t xml:space="preserve">944944031R00</t>
  </si>
  <si>
    <t xml:space="preserve">Příplatek za každý měsíc použití sítí k pol. 4011</t>
  </si>
  <si>
    <t xml:space="preserve">209</t>
  </si>
  <si>
    <t xml:space="preserve">944944081R00</t>
  </si>
  <si>
    <t xml:space="preserve">Demontáž ochranné sítě z umělých vláken</t>
  </si>
  <si>
    <t xml:space="preserve">210</t>
  </si>
  <si>
    <t xml:space="preserve">941941502R00</t>
  </si>
  <si>
    <t xml:space="preserve">Doprava lešení pronaj-dovoz a odvoz sady do 250m2</t>
  </si>
  <si>
    <t xml:space="preserve">km</t>
  </si>
  <si>
    <t xml:space="preserve">Různé dokončovací konstrukce a práce na pozemních stavbách</t>
  </si>
  <si>
    <t xml:space="preserve">211</t>
  </si>
  <si>
    <t xml:space="preserve">952901114R00</t>
  </si>
  <si>
    <t xml:space="preserve">Vyčištění budov o výšce podlaží nad 4 m</t>
  </si>
  <si>
    <t xml:space="preserve">95_</t>
  </si>
  <si>
    <t xml:space="preserve">212</t>
  </si>
  <si>
    <t xml:space="preserve">952901111R00</t>
  </si>
  <si>
    <t xml:space="preserve">Vyčištění budov o výšce podlaží do 4 m</t>
  </si>
  <si>
    <t xml:space="preserve">213</t>
  </si>
  <si>
    <t xml:space="preserve">952901411R00</t>
  </si>
  <si>
    <t xml:space="preserve">Vyčištění ostatních objektů_ po výměně otvorů vč.zakryvání podlah a pod.</t>
  </si>
  <si>
    <t xml:space="preserve">214</t>
  </si>
  <si>
    <t xml:space="preserve">952901110R00</t>
  </si>
  <si>
    <t xml:space="preserve">Čištění mytím vnějších ploch oken a dveří _ vnitřní i venkovní plochy</t>
  </si>
  <si>
    <t xml:space="preserve">215</t>
  </si>
  <si>
    <t xml:space="preserve">953943112R00</t>
  </si>
  <si>
    <t xml:space="preserve">P14 _ Osazení kovových předmětů do zdiva,_poštovní schránka</t>
  </si>
  <si>
    <t xml:space="preserve">216</t>
  </si>
  <si>
    <t xml:space="preserve">55348112</t>
  </si>
  <si>
    <t xml:space="preserve">Schránka poštovní nerezová min. 350/260/85 viz.PD</t>
  </si>
  <si>
    <t xml:space="preserve">217</t>
  </si>
  <si>
    <t xml:space="preserve">P16 _ Osazení  předmětů do zdiva,_ informativní cedule a pod. viz.PD</t>
  </si>
  <si>
    <t xml:space="preserve">218</t>
  </si>
  <si>
    <t xml:space="preserve">P26 _ Osazení  předmětů do zdiva,_držák na vlajky a pod. viz.PD</t>
  </si>
  <si>
    <t xml:space="preserve">219</t>
  </si>
  <si>
    <t xml:space="preserve">Materiál pro držák na vlajky dvojitý z nerezu a pod.viz.PD</t>
  </si>
  <si>
    <t xml:space="preserve">H99</t>
  </si>
  <si>
    <t xml:space="preserve">Ostatní přesuny hmot</t>
  </si>
  <si>
    <t xml:space="preserve">220</t>
  </si>
  <si>
    <t xml:space="preserve">999281105R00</t>
  </si>
  <si>
    <t xml:space="preserve">Přesun hmot pro opravy a údržbu do výšky 6 m</t>
  </si>
  <si>
    <t xml:space="preserve">H99_</t>
  </si>
  <si>
    <t xml:space="preserve">M21</t>
  </si>
  <si>
    <t xml:space="preserve">Elektromontáže</t>
  </si>
  <si>
    <t xml:space="preserve">221</t>
  </si>
  <si>
    <t xml:space="preserve">210010003R00</t>
  </si>
  <si>
    <t xml:space="preserve">P7 _ Trubka ohebná pod omítku, vnější průměr 25 mm</t>
  </si>
  <si>
    <t xml:space="preserve">M21_</t>
  </si>
  <si>
    <t xml:space="preserve">222</t>
  </si>
  <si>
    <t xml:space="preserve">3457115962</t>
  </si>
  <si>
    <t xml:space="preserve">Trubka elektroinstalační PVC,</t>
  </si>
  <si>
    <t xml:space="preserve">223</t>
  </si>
  <si>
    <t xml:space="preserve">900      R23</t>
  </si>
  <si>
    <t xml:space="preserve">Elektromontér v tarifní třídě 6_demontáž a zpětná montáž signálního kabelu vč.zatažení do hráničky</t>
  </si>
  <si>
    <t xml:space="preserve">224</t>
  </si>
  <si>
    <t xml:space="preserve">P18_ Elektromontér_montáž video zvonku, telefonu a el.ovládaní u 3vstupních dveří, včetně kabeláže cca,75m i zapravení a pod. viz.PD</t>
  </si>
  <si>
    <t xml:space="preserve">225</t>
  </si>
  <si>
    <t xml:space="preserve">Materiál pro montáž video zvonku, telefonu a el.ovládaní dveří, včetně kabeláže a pod.</t>
  </si>
  <si>
    <t xml:space="preserve">226</t>
  </si>
  <si>
    <t xml:space="preserve">P20_ Elektromontér_ úprva elektromont. skříně 2ks_ elektoinstalační větší skříň do zateplení tl.160mm bez dna vč.zapravení a pod. viz.PD</t>
  </si>
  <si>
    <t xml:space="preserve">227</t>
  </si>
  <si>
    <t xml:space="preserve">Materiál pro montáž skříně a pod.viz.PD</t>
  </si>
  <si>
    <t xml:space="preserve">228</t>
  </si>
  <si>
    <t xml:space="preserve">P21_ Elektromontér_úprva pojiskové skříně  cca 450mm*650mm_ elektoinstalační větší skříň do zateplení tl.160mm bez dna vč.zapravení a pod. viz.PD</t>
  </si>
  <si>
    <t xml:space="preserve">229</t>
  </si>
  <si>
    <t xml:space="preserve">Materiál pro montáž pojist.skříně a pod.viz.PD</t>
  </si>
  <si>
    <t xml:space="preserve">230</t>
  </si>
  <si>
    <t xml:space="preserve">P22_ Elektromontér_úprva krytu kabelů pojiskové skříně_ elektoinstalační větší kryt do zateplení tl.160mm bez dna vč.zapravení a pod. viz.PD</t>
  </si>
  <si>
    <t xml:space="preserve">231</t>
  </si>
  <si>
    <t xml:space="preserve">Materiál pro montáž krytu pojist.skříně a pod.viz.PD</t>
  </si>
  <si>
    <t xml:space="preserve">232</t>
  </si>
  <si>
    <t xml:space="preserve">P25_ Elektromontér_demontáž a zpětná montáž satelitu _  do zateplení tl.160mm bez dna vč.zapravení a pod. viz.PD</t>
  </si>
  <si>
    <t xml:space="preserve">233</t>
  </si>
  <si>
    <t xml:space="preserve">Materiál pro montáž satelitu a pod.viz.PD</t>
  </si>
  <si>
    <t xml:space="preserve">M210VD</t>
  </si>
  <si>
    <t xml:space="preserve">Elektromonráže_silnoproud</t>
  </si>
  <si>
    <t xml:space="preserve">234</t>
  </si>
  <si>
    <t xml:space="preserve">210201521R00</t>
  </si>
  <si>
    <t xml:space="preserve">P13_ Svítidlo LED technické stropní,nástěnné přisazené a doplňky</t>
  </si>
  <si>
    <t xml:space="preserve">M210VD_</t>
  </si>
  <si>
    <t xml:space="preserve">235</t>
  </si>
  <si>
    <t xml:space="preserve">3483283515</t>
  </si>
  <si>
    <t xml:space="preserve">P 13_Svítidlo venkovní -LED- s pohybovým čidlem , 4,5W/2700K IP44 viz.PD</t>
  </si>
  <si>
    <t xml:space="preserve">236</t>
  </si>
  <si>
    <t xml:space="preserve">Elektromontér v tarifní třídě 6_demontáž  osvětlovadla s prodloužením kabeláže přes ETICS</t>
  </si>
  <si>
    <t xml:space="preserve">M211VD</t>
  </si>
  <si>
    <t xml:space="preserve">Elektromontáže_hromosvod</t>
  </si>
  <si>
    <t xml:space="preserve">237</t>
  </si>
  <si>
    <t xml:space="preserve">210220021RT1</t>
  </si>
  <si>
    <t xml:space="preserve">Vedení uzemňovací v zemi FeZn do 120 mm2 ,včetně pásku FeZn 30 x 4 mm viz.PD</t>
  </si>
  <si>
    <t xml:space="preserve">M211VD_</t>
  </si>
  <si>
    <t xml:space="preserve">238</t>
  </si>
  <si>
    <t xml:space="preserve">650111146RT2</t>
  </si>
  <si>
    <t xml:space="preserve">Uložení uzem. drátu v zemi FeZn do 10 mm,včetně dodávky drátu FeZn 10 mm viz.PD</t>
  </si>
  <si>
    <t xml:space="preserve">239</t>
  </si>
  <si>
    <t xml:space="preserve">210220010R00</t>
  </si>
  <si>
    <t xml:space="preserve">Nátěr zemnicího pásku do 120 mm2</t>
  </si>
  <si>
    <t xml:space="preserve">240</t>
  </si>
  <si>
    <t xml:space="preserve">23152101</t>
  </si>
  <si>
    <t xml:space="preserve">Kaučuk</t>
  </si>
  <si>
    <t xml:space="preserve">241</t>
  </si>
  <si>
    <t xml:space="preserve">210220101RU2</t>
  </si>
  <si>
    <t xml:space="preserve">Vodiče svodové FeZn D do 10,Al 10,Cu 8 +podpěry,včetně dodávky drátu AlMgSi  8 mm i na falcovanou krytinu viz.PD</t>
  </si>
  <si>
    <t xml:space="preserve">242</t>
  </si>
  <si>
    <t xml:space="preserve">210220301RT2</t>
  </si>
  <si>
    <t xml:space="preserve">Svorka hromosvodová do 2 šroubů /SS, SZ, SO/včetně dodávky svorky SS</t>
  </si>
  <si>
    <t xml:space="preserve">243</t>
  </si>
  <si>
    <t xml:space="preserve">210220301RT3</t>
  </si>
  <si>
    <t xml:space="preserve">Svorka hromosvodová do 2 šroubů /SS, SZ, SO/včetně dodávky svorky SZ</t>
  </si>
  <si>
    <t xml:space="preserve">244</t>
  </si>
  <si>
    <t xml:space="preserve">210220302RT1</t>
  </si>
  <si>
    <t xml:space="preserve">Svorka hromosvodová nad 2 šrouby /ST, SJ, SR, atd/-svorka spojovací páska-páska FeZn viz.PD</t>
  </si>
  <si>
    <t xml:space="preserve">245</t>
  </si>
  <si>
    <t xml:space="preserve">210220302RT6</t>
  </si>
  <si>
    <t xml:space="preserve">Svorka hromosvodová nad 2 šrouby /ST, SJ, SR, atd/, Svorka okapová  viz.PD</t>
  </si>
  <si>
    <t xml:space="preserve">246</t>
  </si>
  <si>
    <t xml:space="preserve">210220372RT1</t>
  </si>
  <si>
    <t xml:space="preserve">Úhelník ochranný nebo trubka s držáky do zdiva,včetně ochran.trubky OT 1,7m + 2 držáky do zdi</t>
  </si>
  <si>
    <t xml:space="preserve">247</t>
  </si>
  <si>
    <t xml:space="preserve">210220401RT1</t>
  </si>
  <si>
    <t xml:space="preserve">Označení svodu štítky, smaltované, umělá hmota,včetně dodávky štítku</t>
  </si>
  <si>
    <t xml:space="preserve">248</t>
  </si>
  <si>
    <t xml:space="preserve">210220431R00</t>
  </si>
  <si>
    <t xml:space="preserve">Tvarování montážního dílu jímače, ochr.trubky,úhel</t>
  </si>
  <si>
    <t xml:space="preserve">249</t>
  </si>
  <si>
    <t xml:space="preserve">210192553R00</t>
  </si>
  <si>
    <t xml:space="preserve"> P23 _ Úprava _Ekvipotenciální přípojnice, připojení 1x FeZn 30x4, 6x vodič do 16 mm2 viz.PD</t>
  </si>
  <si>
    <t xml:space="preserve">250</t>
  </si>
  <si>
    <t xml:space="preserve">220890202R00</t>
  </si>
  <si>
    <t xml:space="preserve">Výchozí revize hromosvodů, 6x tisk revizní zprávy</t>
  </si>
  <si>
    <t xml:space="preserve">251</t>
  </si>
  <si>
    <t xml:space="preserve">Výchozí revize  -  Spoluprace s reviz.technikem</t>
  </si>
  <si>
    <t xml:space="preserve">252</t>
  </si>
  <si>
    <t xml:space="preserve"> Zabezpeceni pracoviste i pravidelný hrubý úklid</t>
  </si>
  <si>
    <t xml:space="preserve">253</t>
  </si>
  <si>
    <t xml:space="preserve">220890084R00</t>
  </si>
  <si>
    <t xml:space="preserve">KOORDINACE POSTUPU PRACI _   S ostatnimi profesemi</t>
  </si>
  <si>
    <t xml:space="preserve">254</t>
  </si>
  <si>
    <t xml:space="preserve">Foto-dokumentace skutečného provedení</t>
  </si>
  <si>
    <t xml:space="preserve">255</t>
  </si>
  <si>
    <t xml:space="preserve">Přizpůsobení vedení na stavbě a ostatní nezměřené pracovní výkony</t>
  </si>
  <si>
    <t xml:space="preserve">256</t>
  </si>
  <si>
    <t xml:space="preserve">311735570</t>
  </si>
  <si>
    <t xml:space="preserve">Set montážní a ostatní pomocný materiál</t>
  </si>
  <si>
    <t xml:space="preserve">Hloubené vykopávky</t>
  </si>
  <si>
    <t xml:space="preserve">257</t>
  </si>
  <si>
    <t xml:space="preserve">132201211R00</t>
  </si>
  <si>
    <t xml:space="preserve">Hloubení rýh š.do 200 cm hor.3 do 100 m3,STROJNĚ</t>
  </si>
  <si>
    <t xml:space="preserve">13_</t>
  </si>
  <si>
    <t xml:space="preserve">SO01.12_1_</t>
  </si>
  <si>
    <t xml:space="preserve">SO01.12_</t>
  </si>
  <si>
    <t xml:space="preserve">258</t>
  </si>
  <si>
    <t xml:space="preserve">132201210R00</t>
  </si>
  <si>
    <t xml:space="preserve">Hloubení rýh š.do 200 cm hor.3 do 50 m3,STROJNĚ - kanalizace</t>
  </si>
  <si>
    <t xml:space="preserve">259</t>
  </si>
  <si>
    <t xml:space="preserve">132201219R00</t>
  </si>
  <si>
    <t xml:space="preserve">Přípl.za lepivost,hloubení rýh 200cm,hor.3,STROJNĚ</t>
  </si>
  <si>
    <t xml:space="preserve">260</t>
  </si>
  <si>
    <t xml:space="preserve">130001101R00</t>
  </si>
  <si>
    <t xml:space="preserve">Příplatek za ztížené hloubení v blízkosti vedení</t>
  </si>
  <si>
    <t xml:space="preserve">261</t>
  </si>
  <si>
    <t xml:space="preserve">131201111R00</t>
  </si>
  <si>
    <t xml:space="preserve">Hloubení nezapaž. jam hor.3 do 100 m3, STROJNĚ_vsak vč.šachet</t>
  </si>
  <si>
    <t xml:space="preserve">262</t>
  </si>
  <si>
    <t xml:space="preserve">131201119R00</t>
  </si>
  <si>
    <t xml:space="preserve">Příplatek za lepivost - hloubení nezap.jam v hor.3</t>
  </si>
  <si>
    <t xml:space="preserve">263</t>
  </si>
  <si>
    <t xml:space="preserve">139601102R00</t>
  </si>
  <si>
    <t xml:space="preserve">Ruční výkop jam, rýh a šachet v hornině tř. 3_drenáž a okapový chodník</t>
  </si>
  <si>
    <t xml:space="preserve">Roubení</t>
  </si>
  <si>
    <t xml:space="preserve">264</t>
  </si>
  <si>
    <t xml:space="preserve">151101101R00</t>
  </si>
  <si>
    <t xml:space="preserve">Pažení a rozepření stěn rýh - příložné - hl.do 2 m</t>
  </si>
  <si>
    <t xml:space="preserve">15_</t>
  </si>
  <si>
    <t xml:space="preserve">265</t>
  </si>
  <si>
    <t xml:space="preserve">151101111R00</t>
  </si>
  <si>
    <t xml:space="preserve">Odstranění pažení stěn rýh - příložné - hl. do 2 m</t>
  </si>
  <si>
    <t xml:space="preserve">Přemístění výkopku</t>
  </si>
  <si>
    <t xml:space="preserve">266</t>
  </si>
  <si>
    <t xml:space="preserve">161101101R00</t>
  </si>
  <si>
    <t xml:space="preserve">Svislé přemístění výkopku z hor.1-4 do 2,5 m</t>
  </si>
  <si>
    <t xml:space="preserve">16_</t>
  </si>
  <si>
    <t xml:space="preserve">267</t>
  </si>
  <si>
    <t xml:space="preserve">162201101R00</t>
  </si>
  <si>
    <t xml:space="preserve">Vodorovné přemístění výkopku z hor.1-4 do 20 m _pro zpětný zásyp</t>
  </si>
  <si>
    <t xml:space="preserve">268</t>
  </si>
  <si>
    <t xml:space="preserve">Vodorovné přemístění výkopku z hor.1-4 do 20 m_zpět</t>
  </si>
  <si>
    <t xml:space="preserve">269</t>
  </si>
  <si>
    <t xml:space="preserve">167101101R00</t>
  </si>
  <si>
    <t xml:space="preserve">Nakládání výkopku z hor. 1 ÷ 4 v množství do 100 m3</t>
  </si>
  <si>
    <t xml:space="preserve">270</t>
  </si>
  <si>
    <t xml:space="preserve">162301102R00</t>
  </si>
  <si>
    <t xml:space="preserve">Vodorovné přemístění výkopku z hor.1-4 do 1000 m</t>
  </si>
  <si>
    <t xml:space="preserve">271</t>
  </si>
  <si>
    <t xml:space="preserve">162701109R00</t>
  </si>
  <si>
    <t xml:space="preserve">Příplatek k vod. přemístění hor.1-4 za další 1 km</t>
  </si>
  <si>
    <t xml:space="preserve">272</t>
  </si>
  <si>
    <t xml:space="preserve">199000002R00</t>
  </si>
  <si>
    <t xml:space="preserve">Poplatek za skládku horniny 1- 4, č. dle katal. odpadů 17 05 04_bez ornice k recyklaci</t>
  </si>
  <si>
    <t xml:space="preserve">Konstrukce ze zemin</t>
  </si>
  <si>
    <t xml:space="preserve">273</t>
  </si>
  <si>
    <t xml:space="preserve">171201201R00</t>
  </si>
  <si>
    <t xml:space="preserve">Uložení sypaniny na skl.-sypanina na výšku přes 2m_meziskládka</t>
  </si>
  <si>
    <t xml:space="preserve">17_</t>
  </si>
  <si>
    <t xml:space="preserve">274</t>
  </si>
  <si>
    <t xml:space="preserve">175101101RT2</t>
  </si>
  <si>
    <t xml:space="preserve">D+M Obsyp potrubí bez prohození sypaniny,s dodáním štěrkopísku frakce 0 - 22 mm</t>
  </si>
  <si>
    <t xml:space="preserve">275</t>
  </si>
  <si>
    <t xml:space="preserve">174101101R00</t>
  </si>
  <si>
    <t xml:space="preserve">Zásyp jam, rýh, šachet se zhutněním _ kanalizace</t>
  </si>
  <si>
    <t xml:space="preserve">276</t>
  </si>
  <si>
    <t xml:space="preserve">Zásyp jam, rýh, šachet se zhutněním _ vsak a šachty</t>
  </si>
  <si>
    <t xml:space="preserve">Úprava podloží a základové spáry</t>
  </si>
  <si>
    <t xml:space="preserve">277</t>
  </si>
  <si>
    <t xml:space="preserve">211561111R00</t>
  </si>
  <si>
    <t xml:space="preserve">Výplň odvodňovacích žeber kam. hrubě drcen. 16 mm</t>
  </si>
  <si>
    <t xml:space="preserve">21_</t>
  </si>
  <si>
    <t xml:space="preserve">SO01.12_2_</t>
  </si>
  <si>
    <t xml:space="preserve">278</t>
  </si>
  <si>
    <t xml:space="preserve">211971110R00</t>
  </si>
  <si>
    <t xml:space="preserve">Opláštění žeber z geotextilie o sklonu do 1 : 2,5</t>
  </si>
  <si>
    <t xml:space="preserve">279</t>
  </si>
  <si>
    <t xml:space="preserve">69370150</t>
  </si>
  <si>
    <t xml:space="preserve">Geotextilie netkaná  PP 300 g/m2</t>
  </si>
  <si>
    <t xml:space="preserve">280</t>
  </si>
  <si>
    <t xml:space="preserve">211571102R00</t>
  </si>
  <si>
    <t xml:space="preserve">Filtrační vrstvy ze štěrkopísku tříděného 0 - 8 mm</t>
  </si>
  <si>
    <t xml:space="preserve">281</t>
  </si>
  <si>
    <t xml:space="preserve">213150020RAC</t>
  </si>
  <si>
    <t xml:space="preserve">Jen Montáž bez dodávky a zemních prací_ Vsakovací nádrž pro plochu do 800m2, viz.PD</t>
  </si>
  <si>
    <t xml:space="preserve">282</t>
  </si>
  <si>
    <t xml:space="preserve">286979395</t>
  </si>
  <si>
    <t xml:space="preserve">Vsakovací blok horní , rozměr 2400 x 1200 x 520 mm,pevnost v tlaku 400kPa,akumulační a drenážní systém tvořený bloky voštinového typu viz.PD</t>
  </si>
  <si>
    <t xml:space="preserve">283</t>
  </si>
  <si>
    <t xml:space="preserve">286979397</t>
  </si>
  <si>
    <t xml:space="preserve">Vsakovací blok dolní zákládací , rozměr 2400 x 1200 x 520 mm,pevnost v tlaku 400kPa,akumulační a drenážní systém tvořený bloky voštinového typu viz.PD</t>
  </si>
  <si>
    <t xml:space="preserve">284</t>
  </si>
  <si>
    <t xml:space="preserve">583425601</t>
  </si>
  <si>
    <t xml:space="preserve">Kamenivo drcené 8/16 prané , JHM</t>
  </si>
  <si>
    <t xml:space="preserve">285</t>
  </si>
  <si>
    <t xml:space="preserve">Zdi přehradní a opěrné</t>
  </si>
  <si>
    <t xml:space="preserve">286</t>
  </si>
  <si>
    <t xml:space="preserve">321213114R00</t>
  </si>
  <si>
    <t xml:space="preserve">Zdivo  z lom.kam.výplň., na MC 25 _ vyústní objekt pro přepad ze vsaku</t>
  </si>
  <si>
    <t xml:space="preserve">32_</t>
  </si>
  <si>
    <t xml:space="preserve">SO01.12_3_</t>
  </si>
  <si>
    <t xml:space="preserve">Podkladní a vedlejší konstrukce (kromě vozovek a železničního svršku)</t>
  </si>
  <si>
    <t xml:space="preserve">287</t>
  </si>
  <si>
    <t xml:space="preserve">451572111RK1</t>
  </si>
  <si>
    <t xml:space="preserve">Lože pod potrubí z kameniva těženého 0 - 4 mm</t>
  </si>
  <si>
    <t xml:space="preserve">45_</t>
  </si>
  <si>
    <t xml:space="preserve">SO01.12_4_</t>
  </si>
  <si>
    <t xml:space="preserve">288</t>
  </si>
  <si>
    <t xml:space="preserve">452312151R00</t>
  </si>
  <si>
    <t xml:space="preserve">Lože pod potrubí z betonu C 20/25</t>
  </si>
  <si>
    <t xml:space="preserve">597VD</t>
  </si>
  <si>
    <t xml:space="preserve">Odvodňovací prvky na komunikacích</t>
  </si>
  <si>
    <t xml:space="preserve">289</t>
  </si>
  <si>
    <t xml:space="preserve">721242110RT2</t>
  </si>
  <si>
    <t xml:space="preserve">Lapač střešních splavenin PP  kloub,zápachová klapka, koš na listí, DN 110/125 z přístřešku</t>
  </si>
  <si>
    <t xml:space="preserve">597VD_</t>
  </si>
  <si>
    <t xml:space="preserve">SO01.12_5_</t>
  </si>
  <si>
    <t xml:space="preserve">290</t>
  </si>
  <si>
    <t xml:space="preserve">900      RT1</t>
  </si>
  <si>
    <t xml:space="preserve">Propojení stávajících svodů s novým lapačem</t>
  </si>
  <si>
    <t xml:space="preserve">291</t>
  </si>
  <si>
    <t xml:space="preserve">776975103R00</t>
  </si>
  <si>
    <t xml:space="preserve">Odvodněný box 1000 x 500 mm s ocelovým škrabákem</t>
  </si>
  <si>
    <t xml:space="preserve">SO01.12_77_</t>
  </si>
  <si>
    <t xml:space="preserve">Potrubí z trub plastických, skleněných a čedičových</t>
  </si>
  <si>
    <t xml:space="preserve">292</t>
  </si>
  <si>
    <t xml:space="preserve">871219111R00</t>
  </si>
  <si>
    <t xml:space="preserve">Kladení dren. potrubí bezvýkop.,flex.PVC, bez obs.</t>
  </si>
  <si>
    <t xml:space="preserve">87_</t>
  </si>
  <si>
    <t xml:space="preserve">SO01.12_8_</t>
  </si>
  <si>
    <t xml:space="preserve">293</t>
  </si>
  <si>
    <t xml:space="preserve">28611054</t>
  </si>
  <si>
    <t xml:space="preserve">Trubka drenážní  - PVC DN 100, perforovaná</t>
  </si>
  <si>
    <t xml:space="preserve">294</t>
  </si>
  <si>
    <t xml:space="preserve">871371111R00</t>
  </si>
  <si>
    <t xml:space="preserve">Montáž trubek z tvrdého PVC ve výkopu d 315 mm</t>
  </si>
  <si>
    <t xml:space="preserve">295</t>
  </si>
  <si>
    <t xml:space="preserve">286139925</t>
  </si>
  <si>
    <t xml:space="preserve">Trubka drenážní, PE-HD DN 300, SN 8, perforovaná</t>
  </si>
  <si>
    <t xml:space="preserve">296</t>
  </si>
  <si>
    <t xml:space="preserve">871251111R00</t>
  </si>
  <si>
    <t xml:space="preserve">Montáž trubek z tvrdého PVC ve výkopu d 110 mm</t>
  </si>
  <si>
    <t xml:space="preserve">297</t>
  </si>
  <si>
    <t xml:space="preserve">286139911</t>
  </si>
  <si>
    <t xml:space="preserve">Trubka drenážní  PE-HD DN 100, SN 8, perforovaná</t>
  </si>
  <si>
    <t xml:space="preserve">298</t>
  </si>
  <si>
    <t xml:space="preserve">871311111R00</t>
  </si>
  <si>
    <t xml:space="preserve">Montáž trubek z tvrdého PVC ve výkopu d 160 mm</t>
  </si>
  <si>
    <t xml:space="preserve">299</t>
  </si>
  <si>
    <t xml:space="preserve">286145016</t>
  </si>
  <si>
    <t xml:space="preserve">Trubka kanalizační PP,  160 x 5,5 mm, SN 10,Třívrstvá kompaktní struktura stěny</t>
  </si>
  <si>
    <t xml:space="preserve">300</t>
  </si>
  <si>
    <t xml:space="preserve">286145014</t>
  </si>
  <si>
    <t xml:space="preserve">Trubka kanalizační PP,  125 x 4,2 mm, SN 10,Třívrstvá kompaktní struktura stěny</t>
  </si>
  <si>
    <t xml:space="preserve">301</t>
  </si>
  <si>
    <t xml:space="preserve">302</t>
  </si>
  <si>
    <t xml:space="preserve">286145012</t>
  </si>
  <si>
    <t xml:space="preserve">Trubka kanalizační PP,  110 x 3,7 mm, SN 10Třívrstvá kompaktní struktura stěny</t>
  </si>
  <si>
    <t xml:space="preserve">303</t>
  </si>
  <si>
    <t xml:space="preserve">877353121R00</t>
  </si>
  <si>
    <t xml:space="preserve">Montáž tvarovek odboč. plast. gum. kroužek DN 200</t>
  </si>
  <si>
    <t xml:space="preserve">304</t>
  </si>
  <si>
    <t xml:space="preserve">28654561</t>
  </si>
  <si>
    <t xml:space="preserve">Odbočka kanalizační 45° PP  DN 125/100,pro SN 8 i SN 12</t>
  </si>
  <si>
    <t xml:space="preserve">305</t>
  </si>
  <si>
    <t xml:space="preserve">28654563</t>
  </si>
  <si>
    <t xml:space="preserve">Odbočka kanalizační 45° PP, DN 150/100,pro SN 8 i SN 12</t>
  </si>
  <si>
    <t xml:space="preserve">306</t>
  </si>
  <si>
    <t xml:space="preserve">28654564</t>
  </si>
  <si>
    <t xml:space="preserve">Odbočka kanalizační 45° PP  DN 150/125, pro SN 8 i SN 12</t>
  </si>
  <si>
    <t xml:space="preserve">307</t>
  </si>
  <si>
    <t xml:space="preserve">286572041</t>
  </si>
  <si>
    <t xml:space="preserve">Odbočka drenážní  PE-HD 90° DN 100</t>
  </si>
  <si>
    <t xml:space="preserve">308</t>
  </si>
  <si>
    <t xml:space="preserve">877313123R00</t>
  </si>
  <si>
    <t xml:space="preserve">Montáž tvarovek jednoos. plast. gum.kroužek DN 150</t>
  </si>
  <si>
    <t xml:space="preserve">309</t>
  </si>
  <si>
    <t xml:space="preserve">28654631</t>
  </si>
  <si>
    <t xml:space="preserve">Redukce kanalizační PP DN 150/125,excentrická  pro SN 8 i SN 12</t>
  </si>
  <si>
    <t xml:space="preserve">310</t>
  </si>
  <si>
    <t xml:space="preserve">28654592</t>
  </si>
  <si>
    <t xml:space="preserve">Koleno kanalizační PP  DN 100/45°,pro SN 8 i SN 12</t>
  </si>
  <si>
    <t xml:space="preserve">311</t>
  </si>
  <si>
    <t xml:space="preserve">28654596</t>
  </si>
  <si>
    <t xml:space="preserve">Koleno kanalizační PP  DN 125/45°,pro SN 8 i SN 12</t>
  </si>
  <si>
    <t xml:space="preserve">312</t>
  </si>
  <si>
    <t xml:space="preserve">28654600</t>
  </si>
  <si>
    <t xml:space="preserve">Koleno kanalizační PP  DN 150/45°,pro SN 8 i SN 12</t>
  </si>
  <si>
    <t xml:space="preserve">313</t>
  </si>
  <si>
    <t xml:space="preserve">286572021</t>
  </si>
  <si>
    <t xml:space="preserve">Přechod drenážní  na KG-ME, PE-HD DN 100</t>
  </si>
  <si>
    <t xml:space="preserve">314</t>
  </si>
  <si>
    <t xml:space="preserve">286572031</t>
  </si>
  <si>
    <t xml:space="preserve">Koleno drenážní PE-HD do 45° DN 100</t>
  </si>
  <si>
    <t xml:space="preserve">315</t>
  </si>
  <si>
    <t xml:space="preserve">877313126R00</t>
  </si>
  <si>
    <t xml:space="preserve">Montáž víčka nebo zátky plast. gum. kroužek DN 150</t>
  </si>
  <si>
    <t xml:space="preserve">316</t>
  </si>
  <si>
    <t xml:space="preserve">28611326.A</t>
  </si>
  <si>
    <t xml:space="preserve">Zátka PVC d 100 mm pro drenážní trubky</t>
  </si>
  <si>
    <t xml:space="preserve">317</t>
  </si>
  <si>
    <t xml:space="preserve">460490012R00</t>
  </si>
  <si>
    <t xml:space="preserve">Fólie výstražná z PVC, šířka 33 cm</t>
  </si>
  <si>
    <t xml:space="preserve">Ostatní konstrukce a práce na trubním vedení</t>
  </si>
  <si>
    <t xml:space="preserve">318</t>
  </si>
  <si>
    <t xml:space="preserve">892571111R00</t>
  </si>
  <si>
    <t xml:space="preserve">Zkouška těsnosti kanalizace DN do 200, vodou</t>
  </si>
  <si>
    <t xml:space="preserve">89_</t>
  </si>
  <si>
    <t xml:space="preserve">319</t>
  </si>
  <si>
    <t xml:space="preserve">892573111R00</t>
  </si>
  <si>
    <t xml:space="preserve">Zabezpečení konců kanal. potrubí DN do 200, vodou</t>
  </si>
  <si>
    <t xml:space="preserve">úsek</t>
  </si>
  <si>
    <t xml:space="preserve">320</t>
  </si>
  <si>
    <t xml:space="preserve">894412311RBA</t>
  </si>
  <si>
    <t xml:space="preserve">NŠB Šachta z bet. dílců, DN 1000, st.120 mm,dno přítok 2x DN150+odtok DN300+otvor pro DN100,hloubka dna do 2,7m m poklop litina 12,5 t_pro vsak viz.PD</t>
  </si>
  <si>
    <t xml:space="preserve">321</t>
  </si>
  <si>
    <t xml:space="preserve">OŠB_Šachta z bet. dílců, DN 1000, stěna 120 mm,dno přítok  DN300+otvor pro DN100+přep.DN150,hloubka dna do 2,7m m poklop litina 12,5 t_pro vsak viz.PD</t>
  </si>
  <si>
    <t xml:space="preserve">322</t>
  </si>
  <si>
    <t xml:space="preserve">894431313RBA</t>
  </si>
  <si>
    <t xml:space="preserve">RŠ1.1 _ Šachta plastová, D 425 mm, délka šachtové roury do 1,5 m, dno D 160 mm, poklop litina viz.PD</t>
  </si>
  <si>
    <t xml:space="preserve">323</t>
  </si>
  <si>
    <t xml:space="preserve">894431311RBA</t>
  </si>
  <si>
    <t xml:space="preserve">RŠ1.2_Šachta plastová, D 425 mm, délka šachtové roury do 1,50 m,dno D 160 mm, poklop litina viz.PD</t>
  </si>
  <si>
    <t xml:space="preserve">324</t>
  </si>
  <si>
    <t xml:space="preserve">RŠ 1.3_Šachta plastová, D 425 mm, délka šachtové roury do 1,50 m,dno D 160 mm, poklop litina viz.PD</t>
  </si>
  <si>
    <t xml:space="preserve">325</t>
  </si>
  <si>
    <t xml:space="preserve">RŠ2.1 _ Šachta plastová, D 425 mm, délka šachtové roury do 1,5 m, dno D 160 mm, poklop litina viz.PD</t>
  </si>
  <si>
    <t xml:space="preserve">326</t>
  </si>
  <si>
    <t xml:space="preserve">RŠ 2.2_Šachta plastová, D 425 mm, délka šachtové roury do 1,50 m,dno D 160 mm, poklop litina viz.PD</t>
  </si>
  <si>
    <t xml:space="preserve">327</t>
  </si>
  <si>
    <t xml:space="preserve">RŠ 2.3_Šachta plastová, D 425 mm, délka šachtové roury do 1,50 m,dno D 160 mm, poklop litina viz.PD</t>
  </si>
  <si>
    <t xml:space="preserve">H27</t>
  </si>
  <si>
    <t xml:space="preserve">Vedení trubní dálková a přípojná</t>
  </si>
  <si>
    <t xml:space="preserve">328</t>
  </si>
  <si>
    <t xml:space="preserve">998276101R00</t>
  </si>
  <si>
    <t xml:space="preserve">Přesun hmot, trubní vedení plastová, otevř. výkop</t>
  </si>
  <si>
    <t xml:space="preserve">H27_</t>
  </si>
  <si>
    <t xml:space="preserve">SO01.12_9_</t>
  </si>
  <si>
    <t xml:space="preserve">011VD</t>
  </si>
  <si>
    <t xml:space="preserve">Průskumy,projektování,revize,zkoušky,geodet,koordinace,doprava a pod.</t>
  </si>
  <si>
    <t xml:space="preserve">329</t>
  </si>
  <si>
    <t xml:space="preserve">Výrobní dokumentace_všech profesí neuvedené v položkách</t>
  </si>
  <si>
    <t xml:space="preserve">011VD_</t>
  </si>
  <si>
    <t xml:space="preserve">VORN_0_</t>
  </si>
  <si>
    <t xml:space="preserve">VORN_</t>
  </si>
  <si>
    <t xml:space="preserve">330</t>
  </si>
  <si>
    <t xml:space="preserve">Předání a převzetí staveniště,Náklady spojené s účastí zhotovitele na předání a převzetí staveniště a předání stavby</t>
  </si>
  <si>
    <t xml:space="preserve">331</t>
  </si>
  <si>
    <t xml:space="preserve">Dokumentace skutečného provedení stavby (3 paré) a v el.mediu_všech profesí neuvedené v položkách</t>
  </si>
  <si>
    <t xml:space="preserve">332</t>
  </si>
  <si>
    <t xml:space="preserve">333</t>
  </si>
  <si>
    <t xml:space="preserve">Zkoušky a revize v ZRN neuvedené v položkách</t>
  </si>
  <si>
    <t xml:space="preserve">334</t>
  </si>
  <si>
    <t xml:space="preserve">Účast technika na stavbě-inženýrská činnost dodavatele – práce spojené s realizací kolaudace (vyjádření, revize, zkoušky atd.)</t>
  </si>
  <si>
    <t xml:space="preserve">335</t>
  </si>
  <si>
    <t xml:space="preserve">Vytýčení resp. zjištění inženýrských sítí</t>
  </si>
  <si>
    <t xml:space="preserve">336</t>
  </si>
  <si>
    <t xml:space="preserve">110      R00</t>
  </si>
  <si>
    <t xml:space="preserve">Mimostaveništní doprava -všechny druhy mimostav. přeprav,doprav čehokoliv (vč. DIO -zpracování a projednání, řízení dopravy apod.)</t>
  </si>
  <si>
    <t xml:space="preserve">337</t>
  </si>
  <si>
    <t xml:space="preserve">201      R00</t>
  </si>
  <si>
    <t xml:space="preserve">Koordinační a kompletační činnost generálního dodavatele,včetně vzorkování mat.,koordinace s bankou a pod.</t>
  </si>
  <si>
    <t xml:space="preserve">338</t>
  </si>
  <si>
    <t xml:space="preserve">110      R00A</t>
  </si>
  <si>
    <t xml:space="preserve">Zařízení staveniště -ostatní kompletní náklady na kompletní ZS (včetně oplocení,buněk,WC a pod)neuvedené v položkách objektu ZS, včetně odstranění</t>
  </si>
  <si>
    <t xml:space="preserve">Výkaz výměr</t>
  </si>
  <si>
    <t xml:space="preserve">Potřebné množství</t>
  </si>
  <si>
    <t xml:space="preserve">N</t>
  </si>
  <si>
    <t xml:space="preserve">10+19,3+20,3</t>
  </si>
  <si>
    <t xml:space="preserve">6,3</t>
  </si>
  <si>
    <t xml:space="preserve">3,2</t>
  </si>
  <si>
    <t xml:space="preserve">12,8</t>
  </si>
  <si>
    <t xml:space="preserve">10+1</t>
  </si>
  <si>
    <t xml:space="preserve">33,5</t>
  </si>
  <si>
    <t xml:space="preserve">3,5</t>
  </si>
  <si>
    <t xml:space="preserve">(6,5+3,8)*2*0,45</t>
  </si>
  <si>
    <t xml:space="preserve">dvůr</t>
  </si>
  <si>
    <t xml:space="preserve">27,05</t>
  </si>
  <si>
    <t xml:space="preserve">28,89</t>
  </si>
  <si>
    <t xml:space="preserve">(6,3-1)*1,3+6,3*3,2</t>
  </si>
  <si>
    <t xml:space="preserve">14*1,5</t>
  </si>
  <si>
    <t xml:space="preserve">107,48</t>
  </si>
  <si>
    <t xml:space="preserve">(6,5*2+3,8*2)/2</t>
  </si>
  <si>
    <t xml:space="preserve">32,375+20,887+7,413+15,662+16,811+1,2+2,1+0,3</t>
  </si>
  <si>
    <t xml:space="preserve">budova dokola</t>
  </si>
  <si>
    <t xml:space="preserve">1,28*2,66</t>
  </si>
  <si>
    <t xml:space="preserve">1,15*2,71</t>
  </si>
  <si>
    <t xml:space="preserve">1,1*2,04</t>
  </si>
  <si>
    <t xml:space="preserve">0,97*2,065+1*2,25+1,16*2,25+0,9*2</t>
  </si>
  <si>
    <t xml:space="preserve">4*2*10+4*3*2+4*4*2+3*2*2+2*2+2*2+4*2*2</t>
  </si>
  <si>
    <t xml:space="preserve">+2+1+2+1+1</t>
  </si>
  <si>
    <t xml:space="preserve">(0,78*0,75)</t>
  </si>
  <si>
    <t xml:space="preserve">7-12</t>
  </si>
  <si>
    <t xml:space="preserve">(0,62*0,62)+(0,9*1,2)</t>
  </si>
  <si>
    <t xml:space="preserve">13-17</t>
  </si>
  <si>
    <t xml:space="preserve">(0,63*1,32)+(0,47*1)*2</t>
  </si>
  <si>
    <t xml:space="preserve">18-21</t>
  </si>
  <si>
    <t xml:space="preserve">(1*1,83)*3+(1*1,67)*2</t>
  </si>
  <si>
    <t xml:space="preserve">1-6 okna plast</t>
  </si>
  <si>
    <t xml:space="preserve">(1,26*1,45)*2+(1,86*1,42)*2+(1,25*1,42)+(1,16*0,86)+(1,7*1,45)</t>
  </si>
  <si>
    <t xml:space="preserve">(1,7*1,28)</t>
  </si>
  <si>
    <t xml:space="preserve">(1*1,83)*3+(1,25*2,21)*4+(1*2,21)*3+(1,15*2,25)*4+(1*1,67)*2</t>
  </si>
  <si>
    <t xml:space="preserve">(1,26*1,45)*2+(1,86*1,42)*2+(1,25*1,42)+(1,16*0,86)+(1,7*1,45)+(0,78*0,75)</t>
  </si>
  <si>
    <t xml:space="preserve">(0,62*0,62)+(0,9*1,2)+(2,57*1,46)+(2,27*1,45)+(2,35*1,47)</t>
  </si>
  <si>
    <t xml:space="preserve">(1,8*1,48)*2+(1,7*1,28)+(0,63*1,32)+(0,47*1)*2</t>
  </si>
  <si>
    <t xml:space="preserve">-3,821-25,18</t>
  </si>
  <si>
    <t xml:space="preserve">135,574+36,264</t>
  </si>
  <si>
    <t xml:space="preserve">44,05</t>
  </si>
  <si>
    <t xml:space="preserve">1,8*0,6*2*0,8+1,2*5*0,3*0,15</t>
  </si>
  <si>
    <t xml:space="preserve">178,033+20,418</t>
  </si>
  <si>
    <t xml:space="preserve">(3+6,3)*0,3*(2,5+3)/2</t>
  </si>
  <si>
    <t xml:space="preserve">0,3*0,3*3+(6,3-1)*1*0,3</t>
  </si>
  <si>
    <t xml:space="preserve">(6,3*2+3)*0,5*0,8</t>
  </si>
  <si>
    <t xml:space="preserve">301,548</t>
  </si>
  <si>
    <t xml:space="preserve">9,377</t>
  </si>
  <si>
    <t xml:space="preserve">82,8275</t>
  </si>
  <si>
    <t xml:space="preserve">82,828*3</t>
  </si>
  <si>
    <t xml:space="preserve">82,828</t>
  </si>
  <si>
    <t xml:space="preserve">82,828*12</t>
  </si>
  <si>
    <t xml:space="preserve">0,6638+0,1759</t>
  </si>
  <si>
    <t xml:space="preserve">0,5233</t>
  </si>
  <si>
    <t xml:space="preserve">0,2+0,7355+0,4475+0,0466+0,9045+1,7946</t>
  </si>
  <si>
    <t xml:space="preserve">0,2705</t>
  </si>
  <si>
    <t xml:space="preserve">82,828-0,84-0,523-4,129-0,271-0,3016-0,8927</t>
  </si>
  <si>
    <t xml:space="preserve">2*4*2+2*2+1,5*3</t>
  </si>
  <si>
    <t xml:space="preserve"> nad okny</t>
  </si>
  <si>
    <t xml:space="preserve">8*1+4*1</t>
  </si>
  <si>
    <t xml:space="preserve">stěna</t>
  </si>
  <si>
    <t xml:space="preserve">17,602*2</t>
  </si>
  <si>
    <t xml:space="preserve">i na desku a pod.</t>
  </si>
  <si>
    <t xml:space="preserve">45,125*2</t>
  </si>
  <si>
    <t xml:space="preserve">125,454/2</t>
  </si>
  <si>
    <t xml:space="preserve">321,078*2+36,786*2</t>
  </si>
  <si>
    <t xml:space="preserve">i stáv.omítku</t>
  </si>
  <si>
    <t xml:space="preserve">357,864</t>
  </si>
  <si>
    <t xml:space="preserve">73,383*2</t>
  </si>
  <si>
    <t xml:space="preserve">73,383</t>
  </si>
  <si>
    <t xml:space="preserve">181,138</t>
  </si>
  <si>
    <t xml:space="preserve">135,574+9,3+36,264</t>
  </si>
  <si>
    <t xml:space="preserve">181,138*2</t>
  </si>
  <si>
    <t xml:space="preserve">241,76</t>
  </si>
  <si>
    <t xml:space="preserve">89,89</t>
  </si>
  <si>
    <t xml:space="preserve">36,264</t>
  </si>
  <si>
    <t xml:space="preserve">((1+1,83)*2*3+(1,25+2,21)*2*4+(1+2,21)*2*3+(1,15+2,25)*2*4+(1+1,67)*2*2)*0,15</t>
  </si>
  <si>
    <t xml:space="preserve">(((1,26+1,45)*2*2+(1,86+1,42)*2*2+(1,25+1,42)*2)+((1,16+0,86)*2+(1,7+1,45)*2+(0,78+0,75)*2))*0,15</t>
  </si>
  <si>
    <t xml:space="preserve">((0,62+0,62)*2+(0,9+1,2)*2+((2,5+1,46)*2+(2,27+1,45)*2+(2,3+1,47)*2))*0,15</t>
  </si>
  <si>
    <t xml:space="preserve">((1,8+1,48)*2*2+((1,7+1,28)*2+(0,63+1,32)*2+(0,4+1)*2*2))*0,15</t>
  </si>
  <si>
    <t xml:space="preserve">(((1,15+2,71*2)+(1,15+2,66*2)+(1,2+2,13*2)+(1+2*2)))*0,15</t>
  </si>
  <si>
    <t xml:space="preserve">1-4Dveře AL</t>
  </si>
  <si>
    <t xml:space="preserve">((1+2,1*2)+(1+2,1*2)+(1+2,1*2))*0,15</t>
  </si>
  <si>
    <t xml:space="preserve">5-7</t>
  </si>
  <si>
    <t xml:space="preserve">(1+1,83)*2*3*(0,55)+((1,25+2,21)*2*4+(1+2,21)*2*3+(1,15+2,25)*2*4)*0,72+(1+1,67)*2*2*0,55</t>
  </si>
  <si>
    <t xml:space="preserve">((1,26+1,45)*2*2+(1,86+1,42)*2*2+(1,25+1,42)*2)*0,55+((1,16+0,86)*2+(1,7+1,45)*2+(0,78+0,75)*2)*0,35</t>
  </si>
  <si>
    <t xml:space="preserve">(0,62+0,62)*2*0,35+(0,9+1,2)*2*0,2+((2,5+1,46)*2+(2,27+1,45)*2+(2,3+1,47)*2)*0,55</t>
  </si>
  <si>
    <t xml:space="preserve">(1,8+1,48)*2*2*0,35+((1,7+1,28)*2+(0,63+1,32)*2+(0,4+1)*2*2)*0,5</t>
  </si>
  <si>
    <t xml:space="preserve">((1,15+2,71*2)+(1,15+2,66*2)+(1,2+2,13*2)+(1+2*2))*0,5</t>
  </si>
  <si>
    <t xml:space="preserve">((1+2,1*2)+(1+2,1*2)+(1+2,1*2))*0,5</t>
  </si>
  <si>
    <t xml:space="preserve">3*3,1</t>
  </si>
  <si>
    <t xml:space="preserve">(1,15*2,71)+(1,15*2,66)+(1,2*2,13)+(1*2)</t>
  </si>
  <si>
    <t xml:space="preserve">(1*2,1)+(1*2,1)+(1*2,1)</t>
  </si>
  <si>
    <t xml:space="preserve">10,425*3,5+10,7*3,4+11,25*3,2</t>
  </si>
  <si>
    <t xml:space="preserve">severovýchodní</t>
  </si>
  <si>
    <t xml:space="preserve">(16,811+1,172+0,16)*3,15+4*(1+0,5)/2</t>
  </si>
  <si>
    <t xml:space="preserve">jihovýchodní</t>
  </si>
  <si>
    <t xml:space="preserve">11,697*3,5+3,756*3,3+5,433*3,1</t>
  </si>
  <si>
    <t xml:space="preserve">severozápadní</t>
  </si>
  <si>
    <t xml:space="preserve">8,038*3,5+(4,4+4,5)/2*1,2+7,413*3,10+15,662*2,6</t>
  </si>
  <si>
    <t xml:space="preserve">jihozápadní</t>
  </si>
  <si>
    <t xml:space="preserve">(6,5+3,8)*2*3,1</t>
  </si>
  <si>
    <t xml:space="preserve">-(84,608-0,62*0,62-0,9*1,2-0,78*0,75-1*2)+(1,16*2+1,2)*0,4</t>
  </si>
  <si>
    <t xml:space="preserve">otvory v zatepelní</t>
  </si>
  <si>
    <t xml:space="preserve">10,425*0,55+10,7*0,65+11,25*0,75</t>
  </si>
  <si>
    <t xml:space="preserve">(16,811+1,172+0,16)*(0,8+0,4)/2</t>
  </si>
  <si>
    <t xml:space="preserve">11,697*0,55+3,756*0,5+5,433*0,55</t>
  </si>
  <si>
    <t xml:space="preserve">8,038*0,65+7,413*0,45+15,662*0,65</t>
  </si>
  <si>
    <t xml:space="preserve">(6,8+3,5)*2*0,55</t>
  </si>
  <si>
    <t xml:space="preserve">10,425*0,85+10,7*0,85+11,25*0,85</t>
  </si>
  <si>
    <t xml:space="preserve">(16,811+1,172+0,16)*0,85</t>
  </si>
  <si>
    <t xml:space="preserve">11,697*0,85+3,756*0,85+5,433*0,85</t>
  </si>
  <si>
    <t xml:space="preserve">8,038*0,85+7,413*0,85+15,662*0,85</t>
  </si>
  <si>
    <t xml:space="preserve">(6,8+3,5)*2*0,85</t>
  </si>
  <si>
    <t xml:space="preserve">17,602</t>
  </si>
  <si>
    <t xml:space="preserve">3,025*3,1</t>
  </si>
  <si>
    <t xml:space="preserve">73,383+104,65</t>
  </si>
  <si>
    <t xml:space="preserve">zateplení</t>
  </si>
  <si>
    <t xml:space="preserve">(1+5,553+3,035+6,746)*1,25</t>
  </si>
  <si>
    <t xml:space="preserve">(178,033*0,5+20,418*0,5)*4</t>
  </si>
  <si>
    <t xml:space="preserve">(1+5,553+3,035+6,746)*2,5</t>
  </si>
  <si>
    <t xml:space="preserve">přístavek</t>
  </si>
  <si>
    <t xml:space="preserve">-(0,62*0,62+0,78*0,75+0,9*1,2+1*2)</t>
  </si>
  <si>
    <t xml:space="preserve">(12+11+3+5+7+4)*4*0,5*0,3</t>
  </si>
  <si>
    <t xml:space="preserve">((1+1,83)*2*3+(1,25+2,21)*2*4+(1+2,21)*2*3+(1,15+2,25)*2*4+(1+1,67)*2*2)*0,17</t>
  </si>
  <si>
    <t xml:space="preserve">((1,26+1,45)*2*2+(1,86+1,42)*2*2+(1,25+1,42)*2+(1,16+0,86)*2+(1,7+1,45)*2+(0,78+0,75)*2)*0,17</t>
  </si>
  <si>
    <t xml:space="preserve">((0,62+0,62)*2+(0,9+1,2)*2+(2,5+1,46)*2+(2,27+1,45)*2+(2,3+1,47)*2)*0,17</t>
  </si>
  <si>
    <t xml:space="preserve">((1,8+1,48)*2*2+(1,7+1,28)*2+(0,63+1,32)*2+(0,4+1)*2*2)*0,17</t>
  </si>
  <si>
    <t xml:space="preserve">((1,15+2,71*2)+(1,15+2,66*2)+(1,2+2,13*2)+(1+2*2))*0,17</t>
  </si>
  <si>
    <t xml:space="preserve">((1+2,1*2)+(1+2,1*2)+(1+2,1*2))*0,17</t>
  </si>
  <si>
    <t xml:space="preserve">3,5*0,17</t>
  </si>
  <si>
    <t xml:space="preserve">ukončení na rohu</t>
  </si>
  <si>
    <t xml:space="preserve">(3,35+4,8+1,2)*0,2+1,3*1,2</t>
  </si>
  <si>
    <t xml:space="preserve">sklad římsa a podhled</t>
  </si>
  <si>
    <t xml:space="preserve">((1+1,83)*2*3+(1,25+2,21)*2*4+(1+2,21)*2*3+(1,15+2,25)*2*4+(1+1,67)*2*2)</t>
  </si>
  <si>
    <t xml:space="preserve">((1,26+1,45)*2*2+(1,25+1,42)*2+(1,16+0,86)*2+(1,86+1,42)*2*2+(1,7+1,45)*2+(0,78+0,75)*2)</t>
  </si>
  <si>
    <t xml:space="preserve">((0,62+0,62)*2+(0,9+1,2)*2+(2,5+1,46)*2+(2,27+1,45)*2+(2,3+1,47)*2)</t>
  </si>
  <si>
    <t xml:space="preserve">((1,8+1,48)*2*2+(1,7+1,28)*2+(0,63+1,32)*2+(0,4+1)*2*2)</t>
  </si>
  <si>
    <t xml:space="preserve">((1,15+2,71*2)+(1,15+2,66*2)+(1,2+2,13*2)+(1+2*2))</t>
  </si>
  <si>
    <t xml:space="preserve">((1+2,1*2)+(1+2,1*2)+(1+2,1*2))</t>
  </si>
  <si>
    <t xml:space="preserve">143,98+1,42*2*2</t>
  </si>
  <si>
    <t xml:space="preserve">(3,35+4,8+1,2)+3,6*3</t>
  </si>
  <si>
    <t xml:space="preserve">sklad římsa a rohy</t>
  </si>
  <si>
    <t xml:space="preserve">((1,83)*2*3+(2,21)*2*4+(2,21)*2*3+(2,25)*2*4+(1,67)*2*2)</t>
  </si>
  <si>
    <t xml:space="preserve">((1,45)*2*2+1,42*2*2+(1,42)*2+(0,86)*2+(1,45)*2+(0,75)*2)</t>
  </si>
  <si>
    <t xml:space="preserve">((0,62)*2+(1,2)*2+(1,46)*2+(1,45)*2+(1,47)*2)</t>
  </si>
  <si>
    <t xml:space="preserve">((1,48)*2*2+(1,28)*2+(1,32)*2+(1)*2*2)</t>
  </si>
  <si>
    <t xml:space="preserve">((2,71*2)+(2,66*2)+(2,13*2)+(2*2))</t>
  </si>
  <si>
    <t xml:space="preserve">((2,1*2)+(2,1*2)+(2,1*2))</t>
  </si>
  <si>
    <t xml:space="preserve">(3,35+4,8+1,2)</t>
  </si>
  <si>
    <t xml:space="preserve">sklad římsa</t>
  </si>
  <si>
    <t xml:space="preserve">;ztratné 5%; 7,9505</t>
  </si>
  <si>
    <t xml:space="preserve">52,7+44,05</t>
  </si>
  <si>
    <t xml:space="preserve">;ztratné 5%; 4,8375</t>
  </si>
  <si>
    <t xml:space="preserve">52,7</t>
  </si>
  <si>
    <t xml:space="preserve">-5,65-3</t>
  </si>
  <si>
    <t xml:space="preserve">dveře</t>
  </si>
  <si>
    <t xml:space="preserve">;ztratné 5%; 2,2025</t>
  </si>
  <si>
    <t xml:space="preserve">((1,15*2)+(1,15)+(1,2)+(1))</t>
  </si>
  <si>
    <t xml:space="preserve">((1)+(1)+(1))</t>
  </si>
  <si>
    <t xml:space="preserve">((1)*3+(1,25)*4+(1)*3+(1,15)*4+(1)*2)</t>
  </si>
  <si>
    <t xml:space="preserve">((1,26)*2+1,86*2+(1,25)+(1,16)+(1,7)+(0,78))</t>
  </si>
  <si>
    <t xml:space="preserve">((0,62)+(0,9)+(2,5)+(2,27)+(2,3))</t>
  </si>
  <si>
    <t xml:space="preserve">((1,8)*2+(1,7)+(0,63)+(0,4)*2)</t>
  </si>
  <si>
    <t xml:space="preserve">;ztratné 5%; 2,635</t>
  </si>
  <si>
    <t xml:space="preserve">(6,5*2+3,8*2)*0,4</t>
  </si>
  <si>
    <t xml:space="preserve">(32,375+20,887+7,413+15,662+16,811+1,2+2,1+0,3)*0,4</t>
  </si>
  <si>
    <t xml:space="preserve">321,078+36,786-9,377-46,939</t>
  </si>
  <si>
    <t xml:space="preserve">(9,5+0,6*2)*1,8*1,5</t>
  </si>
  <si>
    <t xml:space="preserve">VZT</t>
  </si>
  <si>
    <t xml:space="preserve">klempířina</t>
  </si>
  <si>
    <t xml:space="preserve">4+4*3+2</t>
  </si>
  <si>
    <t xml:space="preserve">cedule,držáky,schránka a pod.</t>
  </si>
  <si>
    <t xml:space="preserve">satelit</t>
  </si>
  <si>
    <t xml:space="preserve">4+3</t>
  </si>
  <si>
    <t xml:space="preserve">světlo,zvonek</t>
  </si>
  <si>
    <t xml:space="preserve">13*5</t>
  </si>
  <si>
    <t xml:space="preserve">hromosvody</t>
  </si>
  <si>
    <t xml:space="preserve">(1,3+1,2*2+1)*0,5</t>
  </si>
  <si>
    <t xml:space="preserve">(178,033*0,5+20,418*0,5)</t>
  </si>
  <si>
    <t xml:space="preserve">10,425+10,7+11,25</t>
  </si>
  <si>
    <t xml:space="preserve">(16,811+1,172+0,16)</t>
  </si>
  <si>
    <t xml:space="preserve">11,697+3,756+5,433</t>
  </si>
  <si>
    <t xml:space="preserve">8,038+7,413+15,662</t>
  </si>
  <si>
    <t xml:space="preserve">(6,8+3,5)*2</t>
  </si>
  <si>
    <t xml:space="preserve">1+4,553+3,035+6,746</t>
  </si>
  <si>
    <t xml:space="preserve">sklad</t>
  </si>
  <si>
    <t xml:space="preserve">0,6685</t>
  </si>
  <si>
    <t xml:space="preserve">1,35*0,2</t>
  </si>
  <si>
    <t xml:space="preserve">1,2*0,2*2</t>
  </si>
  <si>
    <t xml:space="preserve">0,0339</t>
  </si>
  <si>
    <t xml:space="preserve">0,75</t>
  </si>
  <si>
    <t xml:space="preserve">;ztratné 5%; 0,0375</t>
  </si>
  <si>
    <t xml:space="preserve">0,5</t>
  </si>
  <si>
    <t xml:space="preserve">;ztratné 5%; 0,025</t>
  </si>
  <si>
    <t xml:space="preserve">1+1</t>
  </si>
  <si>
    <t xml:space="preserve">0,3*2</t>
  </si>
  <si>
    <t xml:space="preserve">0,0441</t>
  </si>
  <si>
    <t xml:space="preserve">8,3*1+0,3*3*2</t>
  </si>
  <si>
    <t xml:space="preserve">(6,5*2+3,8*2)*0,15</t>
  </si>
  <si>
    <t xml:space="preserve">(32,375+20,887+7,413+15,662+16,811+1,2+2,1+0,3)*0,15</t>
  </si>
  <si>
    <t xml:space="preserve">;ztratné 8%; 1,40816</t>
  </si>
  <si>
    <t xml:space="preserve">(6,5*2+3,8*2)*2</t>
  </si>
  <si>
    <t xml:space="preserve">(32,375+20,887+7,413+15,662+16,811+1,2+2,1+0,3)*2</t>
  </si>
  <si>
    <t xml:space="preserve">234,696*0,04*0,06</t>
  </si>
  <si>
    <t xml:space="preserve">10,1*2</t>
  </si>
  <si>
    <t xml:space="preserve">10,1*0,03</t>
  </si>
  <si>
    <t xml:space="preserve">17,602*0,025</t>
  </si>
  <si>
    <t xml:space="preserve">1,2422</t>
  </si>
  <si>
    <t xml:space="preserve">6*4,5+1*4,5+1*2</t>
  </si>
  <si>
    <t xml:space="preserve">7+2</t>
  </si>
  <si>
    <t xml:space="preserve">6,5*2+3,8*2</t>
  </si>
  <si>
    <t xml:space="preserve">-9,5</t>
  </si>
  <si>
    <t xml:space="preserve">117,348-9,5</t>
  </si>
  <si>
    <t xml:space="preserve">9,5</t>
  </si>
  <si>
    <t xml:space="preserve">pod plast.ornamenty_portálu</t>
  </si>
  <si>
    <t xml:space="preserve">7+3,5+4,9+4,9</t>
  </si>
  <si>
    <t xml:space="preserve">1,32</t>
  </si>
  <si>
    <t xml:space="preserve">4,6</t>
  </si>
  <si>
    <t xml:space="preserve">8,2</t>
  </si>
  <si>
    <t xml:space="preserve">vikýř</t>
  </si>
  <si>
    <t xml:space="preserve">8,3+2,5*2+3*2</t>
  </si>
  <si>
    <t xml:space="preserve">vikýř a jehoho oplechování i boků</t>
  </si>
  <si>
    <t xml:space="preserve">0,8491</t>
  </si>
  <si>
    <t xml:space="preserve">8,3+3*1*2</t>
  </si>
  <si>
    <t xml:space="preserve">14,3</t>
  </si>
  <si>
    <t xml:space="preserve">8,3*0,3+3*0,25*2</t>
  </si>
  <si>
    <t xml:space="preserve">8,3</t>
  </si>
  <si>
    <t xml:space="preserve">1,0487</t>
  </si>
  <si>
    <t xml:space="preserve">202,66</t>
  </si>
  <si>
    <t xml:space="preserve">(1+1,83)*2*3+(1,25+2,21)*2*4+(1+2,21)*2*3+(1,15+2,25)*2*4+(1+1,67)*2*2</t>
  </si>
  <si>
    <t xml:space="preserve">(1,26+1,45)*2*2+(1,86+1,42)*2*2+(1,25+1,42)*2+(1,16+0,86)*2+(1,7+1,45)*2+(0,78+0,75)*2</t>
  </si>
  <si>
    <t xml:space="preserve">(1,8+1,48)*2*2+(1,7+1,28)*2+(0,63+1,32)*2+(0,4+1)*2*2</t>
  </si>
  <si>
    <t xml:space="preserve">(0,62+0,62)*2+(0,9+1,2)*2+(2,5+1,46)*2+(2,27+1,45)*2+(2,3+1,47)*2</t>
  </si>
  <si>
    <t xml:space="preserve">1*1,83*3</t>
  </si>
  <si>
    <t xml:space="preserve">1,25*2,21*4</t>
  </si>
  <si>
    <t xml:space="preserve">1*2,21*3</t>
  </si>
  <si>
    <t xml:space="preserve">1,15*2,25*4</t>
  </si>
  <si>
    <t xml:space="preserve">1*1,67*2</t>
  </si>
  <si>
    <t xml:space="preserve">1,26*1,450*2</t>
  </si>
  <si>
    <t xml:space="preserve">1,86*1,42*2</t>
  </si>
  <si>
    <t xml:space="preserve">1,25*1,420</t>
  </si>
  <si>
    <t xml:space="preserve">1,16*0,86</t>
  </si>
  <si>
    <t xml:space="preserve">1,7*1,45</t>
  </si>
  <si>
    <t xml:space="preserve">0,78*0,75</t>
  </si>
  <si>
    <t xml:space="preserve">0,62*0,62</t>
  </si>
  <si>
    <t xml:space="preserve">0,9*1,2</t>
  </si>
  <si>
    <t xml:space="preserve">2,57*1,46</t>
  </si>
  <si>
    <t xml:space="preserve">2,27*1,45</t>
  </si>
  <si>
    <t xml:space="preserve">2,35*1,47</t>
  </si>
  <si>
    <t xml:space="preserve">1,8*1,48*2</t>
  </si>
  <si>
    <t xml:space="preserve">1,7*1,28</t>
  </si>
  <si>
    <t xml:space="preserve">0,63*1,32</t>
  </si>
  <si>
    <t xml:space="preserve">0,47*1*2</t>
  </si>
  <si>
    <t xml:space="preserve">3*(3+4+3+4+2+2+1+1+12+1)</t>
  </si>
  <si>
    <t xml:space="preserve">2*(1+1+1)</t>
  </si>
  <si>
    <t xml:space="preserve">1*(1+1+1+1+2)</t>
  </si>
  <si>
    <t xml:space="preserve">(0,78)</t>
  </si>
  <si>
    <t xml:space="preserve">(0,62)+(0,9)+1,16+1,7</t>
  </si>
  <si>
    <t xml:space="preserve">(1,8)*2</t>
  </si>
  <si>
    <t xml:space="preserve">((1,7)+(0,63)+(0,4)*2)</t>
  </si>
  <si>
    <t xml:space="preserve">(1)*3+(1)*2</t>
  </si>
  <si>
    <t xml:space="preserve">((1,26)*2+(1,86)*2+(1,25))</t>
  </si>
  <si>
    <t xml:space="preserve">((2,5)+(2,27)+(2,3))</t>
  </si>
  <si>
    <t xml:space="preserve">((1,25)*4+(1)*3+(1,15)*4)</t>
  </si>
  <si>
    <t xml:space="preserve">2,1686</t>
  </si>
  <si>
    <t xml:space="preserve">1,15*2,66</t>
  </si>
  <si>
    <t xml:space="preserve">1,2*2,130</t>
  </si>
  <si>
    <t xml:space="preserve">1,2*2,13</t>
  </si>
  <si>
    <t xml:space="preserve">1*2</t>
  </si>
  <si>
    <t xml:space="preserve">1*2,1</t>
  </si>
  <si>
    <t xml:space="preserve">(1,15+2,71*2)+(1,15+2,66*2)+(1,2+2,13*2)+(1+2*2)</t>
  </si>
  <si>
    <t xml:space="preserve">(1+2,1*2)+(1+2,1*2)+(1+2,1*2)</t>
  </si>
  <si>
    <t xml:space="preserve">venkovní</t>
  </si>
  <si>
    <t xml:space="preserve">0,7*0,7</t>
  </si>
  <si>
    <t xml:space="preserve">1,5*0,9*3</t>
  </si>
  <si>
    <t xml:space="preserve">;ztratné 15%; 0,6075</t>
  </si>
  <si>
    <t xml:space="preserve">15*3</t>
  </si>
  <si>
    <t xml:space="preserve">;ztratné 10%; 4,5</t>
  </si>
  <si>
    <t xml:space="preserve">1,5*0,9</t>
  </si>
  <si>
    <t xml:space="preserve">;ztratné 15%; 0,2025</t>
  </si>
  <si>
    <t xml:space="preserve">0,4557</t>
  </si>
  <si>
    <t xml:space="preserve">2,344*1,5+2,344*0,1*2</t>
  </si>
  <si>
    <t xml:space="preserve">1,01</t>
  </si>
  <si>
    <t xml:space="preserve">1,5*1,41+0,7*1,15+1,5*0,1*2+0,55*0,1*2</t>
  </si>
  <si>
    <t xml:space="preserve">1,14</t>
  </si>
  <si>
    <t xml:space="preserve">2,6*1,7+0,7*1+0,7*1,2+2,6*0,1*2+1,05*0,1*2</t>
  </si>
  <si>
    <t xml:space="preserve">1,21</t>
  </si>
  <si>
    <t xml:space="preserve">1,2*0,3</t>
  </si>
  <si>
    <t xml:space="preserve">1,32 pro výměnu dveří</t>
  </si>
  <si>
    <t xml:space="preserve">2,2098</t>
  </si>
  <si>
    <t xml:space="preserve">(1,3+1)*2</t>
  </si>
  <si>
    <t xml:space="preserve">(1,4+1,5)*2</t>
  </si>
  <si>
    <t xml:space="preserve">(1,7+1,5)*2</t>
  </si>
  <si>
    <t xml:space="preserve">(1,3*1)</t>
  </si>
  <si>
    <t xml:space="preserve">(1,4*1,5)</t>
  </si>
  <si>
    <t xml:space="preserve">(1,7+1,5)</t>
  </si>
  <si>
    <t xml:space="preserve">0,108</t>
  </si>
  <si>
    <t xml:space="preserve">(6,5*2+3,8*2)*3</t>
  </si>
  <si>
    <t xml:space="preserve">dvůr jen dotčené stěny po výměně otvorů</t>
  </si>
  <si>
    <t xml:space="preserve">(32,375+20,887+7,413+15,662+16,811+1,2+2,1+0,3)*3</t>
  </si>
  <si>
    <t xml:space="preserve">budova dokola jen dotčené stěny po výměně otvorů</t>
  </si>
  <si>
    <t xml:space="preserve">352,044</t>
  </si>
  <si>
    <t xml:space="preserve">(52,7*1,5)*3</t>
  </si>
  <si>
    <t xml:space="preserve">vnitřní otvory výměna</t>
  </si>
  <si>
    <t xml:space="preserve">357,864+73,383+89,89</t>
  </si>
  <si>
    <t xml:space="preserve">plochy i s otvory</t>
  </si>
  <si>
    <t xml:space="preserve">4,5*8*1,2</t>
  </si>
  <si>
    <t xml:space="preserve">rozšíření rohů</t>
  </si>
  <si>
    <t xml:space="preserve">11*1,5</t>
  </si>
  <si>
    <t xml:space="preserve">portál</t>
  </si>
  <si>
    <t xml:space="preserve">580,837*3</t>
  </si>
  <si>
    <t xml:space="preserve">580,837</t>
  </si>
  <si>
    <t xml:space="preserve">3*30*2</t>
  </si>
  <si>
    <t xml:space="preserve">308,39</t>
  </si>
  <si>
    <t xml:space="preserve">24,26+5,25+5,1</t>
  </si>
  <si>
    <t xml:space="preserve">513,85</t>
  </si>
  <si>
    <t xml:space="preserve">89,89*2</t>
  </si>
  <si>
    <t xml:space="preserve">2+4</t>
  </si>
  <si>
    <t xml:space="preserve">(54,9684-0,1758)-0,668-0,034-0,044-1,242-0,849-1,049-1,89-0,456-2,21</t>
  </si>
  <si>
    <t xml:space="preserve">0,1728</t>
  </si>
  <si>
    <t xml:space="preserve">;ztratné 5%; 0,1</t>
  </si>
  <si>
    <t xml:space="preserve">2*2</t>
  </si>
  <si>
    <t xml:space="preserve">6,5*2+3,8*2+2</t>
  </si>
  <si>
    <t xml:space="preserve">32,375+20,887+7,413+15,662+16,811+1,2+2,1+0,3+8</t>
  </si>
  <si>
    <t xml:space="preserve">13*2,5</t>
  </si>
  <si>
    <t xml:space="preserve">13*0,3</t>
  </si>
  <si>
    <t xml:space="preserve">18*0,8*1,2</t>
  </si>
  <si>
    <t xml:space="preserve">DN 150 š 2,2-2,3</t>
  </si>
  <si>
    <t xml:space="preserve">21*0,8*(1,2+1,5)/2</t>
  </si>
  <si>
    <t xml:space="preserve">DN 150 š 2,1-2,2</t>
  </si>
  <si>
    <t xml:space="preserve">10*0,8*(1,5+1,65)/2</t>
  </si>
  <si>
    <t xml:space="preserve">DN150 ŠB-š 2,1</t>
  </si>
  <si>
    <t xml:space="preserve">9,7*0,8*(1,65+1,55)/2</t>
  </si>
  <si>
    <t xml:space="preserve">DN150 ŠB-š 1,1</t>
  </si>
  <si>
    <t xml:space="preserve">22*0,8*(1,55+1,4)/2</t>
  </si>
  <si>
    <t xml:space="preserve">DN150 š 1,1 - 1,2</t>
  </si>
  <si>
    <t xml:space="preserve">22*0,8*(1,4+1,25)/2</t>
  </si>
  <si>
    <t xml:space="preserve">DN 150 š 1,2-1,3</t>
  </si>
  <si>
    <t xml:space="preserve">5*0,8*(0,9+0,5)/2</t>
  </si>
  <si>
    <t xml:space="preserve">DN 150  pro bezpeč.přepad</t>
  </si>
  <si>
    <t xml:space="preserve">(2+2+4+3+4+2)*0,8*(0,6+1,2)/2</t>
  </si>
  <si>
    <t xml:space="preserve">DN125 péra k lapačům</t>
  </si>
  <si>
    <t xml:space="preserve">(1+2+1+1+1+1+1)*0,8*(0,9+1,4)/2</t>
  </si>
  <si>
    <t xml:space="preserve">DN100 propoj drenáže</t>
  </si>
  <si>
    <t xml:space="preserve">(2+3+1,5)*0,8*(0,5+1,4)/2</t>
  </si>
  <si>
    <t xml:space="preserve">DN100 propoj s boxy</t>
  </si>
  <si>
    <t xml:space="preserve">(1,2+1,2+1,4+1,6+1,4+1,2)*1*1</t>
  </si>
  <si>
    <t xml:space="preserve">pro šachty DN 450mm</t>
  </si>
  <si>
    <t xml:space="preserve">117,056+32,54</t>
  </si>
  <si>
    <t xml:space="preserve">2*0,9*0,9*5</t>
  </si>
  <si>
    <t xml:space="preserve">3*7,2*2,55+(7,2*2)*(0,3+1)/2*(2,55-1,04)</t>
  </si>
  <si>
    <t xml:space="preserve">vsak i svahování</t>
  </si>
  <si>
    <t xml:space="preserve">3*2,5*2*2,65</t>
  </si>
  <si>
    <t xml:space="preserve">šachty</t>
  </si>
  <si>
    <t xml:space="preserve">108,864</t>
  </si>
  <si>
    <t xml:space="preserve">(6,5*2+3,8*2+2)*0,7*0,85</t>
  </si>
  <si>
    <t xml:space="preserve">(32,375+20,887+7,413+15,662+16,811+1,2+2,1+0,3+8+0,7*8)*0,7*0,85</t>
  </si>
  <si>
    <t xml:space="preserve">10*2*(1,5+1,65)/2</t>
  </si>
  <si>
    <t xml:space="preserve">9,7*2*(1,65+1,55)/2</t>
  </si>
  <si>
    <t xml:space="preserve">22*2*(1,55+1,4)/2</t>
  </si>
  <si>
    <t xml:space="preserve">127,44</t>
  </si>
  <si>
    <t xml:space="preserve">3*7,2*(2,55-1)+(7,2*2)*(0,3+1)/2*(2,55-1,04-1)</t>
  </si>
  <si>
    <t xml:space="preserve">3*2,5*2*(2,65-1)</t>
  </si>
  <si>
    <t xml:space="preserve">18*0,8*(1,2-1)</t>
  </si>
  <si>
    <t xml:space="preserve">21*0,8*(1,2+1,5-1*2)/2</t>
  </si>
  <si>
    <t xml:space="preserve">10*0,8*(1,5+1,65-1*2)/2</t>
  </si>
  <si>
    <t xml:space="preserve">9,7*0,8*(1,65+1,55-1*2)/2</t>
  </si>
  <si>
    <t xml:space="preserve">22*0,8*(1,55+1,4-1*2)/2</t>
  </si>
  <si>
    <t xml:space="preserve">22*0,8*(1,4+1,25-1*2)/2</t>
  </si>
  <si>
    <t xml:space="preserve">83,834+72,727</t>
  </si>
  <si>
    <t xml:space="preserve">156,561</t>
  </si>
  <si>
    <t xml:space="preserve">117,056+32,54+108,864+79,104</t>
  </si>
  <si>
    <t xml:space="preserve">-156,561</t>
  </si>
  <si>
    <t xml:space="preserve">181,003*12</t>
  </si>
  <si>
    <t xml:space="preserve">181,003</t>
  </si>
  <si>
    <t xml:space="preserve">18*0,8*0,48</t>
  </si>
  <si>
    <t xml:space="preserve">21*0,8*0,48</t>
  </si>
  <si>
    <t xml:space="preserve">10*0,8*0,48</t>
  </si>
  <si>
    <t xml:space="preserve">9,7*0,8*0,48</t>
  </si>
  <si>
    <t xml:space="preserve">22*0,8*0,48</t>
  </si>
  <si>
    <t xml:space="preserve">5*0,8*0,48</t>
  </si>
  <si>
    <t xml:space="preserve">(2+2+4+3+4+2)*0,8*0,44</t>
  </si>
  <si>
    <t xml:space="preserve">(1+2+1+1+1+1+1)*0,42</t>
  </si>
  <si>
    <t xml:space="preserve">(2+3+1,5)*0,8*0,42</t>
  </si>
  <si>
    <t xml:space="preserve">117,056+32,54-52,885-11,896-0,2*0,2*3,144*1,3*6</t>
  </si>
  <si>
    <t xml:space="preserve">108,864-7,2*3*1,2-0,62*0,62*3,144*2,6*2</t>
  </si>
  <si>
    <t xml:space="preserve">-1,1*(3+2,5)*0,65</t>
  </si>
  <si>
    <t xml:space="preserve">132,948*(0,7-0,16)*(0,85-0,06)</t>
  </si>
  <si>
    <t xml:space="preserve">drenáž</t>
  </si>
  <si>
    <t xml:space="preserve">132,948*((0,7-0,16)+(0,85-0,1))*2</t>
  </si>
  <si>
    <t xml:space="preserve">343,006</t>
  </si>
  <si>
    <t xml:space="preserve">;ztratné 20%; 68,6012</t>
  </si>
  <si>
    <t xml:space="preserve">7,2*3*0,15*1,05</t>
  </si>
  <si>
    <t xml:space="preserve">vsak</t>
  </si>
  <si>
    <t xml:space="preserve">3*2,5*2*2,65*0,15</t>
  </si>
  <si>
    <t xml:space="preserve">šachty a potrubí k vsaku</t>
  </si>
  <si>
    <t xml:space="preserve">(7,2*0,3*0,52*2+0,6*7,2*0,52)*1,8</t>
  </si>
  <si>
    <t xml:space="preserve">;ztratné 10%; 0,8087</t>
  </si>
  <si>
    <t xml:space="preserve">(7,2*3)*2+7,2*1,2*2+3*1,2*2</t>
  </si>
  <si>
    <t xml:space="preserve">;ztratné 20%; 13,536</t>
  </si>
  <si>
    <t xml:space="preserve">1,2*1,2*0,35</t>
  </si>
  <si>
    <t xml:space="preserve">18*0,8*0,1</t>
  </si>
  <si>
    <t xml:space="preserve">21*0,8*0,1</t>
  </si>
  <si>
    <t xml:space="preserve">10*0,8*0,1</t>
  </si>
  <si>
    <t xml:space="preserve">9,7*0,8*0,1</t>
  </si>
  <si>
    <t xml:space="preserve">22*0,8*0,1</t>
  </si>
  <si>
    <t xml:space="preserve">5*0,8*0,1</t>
  </si>
  <si>
    <t xml:space="preserve">(2+2+4+3+4+2)*0,8*0,1</t>
  </si>
  <si>
    <t xml:space="preserve">(1+2+1+1+1+1+1)*0,1</t>
  </si>
  <si>
    <t xml:space="preserve">(2+3+1,5)*0,8*0,1</t>
  </si>
  <si>
    <t xml:space="preserve">(0,1*6)*1*1</t>
  </si>
  <si>
    <t xml:space="preserve">2*2*2*0,1</t>
  </si>
  <si>
    <t xml:space="preserve">pod šachty 1000</t>
  </si>
  <si>
    <t xml:space="preserve">před schodiště a napojit na kanalizaci či drenáž</t>
  </si>
  <si>
    <t xml:space="preserve">132,948</t>
  </si>
  <si>
    <t xml:space="preserve">(6,5*2+3,8*2+2)</t>
  </si>
  <si>
    <t xml:space="preserve">(32,375+20,887+7,413+15,662+16,811+1,2+2,1+0,3+8+0,7*8)</t>
  </si>
  <si>
    <t xml:space="preserve">;ztratné 9%; 11,96532</t>
  </si>
  <si>
    <t xml:space="preserve">;ztratné 9%; 1,26</t>
  </si>
  <si>
    <t xml:space="preserve">odvětrací</t>
  </si>
  <si>
    <t xml:space="preserve">(2+2+4+3+4+2)</t>
  </si>
  <si>
    <t xml:space="preserve">k lapači</t>
  </si>
  <si>
    <t xml:space="preserve">9,7</t>
  </si>
  <si>
    <t xml:space="preserve">125,7-18</t>
  </si>
  <si>
    <t xml:space="preserve">;ztratné 9%; 9,693</t>
  </si>
  <si>
    <t xml:space="preserve">;ztratné 9%; 1,62</t>
  </si>
  <si>
    <t xml:space="preserve">(1+2+1+1+1+1+1)</t>
  </si>
  <si>
    <t xml:space="preserve">(2+3+1,5)</t>
  </si>
  <si>
    <t xml:space="preserve">0,5*6</t>
  </si>
  <si>
    <t xml:space="preserve">do lapačů</t>
  </si>
  <si>
    <t xml:space="preserve">17,5</t>
  </si>
  <si>
    <t xml:space="preserve">;ztratné 9%; 1,575</t>
  </si>
  <si>
    <t xml:space="preserve">3+10+7+3</t>
  </si>
  <si>
    <t xml:space="preserve">1+13+16+1+10+30</t>
  </si>
  <si>
    <t xml:space="preserve">7+3*2</t>
  </si>
  <si>
    <t xml:space="preserve">8*2</t>
  </si>
  <si>
    <t xml:space="preserve">7+3</t>
  </si>
  <si>
    <t xml:space="preserve">(1+1+1+1+1+1+1+1+1+1+1+1+1*3)*2</t>
  </si>
  <si>
    <t xml:space="preserve">125,7+17,5</t>
  </si>
  <si>
    <t xml:space="preserve">143,2</t>
  </si>
  <si>
    <t xml:space="preserve">246,4118</t>
  </si>
  <si>
    <t xml:space="preserve">Varianta</t>
  </si>
  <si>
    <t xml:space="preserve">RTS komentář</t>
  </si>
  <si>
    <t xml:space="preserve">Položka je kalkulována pro demontáž žlabů podokapních půlkruhových rovných.</t>
  </si>
  <si>
    <t xml:space="preserve">z palubek</t>
  </si>
  <si>
    <t xml:space="preserve">Platnost hodinových zúčtovacích sazeb  Hodinovými zúčtovacími sazbami (HZS) se oceňují: a) předběžné obhlídky pracoviště vyžádané objednatelem, b) průzkumné práce na kulturních památkách, sloužící pro získání podkladů k rekonstrukci kulturní památky, c) revize stavebních objektů nebo jejich části, jejichž oprava se oceňuje podle stavebních ceníků, d) práce při havarijních a živelních pohromách prováděné bez projektové dokumentace nebo na základě zjednodušené projektové dokumentace bez rozpočtu, e) práce v rozsahu vymezeném v jednotlivých cenících f) práce prováděné výškovými specialisty a potápěči, g) práce zařazované do hlavy IV souhrnného rozpočtu staveb, prováděné jako součást stavebních objektů, pokud je nelze ocenit položkami stavebních ceníků.  Na základě písemné dohody mezi zhotovitele a objednatelem je možno ocenit stavební práce pomocí HZS jde-li o: a) stavební práce prováděné bez projektové dokumentace, b) práce, pro které není ve stavebních cenících položka.  Pří použití hodinových zúčtovacích sazeb se oceňuje: a) počet skutečně odpracovaných hodin všech pracovníků včetně času vynaloženého na předběžnou obhlídku pracoviště za účelem zjištění rozsahu prací, objednatelem potvrzených ve stavebním deníku, nebo samostatném dokladu, pokud se stavební deník nevede, b) přímý materiál,  c) náklady na provoz stavebních strojů, d) ostatní přímé náklady.  Počet odpracovaných hodin jednotlivých pracovníků se zaokrouhlí: a) na půlhodinu, trvá-li práce 30 minut nebo méně, b) na celou hodinu, trvá-li práce více než 30 minut.</t>
  </si>
  <si>
    <t xml:space="preserve">V položce není kalkulována manipulace se sutí, která se oceňuje samostatně položkami souboru 979</t>
  </si>
  <si>
    <t xml:space="preserve">Položka obsahuje náklady na vyvěšení křídel, jejich uložení a zpětné zavěšení po provedených stavebních úpravách. Položka se používá i pro vyvěšení křídel určených k likvidaci</t>
  </si>
  <si>
    <t xml:space="preserve">V položce není kalkulována manipulace se sutí, která se oceňuje samostatně položkami souboru 979.</t>
  </si>
  <si>
    <t xml:space="preserve">ručně tl. mazaniny 15 - 20 cm</t>
  </si>
  <si>
    <t xml:space="preserve">V položce není kalkulována manipulace se sutí, která se oceňuje samostatně položkami souboru 979. V položce nejsou zakalkulovány náklady na bourání podkladního lože pod mazaninou. Položka se používá pro bourání podlah z betonu prostého nebo litého asfaltu. Bourání případné výztuže v mazaninách se oceňuje položkami souboru 965 04 91.. Příplatek za bourání mazanin s výztuží. </t>
  </si>
  <si>
    <t xml:space="preserve">S vyškrabáním spár, s očištěním zdiva. V položce není kalkulována manipulace se sutí, která se oceňuje samostatně položkami souboru 979.</t>
  </si>
  <si>
    <t xml:space="preserve">V položce není kalkulována manipulace se sutí. Manipulace se oceňuje samostatně položkami souboru 979.</t>
  </si>
  <si>
    <t xml:space="preserve">V položce jsou zakalkulovány náklady: - frézování drážek v cihelném zdivu - zbavení drážky hrubších nečistot a prachových částí - vypláchnutí drážky vodou - vlepení výztuže do kotevní malty, včetně dodávky materiál</t>
  </si>
  <si>
    <t xml:space="preserve">zatíraná, zrnitost 1,5 mm</t>
  </si>
  <si>
    <t xml:space="preserve">Omítka z pastovité směsi , vhodná pro vnější použití. Položka je kalkulována jako jedna z vrstev omítkové skladby. Položky za jednotlivé požadované vrstvy se sčítají.  V položce nejsou zakalkulovány náklady na penetrační nátěr. Oceňuje se položkami č. 601 01-1191 až -1193. V položce jsou zakalkulovány náklady na pomocné lešení</t>
  </si>
  <si>
    <t xml:space="preserve">Omítka z pastovité směsi , vhodná pro vnější použití. Položka je kalkulována jako jedna z vrstev omítkové skladby. Položky za jednotlivé požadované vrstvy se sčítají.  V položce nejsou zakalkulovány náklady na pomocné lešení a náklady na penetrační nátěr ( oceňuje se položkami č. 602 01-1191 až -1193 ).</t>
  </si>
  <si>
    <t xml:space="preserve">tloušťka vrstvy 5 mm</t>
  </si>
  <si>
    <t xml:space="preserve">tloušťka vrstvy 4 mm</t>
  </si>
  <si>
    <t xml:space="preserve">včetně výztužné sítě a stěrkového tmelu</t>
  </si>
  <si>
    <t xml:space="preserve">Položka obsahuje montáž pomocného lešení, natažení stěrkového tmelu, vtlačení výztužné sítě a rozetření tmelu.</t>
  </si>
  <si>
    <t xml:space="preserve">zakončený stěrkou s výztužnou tkaninou</t>
  </si>
  <si>
    <t xml:space="preserve">Položka obsahuje: nanesení lepicího tmelu na izolační desky, nalepení desek, zajištění talířovými hmoždinkami (6 ks/m2), přebroušení desek, natažení stěrky, vtlačení výztužné tkaniny (1,15 m2/m2), přehlazení stěrky. V položce je obsaženo 0,14 m rohových lišt na m2. Součinitel tepelné vodivosti izolantu 0,032 W/m K</t>
  </si>
  <si>
    <t xml:space="preserve">Položka obsahuje: nanesení lepicího tmelu na izolační desky, nalepení desek, natažení stěrky, osazení lišt, přehlazení stěrky. V položce je obsaženo 3,3 m rohových lišt, 1,67 m lišt s okapničkou a 5 m napojovacích lišt na m2. Součinitel tepelné vodivosti izolantu 0,039 W/m K</t>
  </si>
  <si>
    <t xml:space="preserve">s použitím suché maltové směsi</t>
  </si>
  <si>
    <t xml:space="preserve">Nadpražní lišta s přiznanou (viditelnou) okapnicí a sklovláknitou výztužnou tkaninou. S rohovou lištou součástí certifikovaného řešení pro zvýšení požární odolnosti v oblasti ostění a nadpraží.  Délka: 2,5 </t>
  </si>
  <si>
    <t xml:space="preserve">hmota silikátová  barevná skupina II</t>
  </si>
  <si>
    <t xml:space="preserve">Položka nátěru platí pro jakoukoliv barvu v provedení a spotřebě hmot podle předpisu výrobce. Položka obsahuje 1x penetraci a 2x nátěr. Směrná tloušťka u nátěru je cca 1 mm, u nástřiku cca 2 mm. Rovnost podkladu musí odpovídat technologickým předpisům</t>
  </si>
  <si>
    <t xml:space="preserve">včetně dodávky desky</t>
  </si>
  <si>
    <t xml:space="preserve">Položka obsahuje vyřezání otvoru v izolantu a montáž desky pro osazení venkovního světla, pohybového čidla nebo zásuvky. Včetně dodávky desky a kotevních prvků. </t>
  </si>
  <si>
    <t xml:space="preserve">izolace proti vodě - 2 x ALP + SKLOBIT 40 mineral</t>
  </si>
  <si>
    <t xml:space="preserve"> tl. 4 mm, penetrace</t>
  </si>
  <si>
    <t xml:space="preserve">včetně dodávky lišty  T20</t>
  </si>
  <si>
    <t xml:space="preserve">včetně dodávky fólie  T20</t>
  </si>
  <si>
    <t xml:space="preserve">Procentní sazba z hodnoty nosného materiálu</t>
  </si>
  <si>
    <t xml:space="preserve">Žaluzie protidešťové  Protidešťová žaluzie chrání nasávací a výfukové otvory vzduchotechnických zařízení před nečistotami, deštěm, sněhem nebo proti vniknutí drobných živočichů. Je vyrobena z pravoúhlého rámu, do kterého jsou upevněny vodorovné lamely. Žaluzie jsou určeny pro vzdušiny bez abrazivních, chemických a lepivých příměsí.  provedení pozink + upevňovací rá</t>
  </si>
  <si>
    <t xml:space="preserve">Rovné čtyřhranné potrubí  z pozinkovaného plechu.  Potrubí je ve standardu dodáváno v základní třídě těsnosti A dle EN 1507 (II dle DIN 24194). Nízkotlaké provedení (odpovídá skupině I). Potrubí je standardně tmeleno polyuretanovým tmelem. Přírubový spoj P20</t>
  </si>
  <si>
    <t xml:space="preserve">vč. dodávky žaluzie  250 x 250 mm</t>
  </si>
  <si>
    <t xml:space="preserve">Oblast použití: přívod i odvod vzduchu. Žaluzie je dodávána s Pz rámem a se sítí proti ptactvu nebo hmyzu</t>
  </si>
  <si>
    <t xml:space="preserve">vč. dodávky žaluzie360x360 mm</t>
  </si>
  <si>
    <t xml:space="preserve">Popis produktu Nerezová větrací mřížka  bez příruby je vhodná pro větrání. Mřížka má pevné horizontální žaluzie s daným sklonem. Použití Mřížka je určena k větrání z bytů či průmyslových objektů, jako jsou kuchyně, koupelny, kanceláře, WC, prodejny, sklady, garáže apod. Montáž Ventilační mřížka se připevňuje na zeď či na omítku pomocí šroubů. Součástí balení jsou montážní šrouby a okapnička pro lepší odvod kondenzátu. Materiál Vyroben je z nerezu a není opatřena síťkou proti hmyzu</t>
  </si>
  <si>
    <t xml:space="preserve">Práce v tarifní třídě 6</t>
  </si>
  <si>
    <t xml:space="preserve">Platnost hodinových zúčtovacích sazeb  Hodinovými zúčtovacími sazbami (HZS) se oceňují: a) předběžné obhlídky pracoviště vyžádané objednatelem, b) průzkumné práce na kulturních památkách, sloužící pro získání podkladů k rekonstrukci kulturní památky, c) revize stavebních objektů nebo jejich části, jejichž oprava se oceňuje podle stavebních ceníků, d) práce při havarijních a živelních pohromách prováděné bez projektové dokumentace nebo na základě zjednodušené projektové dokumentace bez rozpočtu, e) práce v rozsahu vymezeném v jednotlivých cenících f) práce prováděné výškovými specialisty a potápěči, g) práce zařazované do hlavy IV souhrnného rozpočtu staveb, prováděné jako součást stavebních objektů, pokud je nelze ocenit položkami stavebních ceníků.  Na základě písemné dohody mezi zhotovitele a objednatelem je možno ocenit stavební práce pomocí HZS jde-li o: a) stavební práce prováděné bez projektové dokumentace, b) práce, pro které není ve stavebních cenících položka.  Při použití hodinových zúčtovacích sazeb se oceňuje: a) počet skutečně odpracovaných hodin všech pracovníků včetně času vynaloženého na předběžnou obhlídku pracoviště za účelem zjištění rozsahu prací, objednatelem potvrzených ve stavebním deníku, nebo samostatném dokladu, pokud se stavební deník nevede, b) přímý materiál,  c) náklady na provoz stavebních strojů, d) ostatní přímé náklady.  Počet odpracovaných hodin jednotlivých pracovníků se zaokrouhlí: a) na půlhodinu, trvá-li práce 30 minut nebo méně, b) na celou hodinu, trvá-li práce více než 30 minut.</t>
  </si>
  <si>
    <t xml:space="preserve">dvojité laťování, pojistná hydroizolace</t>
  </si>
  <si>
    <t xml:space="preserve">Kompletní tesařská konstrukce krovu stojaté stolice včetně spojovacích prostředků a kotevních želez, profilování zhlaví trámů, bednění přesahů střechy obkladem pero-drážka, nátěru podhledu přesahu lazurovacím lakem, bednění celoplošného, pojistná hydroizolace, kontralatě,  laťování. Měrnou jednotkou je metr čtvereční půdorysné plochy krovu.  Dne 26.10.2015 byla norma této položky rozšířena o impregnaci řeziva.</t>
  </si>
  <si>
    <t xml:space="preserve">Dodávka a montáž kruhových odpadních trub včetně kolen a objímek</t>
  </si>
  <si>
    <t xml:space="preserve">Položka je kalkulována včetně montáže háků, čel, rohů, rovných hrdel a dilatací. V položkách je započítana montáž klempířských prvků a oprava nátěru poškozeného při montáži. Veškerý materiál včetně prořezů a překrytí se oceňuje ve specifikaci dle předpisů jednotlivých výrobců (dodavatelů)</t>
  </si>
  <si>
    <t xml:space="preserve">nalepní nízkoexpanzní pěnou</t>
  </si>
  <si>
    <t xml:space="preserve">Zhotovení, dodávka a montáž oplechování říms včetně spojovacího materiálu a nalepení na podklad nízkoexpanzní pěnou</t>
  </si>
  <si>
    <t xml:space="preserve">lepení na nízkoexpanzní pěnu</t>
  </si>
  <si>
    <t xml:space="preserve">nalepení</t>
  </si>
  <si>
    <t xml:space="preserve">Zhototvení, dodávka a montáž oplechování zdí a nadezdívek lepené k podkladu lepidlem</t>
  </si>
  <si>
    <t xml:space="preserve">Dodávka a montáž podokapního půlkruhového žlabu včetně háků, čel a spojek žlabu</t>
  </si>
  <si>
    <t xml:space="preserve">drážková</t>
  </si>
  <si>
    <t xml:space="preserve">V položce není kalkulován poplatek za skládku pro vybouranou suť. Tyto náklady se oceňují individuálně podle místních podmínek. Orientační hmotnost vybouraných konstrukcí je 0,050 t/m2 konstrukce.</t>
  </si>
  <si>
    <t xml:space="preserve">S podmazáním ložné a styčné spáry</t>
  </si>
  <si>
    <t xml:space="preserve">taškami pálenými , engoba</t>
  </si>
  <si>
    <t xml:space="preserve">Položka obsahuje montáž a dodávku tašek základních, polovičních a pultových.a je určena pro střechy o sklonu do 35°. Montáž zastřešení ve sklonu přes 35° do 45° se ocení připlatkem za sklon pol.č. 765 31 - 9231 a od 45° do 75° se stanoví individuálně.</t>
  </si>
  <si>
    <t xml:space="preserve">PT folie šířky 100 mm; PP folie šířky 100 mm</t>
  </si>
  <si>
    <t xml:space="preserve">včetně dodávky plastové parapetní desky š. 400 mm</t>
  </si>
  <si>
    <t xml:space="preserve">Položka je určena pro osazování parapetních desek z plastických a poloplastických hmot na nízkoexpanzní montážní pěnu. Těsnění spáry mezi parapetem a rámem okna transpatentním silikonem. V položce jsou zakalkulovány i náklady na dodávku desek.</t>
  </si>
  <si>
    <t xml:space="preserve">včetně dodávky plastové parapetní desky š. 500 mm</t>
  </si>
  <si>
    <t xml:space="preserve">včetně dodávky plastové parapetní desky š. 550 mm</t>
  </si>
  <si>
    <t xml:space="preserve">včetně dodávky plastové parapetní desky š.do 750 mm</t>
  </si>
  <si>
    <t xml:space="preserve">včetně dodávky síťky</t>
  </si>
  <si>
    <t xml:space="preserve">nosná systémová hliníková konstrukce </t>
  </si>
  <si>
    <t xml:space="preserve">V položce není kalkulován poplatek za skládku pro vybouranou suť. Tyto náklady se oceňují individuálně podle místních podmínek. Orientační hmotnost vybouraných konstrukcí je 0,065 t/m2 konstrukce.</t>
  </si>
  <si>
    <t xml:space="preserve">Položka je určena pro osazování se zalitím maltou cementovou drobných kovových předmětů jinde neuvedených, bez dodání, do vynechaných či vysekaných kapes zdiva, se zajištěním polohy. Náklady na dodávky kovových předmětů se oceňují ve specifikaci. Ztratné se nestanoví.</t>
  </si>
  <si>
    <t xml:space="preserve">Schránka stojatá s Al sklapkou, vhoz i výběr vpředu, dle ČSN EN 13724. Plastová jmenovka (velká), osazení zámkem  - 3x klíč. Určená do exteriéru i interiéru.  Rozměr viz.PD</t>
  </si>
  <si>
    <t xml:space="preserve">Ohebná elektroinstalační trubka se střední mechanickou odolností pro instalaci rozvodů malého a nízkého napětí na povrch, do omítky nebo pod omítku.  Vhodná pro montáž do dutých stěn, příček a stropů. Kód značení dle ČSN EN 61386-1: 33212 Mechanická odolnost: 750 N/5 cm Barva: tmavě šed</t>
  </si>
  <si>
    <t xml:space="preserve">elektromontér v tarifní třídě 6</t>
  </si>
  <si>
    <t xml:space="preserve">včetně pásku FeZn 30 x 4 mm</t>
  </si>
  <si>
    <t xml:space="preserve">včetně dodávky drátu FeZn 10 mm</t>
  </si>
  <si>
    <t xml:space="preserve">včetně dodávky drátu AlMgSi 8 mm</t>
  </si>
  <si>
    <t xml:space="preserve">včetně dodávky svorky SS</t>
  </si>
  <si>
    <t xml:space="preserve">včetně dodávky svorky SZ</t>
  </si>
  <si>
    <t xml:space="preserve">včetně dodávky svorky SR 2b Fe pro pásek 30x4 mm</t>
  </si>
  <si>
    <t xml:space="preserve">včetně dodávky svorky SP kovových částí d 3-12 mm</t>
  </si>
  <si>
    <t xml:space="preserve">včetně ochran.úhelníku + 2 držáky do zdi</t>
  </si>
  <si>
    <t xml:space="preserve">včetně dodávky štítku</t>
  </si>
  <si>
    <t xml:space="preserve">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t>
  </si>
  <si>
    <t xml:space="preserve">Odstranění pažení a rozepření se oceňuje samostatně.</t>
  </si>
  <si>
    <t xml:space="preserve">Položka se nepoužívá pro prosté vysypání zeminy na skládku. To je zahrnuto v ceně odvozu. Položka neobsahuje náklady na získání skládek ani na poplatky za skládku.</t>
  </si>
  <si>
    <t xml:space="preserve">s dodáním štěrkopísku frakce 0 - 22 mm</t>
  </si>
  <si>
    <t xml:space="preserve">Vpichovaná netkaná textilie z recyklovaného PP pro stavbu silnic, železnic, zemních staveb, tunelů, pro stavbu hrází, kanálů, odvodňovacích systémů pro funkci separační, filtrační, výztužnou (S, F, R</t>
  </si>
  <si>
    <t xml:space="preserve">Kamenivo do betonu, asfaltové směsi a stmelené/nestmelené směsi  Petrografický název: granodiori</t>
  </si>
  <si>
    <t xml:space="preserve">kraj Jihomoravský</t>
  </si>
  <si>
    <t xml:space="preserve">Položka je určena pro práce v otevřeném výkopu, pro práce ve štole se k položce používá příplatek 45154-1192</t>
  </si>
  <si>
    <t xml:space="preserve">Položka je určena pro práce v otevřeném výkopu, pro práce ve štole se k položce používá příplatek 45231-2192. Položka je určena pro jakékoliv úkosy sedel</t>
  </si>
  <si>
    <t xml:space="preserve">zápachová klapka, koš na listí, DN 110/125</t>
  </si>
  <si>
    <t xml:space="preserve">Práce v tarifní třídě 4 (např. tesař)</t>
  </si>
  <si>
    <t xml:space="preserve">Montáž a dodávka boxu a škrabáku. Použítí do vstupních prostor rodinných domů, kanceláří, obytných komplexů.</t>
  </si>
  <si>
    <t xml:space="preserve">Profilované ohebné potrubí z polyvinylchloridu (PVC-U) podle normy DIN 1187, určené pro odvodňování zemědělských ploch, funkčně spolehlivé díky speciální patentované perforaci, s obložkou z geotextilie, nebo kokosových vláken jako drenážním trubkovým filtrem.  Použití: Zemědělské zlepšování půdy, podzemní odvodnění sportovních areálů, podzemní odvodnění inženýrských staveb v místech instalace bez dopravní zátěže  Balení: 50 </t>
  </si>
  <si>
    <t xml:space="preserve">Položka je určena pro montáž potrubí z tlakových trubek z tvrdého PVC těsněných gumovým kroužkem. Volba položky se řídí vnějším průměrem trubky. V položce jsou zakalkulovány i náklady na montáž tvarovek. V položce nejsou zakalkulovány náklady na dodání trubek a tvarovek; tyto materiály se oceňují ve specifikaci. Ztratné se doporučuje  pro trubky ve výši 9,3 %, pro tvarovky ve výši 1,5 %</t>
  </si>
  <si>
    <t xml:space="preserve">speciální drenážní potrubí s kruhovou pevností SN 8 Při velkém přítoku vody se může stát, že běžné drenážní potrubí odpovídající normě DIN 4262-1 nebude dostatečné pro přitékající ani odtékající množství vody. V těchto případech se potrubí musí mimo jiné pokládat do větších hloubek.drenážní potrubí řady  je určené přesně pro použití v těchto podmínkách. Mají nejvyšší kruhovou pevnost na úrovni minimálně S 8,0 kN/m2 dle EN ISO 9969, případně SR24 minimálně 31,5 kN/m2 dle DIN 16961. Jmenovitým průměrům DN 300, 400, 500, 600 a 800 odpovídají požadované průřezy dle DIN 4262-1. Plocha otvorů pro vstup vody záleží na šířce a délce otvorů, je alespoň 180 cm2/m (TP), případně 50 cm2/m (MP).   je drenážní, vrstvené potrubí s profilovanou vnější stěnou a hladkou stěnou vnitřní. Široké drenážní otvory pro dlouhodobou drenážní funkčnost po zabudování. V plném rozsahu odpovídá požadavkům zatížení pro stavbu silnic a tunelů (vyhovuje SLW60).  Balení: 6 </t>
  </si>
  <si>
    <t xml:space="preserve">Drenážní potrubí je vyrobené z PEHD.  je použitelný při velkém teplotním rozpětí. Použité PE-HD odolává praskání a nárazům do -40 °C, naproti tomu je použitelné i při teplotách do 80 °C ve kterých je stále tvarově stálý. Díky použitému materiálu, jedinečnému tvarování je  mimořádně odolný, takže je vhodný i pro drsné staveništní podmínky.   je drenážní, vrstvené potrubí s profilovanou vnější stěnou a hladkou stěnou vnitřní (R2). Speciální -perforace, velké množství krátkých otvorů, bez otřepů. V plném rozsahu odpovídá požadavkům zatížení pro stavbu silnic a tunelů (vyhovuje SLW60).  Balení: 6 </t>
  </si>
  <si>
    <t xml:space="preserve">Třívrstvý systém PP  pro použití v zemi mimo budovy i ve struktuře budov.  Třívrstvá kompaktní struktura stěny s vnější červenohnědou a vnitřní bílou vrstvou polypropylenu (PP-HM) a střední černou vrstvou polypropylenu (PP-HM).  Hrdlo je opatřeno širší drážkou, ve které je kromě těsnicího kroužku (jako u KG systémů) vložen ještě kroužek opěrný.  Délka: tyč 6 m (kód M8-150/6), možné varianty kratších déle</t>
  </si>
  <si>
    <t xml:space="preserve">Třívrstvý systém PP pro použití v zemi mimo budovy i ve struktuře budov.  Třívrstvá kompaktní struktura stěny s vnější červenohnědou a vnitřní bílou vrstvou polypropylenu (PP-HM) a střední černou vrstvou polypropylenu (PP-HM).  Hrdlo je opatřeno širší drážkou, ve které je kromě těsnicího kroužku (jako u KG systémů) vložen ještě kroužek opěrný.  Délka: tyč 6 m (kód M8-125/6), možné varianty kratších déle</t>
  </si>
  <si>
    <t xml:space="preserve">Třívrstvý systém PP  pro použití v zemi mimo budovy i ve struktuře budov.  Třívrstvá kompaktní struktura stěny s vnější červenohnědou a vnitřní bílou vrstvou polypropylenu (PP-HM) a střední černou vrstvou polypropylenu (PP-HM).  Hrdlo je opatřeno širší drážkou, ve které je kromě těsnicího kroužku (jako u KG systémů) vložen ještě kroužek opěrný.  Délka: tyč 6 m (kód M8-100/6), možné varianty kratších déle</t>
  </si>
  <si>
    <t xml:space="preserve">Položka je určena pro montáž tvarovek odbočných na potrubí z kanalizačních trub z plastu těsněných gumovým kroužkem v otevřeném výkopu. Napojení trubních řadů z trub z plastu na jiný druh potrubí se oceňuje individuálně. V položce montáže tvarovek nejsou zakalkulovány náklady na dodání tvarovek; tyto náklady se oceňují ve specifikaci. Ztratné se doporučuje ve výši 1,5 %</t>
  </si>
  <si>
    <t xml:space="preserve">pro SN 8 i SN 12 125/10</t>
  </si>
  <si>
    <t xml:space="preserve">pro SN 8 i SN 12  </t>
  </si>
  <si>
    <t xml:space="preserve">pro SN 8 i SN 12 </t>
  </si>
  <si>
    <t xml:space="preserve">Tvarovka - odbočka 90°  Drenážní potrubí je vyrobené z PEHD.  je použitelný při velkém teplotním rozpětí. Použité PE-HD odolává praskání a nárazům do -40 °C, naproti tomu je použitelné i při teplotách do 80 °C ve kterých je stále tvarově stálý. Díky použitému materiálu, jedinečnému tvarování je  mimořádně odolný, takže je vhodný i pro drsné staveništní podmínky.   je drenážní, vrstvené potrubí s profilovanou vnější stěnou a hladkou stěnou vnitřní (R2). Speciální -perforace, velké množství krátkých otvorů, bez otřepů. V plném rozsahu odpovídá požadavkům zatížení pro stavbu silnic a tunelů (vyhovuje SLW60).  </t>
  </si>
  <si>
    <t xml:space="preserve">Položka je určena pro montáž tvarovek jednoosých na potrubí z kanalizačních trub z plastu těsněných gumovým kroužkem v otevřeném výkopu. Napojení trubních řadů z trub z plastu na jiný druh potrubí se oceňuje individuálně. V položce montáže tvarovek nejsou zakalkulovány náklady na dodání tvarovek; tyto náklady se oceňují ve specifikaci. Ztratné se doporučuje ve výši 1,5 %</t>
  </si>
  <si>
    <t xml:space="preserve">excentrická  pro SN 8 i SN 12 </t>
  </si>
  <si>
    <t xml:space="preserve">pro SN 8 i SN 12</t>
  </si>
  <si>
    <t xml:space="preserve">Tvarovka - přechodka na KG-ME  Drenážní potrubí je vyrobené z PEHD.  je použitelný při velkém teplotním rozpětí. Použité PE-HD odolává praskání a nárazům do -40 °C, naproti tomu je použitelné i při teplotách do 80 °C ve kterých je stále tvarově stálý. Díky použitému materiálu, jedinečnému tvarování je  mimořádně odolný, takže je vhodný i pro drsné staveništní podmínky.   je drenážní, vrstvené potrubí s profilovanou vnější stěnou a hladkou stěnou vnitřní (R2). Speciální-perforace, velké množství krátkých otvorů, bez otřepů. V plném rozsahu odpovídá požadavkům zatížení pro stavbu silnic a tunelů (vyhovuje SLW60).  </t>
  </si>
  <si>
    <t xml:space="preserve">Tvarovka - koleno 45°  Drenážní potrubí je vyrobené z PEHD. je použitelný při velkém teplotním rozpětí. Použité PE-HD odolává praskání a nárazům do -40 °C, naproti tomu je použitelné i při teplotách do 80 °C ve kterých je stále tvarově stálý. Díky použitému materiálu, jedinečnému tvarování je  mimořádně odolný, takže je vhodný i pro drsné staveništní podmínky.   je drenážní, vrstvené potrubí s profilovanou vnější stěnou a hladkou stěnou vnitřní (R2). Speciální perforace, velké množství krátkých otvorů, bez otřepů. V plném rozsahu odpovídá požadavkům zatížení pro stavbu silnic a tunelů (vyhovuje SLW60).  </t>
  </si>
  <si>
    <t xml:space="preserve">Zátka pro ohebné drenážní trubk</t>
  </si>
  <si>
    <t xml:space="preserve">hloubka dna do 2,7m m poklop litina 12,5 t</t>
  </si>
  <si>
    <t xml:space="preserve">V položce je zakalkulováno: osazení betonového dna, betonových skruží, šachetního konusu, vyrovnávacího prstence vložení těsnění mezi dílce a osazení litinového poklopu.  V max. 40 vtok/výtok do max. DN 40</t>
  </si>
  <si>
    <t xml:space="preserve">dno D 160 mm, poklop litina</t>
  </si>
  <si>
    <t xml:space="preserve">Osazení plastového dna, osazení korugované šachtové roury, vložení těsnění, osazení šachtové teleskopické roury a litinového poklopu</t>
  </si>
  <si>
    <t xml:space="preserve">Osazení plastového dna, osazení korugované šachtové roury, vložení těsnění, osazení šachtové teleskopické roury a litinového poklopu.</t>
  </si>
  <si>
    <t xml:space="preserve">Krycí list rozpočtu (SO01.10 - Přípravné a bourací práce)</t>
  </si>
  <si>
    <t xml:space="preserve">C</t>
  </si>
  <si>
    <t xml:space="preserve">NUS celkem</t>
  </si>
  <si>
    <t xml:space="preserve">VORN celkem</t>
  </si>
  <si>
    <t xml:space="preserve">Vedlejší a ostatní rozpočtové náklady (SO01.10 - Přípravné a bourací práce)</t>
  </si>
  <si>
    <t xml:space="preserve">Stavební rozpočet (SO01.10 - Přípravné a bourací práce)</t>
  </si>
  <si>
    <t xml:space="preserve">Výkaz výměr (SO01.10 - Přípravné a bourací práce)</t>
  </si>
  <si>
    <t xml:space="preserve">Krycí list rozpočtu (SO01.11 - Stavební část)</t>
  </si>
  <si>
    <t xml:space="preserve">Vedlejší a ostatní rozpočtové náklady (SO01.11 - Stavební část)</t>
  </si>
  <si>
    <t xml:space="preserve">Stavební rozpočet (SO01.11 - Stavební část)</t>
  </si>
  <si>
    <t xml:space="preserve">Výkaz výměr (SO01.11 - Stavební část)</t>
  </si>
  <si>
    <t xml:space="preserve">Krycí list rozpočtu (SO01.12 - Dešť kanalizace a vsak)</t>
  </si>
  <si>
    <t xml:space="preserve">Vedlejší a ostatní rozpočtové náklady (SO01.12 - Dešť kanalizace a vsak)</t>
  </si>
  <si>
    <t xml:space="preserve">Stavební rozpočet (SO01.12 - Dešť kanalizace a vsak)</t>
  </si>
  <si>
    <t xml:space="preserve">Výkaz výměr (SO01.12 - Dešť kanalizace a vsak)</t>
  </si>
  <si>
    <t xml:space="preserve">Krycí list rozpočtu (VORN - Vedlejší a rozpočtové náklady)</t>
  </si>
  <si>
    <t xml:space="preserve">Vedlejší a ostatní rozpočtové náklady (VORN - Vedlejší a rozpočtové náklady)</t>
  </si>
  <si>
    <t xml:space="preserve">Stavební rozpočet (VORN - Vedlejší a rozpočtové náklady)</t>
  </si>
  <si>
    <t xml:space="preserve">Výkaz výměr (VORN - Vedlejší a rozpočtové náklady)</t>
  </si>
</sst>
</file>

<file path=xl/styles.xml><?xml version="1.0" encoding="utf-8"?>
<styleSheet xmlns="http://schemas.openxmlformats.org/spreadsheetml/2006/main">
  <numFmts count="8">
    <numFmt numFmtId="164" formatCode="General"/>
    <numFmt numFmtId="165" formatCode="@"/>
    <numFmt numFmtId="166" formatCode="0"/>
    <numFmt numFmtId="167" formatCode="dd/mm/yyyy"/>
    <numFmt numFmtId="168" formatCode="#,##0.00"/>
    <numFmt numFmtId="169" formatCode="#,##0.00\ [$Kč-405];[RED]\-#,##0.00\ [$Kč-405]"/>
    <numFmt numFmtId="170" formatCode="0.000"/>
    <numFmt numFmtId="171" formatCode="0.0000"/>
  </numFmts>
  <fonts count="27">
    <font>
      <sz val="10"/>
      <name val="Arial"/>
      <family val="2"/>
      <charset val="238"/>
    </font>
    <font>
      <sz val="10"/>
      <name val="Arial"/>
      <family val="0"/>
      <charset val="238"/>
    </font>
    <font>
      <sz val="10"/>
      <name val="Arial"/>
      <family val="0"/>
      <charset val="238"/>
    </font>
    <font>
      <sz val="10"/>
      <name val="Arial"/>
      <family val="0"/>
      <charset val="238"/>
    </font>
    <font>
      <sz val="24"/>
      <color rgb="FF000000"/>
      <name val="Arial"/>
      <family val="2"/>
      <charset val="238"/>
    </font>
    <font>
      <sz val="10"/>
      <color rgb="FF000000"/>
      <name val="Arial"/>
      <family val="0"/>
      <charset val="238"/>
    </font>
    <font>
      <b val="true"/>
      <sz val="10"/>
      <color rgb="FF000000"/>
      <name val="Arial"/>
      <family val="0"/>
      <charset val="238"/>
    </font>
    <font>
      <sz val="10"/>
      <color rgb="FF000000"/>
      <name val="Arial"/>
      <family val="2"/>
      <charset val="238"/>
    </font>
    <font>
      <sz val="10"/>
      <color rgb="FF0000CC"/>
      <name val="Arial"/>
      <family val="2"/>
      <charset val="238"/>
    </font>
    <font>
      <sz val="10"/>
      <color rgb="FF800000"/>
      <name val="Arial"/>
      <family val="0"/>
      <charset val="238"/>
    </font>
    <font>
      <sz val="10"/>
      <color rgb="FF0000FF"/>
      <name val="Arial"/>
      <family val="2"/>
      <charset val="238"/>
    </font>
    <font>
      <sz val="11"/>
      <name val="Calibri"/>
      <family val="0"/>
      <charset val="1"/>
    </font>
    <font>
      <sz val="24"/>
      <color rgb="FF000000"/>
      <name val="Arial"/>
      <family val="0"/>
      <charset val="238"/>
    </font>
    <font>
      <sz val="18"/>
      <color rgb="FF000000"/>
      <name val="Arial"/>
      <family val="0"/>
      <charset val="238"/>
    </font>
    <font>
      <b val="true"/>
      <sz val="18"/>
      <color rgb="FF000000"/>
      <name val="Arial"/>
      <family val="0"/>
      <charset val="238"/>
    </font>
    <font>
      <b val="true"/>
      <sz val="20"/>
      <color rgb="FF000000"/>
      <name val="Arial"/>
      <family val="0"/>
      <charset val="238"/>
    </font>
    <font>
      <b val="true"/>
      <sz val="11"/>
      <color rgb="FF000000"/>
      <name val="Arial"/>
      <family val="0"/>
      <charset val="238"/>
    </font>
    <font>
      <b val="true"/>
      <sz val="12"/>
      <color rgb="FF000000"/>
      <name val="Arial"/>
      <family val="0"/>
      <charset val="238"/>
    </font>
    <font>
      <sz val="12"/>
      <color rgb="FF000000"/>
      <name val="Arial"/>
      <family val="0"/>
      <charset val="238"/>
    </font>
    <font>
      <u val="single"/>
      <sz val="10"/>
      <name val="Arial"/>
      <family val="2"/>
      <charset val="1"/>
    </font>
    <font>
      <i val="true"/>
      <sz val="10"/>
      <name val="Arial"/>
      <family val="2"/>
      <charset val="1"/>
    </font>
    <font>
      <sz val="10"/>
      <name val="Arial"/>
      <family val="2"/>
      <charset val="1"/>
    </font>
    <font>
      <sz val="14"/>
      <color rgb="FF000000"/>
      <name val="Arial"/>
      <family val="0"/>
      <charset val="238"/>
    </font>
    <font>
      <b val="true"/>
      <sz val="14"/>
      <color rgb="FF000000"/>
      <name val="Arial"/>
      <family val="0"/>
      <charset val="238"/>
    </font>
    <font>
      <sz val="10"/>
      <color rgb="FF0000FF"/>
      <name val="Arial"/>
      <family val="0"/>
      <charset val="238"/>
    </font>
    <font>
      <i val="true"/>
      <sz val="9"/>
      <color rgb="FF000000"/>
      <name val="Arial"/>
      <family val="0"/>
      <charset val="238"/>
    </font>
    <font>
      <i val="true"/>
      <sz val="9"/>
      <color rgb="FF0000FF"/>
      <name val="Arial"/>
      <family val="0"/>
      <charset val="238"/>
    </font>
  </fonts>
  <fills count="9">
    <fill>
      <patternFill patternType="none"/>
    </fill>
    <fill>
      <patternFill patternType="gray125"/>
    </fill>
    <fill>
      <patternFill patternType="solid">
        <fgColor rgb="FFC0C0C0"/>
        <bgColor rgb="FFCCCCFF"/>
      </patternFill>
    </fill>
    <fill>
      <patternFill patternType="solid">
        <fgColor rgb="FFFF4500"/>
        <bgColor rgb="FFFF0000"/>
      </patternFill>
    </fill>
    <fill>
      <patternFill patternType="solid">
        <fgColor rgb="FF20B2AA"/>
        <bgColor rgb="FF339966"/>
      </patternFill>
    </fill>
    <fill>
      <patternFill patternType="solid">
        <fgColor rgb="FF3D5AFE"/>
        <bgColor rgb="FF0066CC"/>
      </patternFill>
    </fill>
    <fill>
      <patternFill patternType="solid">
        <fgColor rgb="FF9932CC"/>
        <bgColor rgb="FF993366"/>
      </patternFill>
    </fill>
    <fill>
      <patternFill patternType="solid">
        <fgColor rgb="FFFAFAFA"/>
        <bgColor rgb="FFFFFFCC"/>
      </patternFill>
    </fill>
    <fill>
      <patternFill patternType="solid">
        <fgColor rgb="FF000000"/>
        <bgColor rgb="FF003300"/>
      </patternFill>
    </fill>
  </fills>
  <borders count="39">
    <border diagonalUp="false" diagonalDown="false">
      <left/>
      <right/>
      <top/>
      <bottom/>
      <diagonal/>
    </border>
    <border diagonalUp="false" diagonalDown="false">
      <left/>
      <right/>
      <top/>
      <bottom style="thin"/>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style="thin"/>
      <right style="thin"/>
      <top/>
      <bottom/>
      <diagonal/>
    </border>
    <border diagonalUp="false" diagonalDown="false">
      <left style="thin"/>
      <right style="thin"/>
      <top/>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style="medium"/>
      <right style="medium"/>
      <top style="medium"/>
      <bottom/>
      <diagonal/>
    </border>
    <border diagonalUp="false" diagonalDown="false">
      <left/>
      <right style="medium"/>
      <top style="medium"/>
      <bottom/>
      <diagonal/>
    </border>
    <border diagonalUp="false" diagonalDown="false">
      <left style="medium"/>
      <right style="medium"/>
      <top/>
      <bottom/>
      <diagonal/>
    </border>
    <border diagonalUp="false" diagonalDown="false">
      <left/>
      <right style="medium"/>
      <top/>
      <bottom/>
      <diagonal/>
    </border>
    <border diagonalUp="false" diagonalDown="false">
      <left style="medium"/>
      <right style="medium"/>
      <top/>
      <bottom style="medium"/>
      <diagonal/>
    </border>
    <border diagonalUp="false" diagonalDown="false">
      <left/>
      <right style="medium"/>
      <top/>
      <bottom style="medium"/>
      <diagonal/>
    </border>
    <border diagonalUp="false" diagonalDown="false">
      <left style="medium"/>
      <right style="medium"/>
      <top style="medium"/>
      <bottom style="thin"/>
      <diagonal/>
    </border>
    <border diagonalUp="false" diagonalDown="false">
      <left/>
      <right style="medium"/>
      <top style="medium"/>
      <bottom style="thin"/>
      <diagonal/>
    </border>
    <border diagonalUp="false" diagonalDown="false">
      <left style="medium"/>
      <right style="medium"/>
      <top style="medium"/>
      <bottom style="medium"/>
      <diagonal/>
    </border>
    <border diagonalUp="false" diagonalDown="false">
      <left/>
      <right style="medium"/>
      <top style="medium"/>
      <bottom style="medium"/>
      <diagonal/>
    </border>
    <border diagonalUp="false" diagonalDown="false">
      <left style="medium"/>
      <right style="thin"/>
      <top style="medium"/>
      <bottom/>
      <diagonal/>
    </border>
    <border diagonalUp="false" diagonalDown="false">
      <left/>
      <right/>
      <top style="medium"/>
      <bottom/>
      <diagonal/>
    </border>
    <border diagonalUp="false" diagonalDown="false">
      <left style="medium"/>
      <right style="thin"/>
      <top/>
      <bottom style="medium"/>
      <diagonal/>
    </border>
    <border diagonalUp="false" diagonalDown="false">
      <left/>
      <right/>
      <top/>
      <bottom style="medium"/>
      <diagonal/>
    </border>
    <border diagonalUp="false" diagonalDown="false">
      <left/>
      <right style="thin"/>
      <top/>
      <bottom style="medium"/>
      <diagonal/>
    </border>
    <border diagonalUp="false" diagonalDown="false">
      <left style="thin"/>
      <right style="thin"/>
      <top style="medium"/>
      <bottom/>
      <diagonal/>
    </border>
    <border diagonalUp="false" diagonalDown="false">
      <left/>
      <right style="thin"/>
      <top style="medium"/>
      <bottom/>
      <diagonal/>
    </border>
    <border diagonalUp="false" diagonalDown="false">
      <left/>
      <right/>
      <top style="medium"/>
      <bottom style="thin"/>
      <diagonal/>
    </border>
    <border diagonalUp="false" diagonalDown="false">
      <left style="thin"/>
      <right style="thin"/>
      <top/>
      <bottom style="medium"/>
      <diagonal/>
    </border>
    <border diagonalUp="false" diagonalDown="false">
      <left style="medium"/>
      <right style="thin"/>
      <top style="medium"/>
      <bottom style="medium"/>
      <diagonal/>
    </border>
    <border diagonalUp="false" diagonalDown="false">
      <left/>
      <right style="thin"/>
      <top style="medium"/>
      <bottom style="medium"/>
      <diagonal/>
    </border>
    <border diagonalUp="false" diagonalDown="false">
      <left/>
      <right/>
      <top style="medium"/>
      <bottom style="medium"/>
      <diagonal/>
    </border>
    <border diagonalUp="false" diagonalDown="false">
      <left style="thin"/>
      <right style="medium"/>
      <top style="medium"/>
      <bottom style="medium"/>
      <diagonal/>
    </border>
    <border diagonalUp="false" diagonalDown="false">
      <left style="medium"/>
      <right/>
      <top/>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0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5" fontId="4" fillId="0" borderId="1" xfId="0" applyFont="true" applyBorder="true" applyAlignment="true" applyProtection="true">
      <alignment horizontal="center" vertical="center" textRotation="0" wrapText="false" indent="0" shrinkToFit="false"/>
      <protection locked="true" hidden="false"/>
    </xf>
    <xf numFmtId="164" fontId="5" fillId="0" borderId="2" xfId="0" applyFont="true" applyBorder="true" applyAlignment="true" applyProtection="true">
      <alignment horizontal="left" vertical="center" textRotation="0" wrapText="true" indent="0" shrinkToFit="false"/>
      <protection locked="true" hidden="false"/>
    </xf>
    <xf numFmtId="164" fontId="6" fillId="0" borderId="3" xfId="0" applyFont="true" applyBorder="true" applyAlignment="true" applyProtection="true">
      <alignment horizontal="left" vertical="center" textRotation="0" wrapText="true" indent="0" shrinkToFit="false"/>
      <protection locked="true" hidden="false"/>
    </xf>
    <xf numFmtId="164" fontId="5" fillId="0" borderId="3" xfId="0" applyFont="true" applyBorder="true" applyAlignment="true" applyProtection="true">
      <alignment horizontal="left" vertical="center" textRotation="0" wrapText="true" indent="0" shrinkToFit="false"/>
      <protection locked="true" hidden="false"/>
    </xf>
    <xf numFmtId="164" fontId="5" fillId="0" borderId="4" xfId="0" applyFont="true" applyBorder="true" applyAlignment="true" applyProtection="true">
      <alignment horizontal="left" vertical="center" textRotation="0" wrapText="false" indent="0" shrinkToFit="false"/>
      <protection locked="true" hidden="false"/>
    </xf>
    <xf numFmtId="164" fontId="7" fillId="0" borderId="5" xfId="0" applyFont="true" applyBorder="true" applyAlignment="true" applyProtection="true">
      <alignment horizontal="general" vertical="center" textRotation="0" wrapText="false" indent="0" shrinkToFit="false"/>
      <protection locked="true" hidden="false"/>
    </xf>
    <xf numFmtId="164" fontId="5" fillId="0" borderId="5" xfId="0" applyFont="true" applyBorder="true" applyAlignment="true" applyProtection="true">
      <alignment horizontal="left" vertical="center" textRotation="0" wrapText="true" indent="0" shrinkToFit="false"/>
      <protection locked="true" hidden="false"/>
    </xf>
    <xf numFmtId="164" fontId="5" fillId="0" borderId="0" xfId="0" applyFont="true" applyBorder="true" applyAlignment="true" applyProtection="true">
      <alignment horizontal="left" vertical="center" textRotation="0" wrapText="true" indent="0" shrinkToFit="false"/>
      <protection locked="true" hidden="false"/>
    </xf>
    <xf numFmtId="164" fontId="5" fillId="0" borderId="6" xfId="0" applyFont="true" applyBorder="true" applyAlignment="true" applyProtection="true">
      <alignment horizontal="left" vertical="center" textRotation="0" wrapText="false" indent="0" shrinkToFit="false"/>
      <protection locked="true" hidden="false"/>
    </xf>
    <xf numFmtId="164" fontId="5" fillId="0" borderId="0" xfId="0" applyFont="true" applyBorder="true" applyAlignment="true" applyProtection="true">
      <alignment horizontal="left" vertical="center" textRotation="0" wrapText="false" indent="0" shrinkToFit="false"/>
      <protection locked="true" hidden="false"/>
    </xf>
    <xf numFmtId="166" fontId="5" fillId="0" borderId="6" xfId="0" applyFont="true" applyBorder="true" applyAlignment="true" applyProtection="true">
      <alignment horizontal="left" vertical="center" textRotation="0" wrapText="false" indent="0" shrinkToFit="false"/>
      <protection locked="true" hidden="false"/>
    </xf>
    <xf numFmtId="164" fontId="5" fillId="0" borderId="7" xfId="0" applyFont="true" applyBorder="true" applyAlignment="true" applyProtection="true">
      <alignment horizontal="left" vertical="center" textRotation="0" wrapText="true" indent="0" shrinkToFit="false"/>
      <protection locked="true" hidden="false"/>
    </xf>
    <xf numFmtId="164" fontId="5" fillId="0" borderId="1" xfId="0" applyFont="true" applyBorder="true" applyAlignment="true" applyProtection="true">
      <alignment horizontal="left" vertical="center" textRotation="0" wrapText="true" indent="0" shrinkToFit="false"/>
      <protection locked="true" hidden="false"/>
    </xf>
    <xf numFmtId="164" fontId="5" fillId="0" borderId="1" xfId="0" applyFont="true" applyBorder="true" applyAlignment="true" applyProtection="true">
      <alignment horizontal="left" vertical="center" textRotation="0" wrapText="false" indent="0" shrinkToFit="false"/>
      <protection locked="true" hidden="false"/>
    </xf>
    <xf numFmtId="164" fontId="5" fillId="0" borderId="8" xfId="0" applyFont="true" applyBorder="true" applyAlignment="true" applyProtection="true">
      <alignment horizontal="left" vertical="center" textRotation="0" wrapText="true" indent="0" shrinkToFit="false"/>
      <protection locked="true" hidden="false"/>
    </xf>
    <xf numFmtId="164" fontId="0" fillId="0" borderId="0" xfId="0" applyFont="true" applyBorder="true" applyAlignment="true" applyProtection="true">
      <alignment horizontal="general" vertical="bottom"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true" hidden="false"/>
    </xf>
    <xf numFmtId="167" fontId="1" fillId="0" borderId="0" xfId="0" applyFont="true" applyBorder="false" applyAlignment="true" applyProtection="tru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11" fillId="0" borderId="0" xfId="0" applyFont="true" applyBorder="true" applyAlignment="true" applyProtection="true">
      <alignment horizontal="general" vertical="bottom" textRotation="0" wrapText="false" indent="0" shrinkToFit="false"/>
      <protection locked="true" hidden="false"/>
    </xf>
    <xf numFmtId="164" fontId="12" fillId="0" borderId="1" xfId="0" applyFont="true" applyBorder="true" applyAlignment="true" applyProtection="true">
      <alignment horizontal="center" vertical="center" textRotation="0" wrapText="true" indent="0" shrinkToFit="false"/>
      <protection locked="true" hidden="false"/>
    </xf>
    <xf numFmtId="164" fontId="13" fillId="0" borderId="0" xfId="0" applyFont="true" applyBorder="true" applyAlignment="true" applyProtection="true">
      <alignment horizontal="center" vertical="center" textRotation="0" wrapText="true" indent="0" shrinkToFit="false"/>
      <protection locked="true" hidden="false"/>
    </xf>
    <xf numFmtId="164" fontId="14" fillId="0" borderId="0" xfId="0" applyFont="true" applyBorder="true" applyAlignment="true" applyProtection="true">
      <alignment horizontal="center" vertical="center" textRotation="0" wrapText="false" indent="0" shrinkToFit="false"/>
      <protection locked="true" hidden="false"/>
    </xf>
    <xf numFmtId="164" fontId="15" fillId="2" borderId="9" xfId="0" applyFont="true" applyBorder="true" applyAlignment="true" applyProtection="true">
      <alignment horizontal="center" vertical="center" textRotation="0" wrapText="false" indent="0" shrinkToFit="false"/>
      <protection locked="true" hidden="false"/>
    </xf>
    <xf numFmtId="164" fontId="16" fillId="0" borderId="10" xfId="0" applyFont="true" applyBorder="true" applyAlignment="true" applyProtection="true">
      <alignment horizontal="left" vertical="center" textRotation="0" wrapText="false" indent="0" shrinkToFit="false"/>
      <protection locked="true" hidden="false"/>
    </xf>
    <xf numFmtId="164" fontId="15" fillId="2" borderId="10" xfId="0" applyFont="true" applyBorder="true" applyAlignment="true" applyProtection="true">
      <alignment horizontal="center" vertical="center" textRotation="0" wrapText="false" indent="0" shrinkToFit="false"/>
      <protection locked="true" hidden="false"/>
    </xf>
    <xf numFmtId="164" fontId="17" fillId="0" borderId="11" xfId="0" applyFont="true" applyBorder="true" applyAlignment="true" applyProtection="true">
      <alignment horizontal="left" vertical="center" textRotation="0" wrapText="false" indent="0" shrinkToFit="false"/>
      <protection locked="true" hidden="false"/>
    </xf>
    <xf numFmtId="164" fontId="18" fillId="0" borderId="8" xfId="0" applyFont="true" applyBorder="true" applyAlignment="true" applyProtection="true">
      <alignment horizontal="left" vertical="center" textRotation="0" wrapText="false" indent="0" shrinkToFit="false"/>
      <protection locked="true" hidden="false"/>
    </xf>
    <xf numFmtId="168" fontId="18" fillId="0" borderId="8" xfId="0" applyFont="true" applyBorder="true" applyAlignment="true" applyProtection="true">
      <alignment horizontal="right" vertical="center" textRotation="0" wrapText="false" indent="0" shrinkToFit="false"/>
      <protection locked="true" hidden="false"/>
    </xf>
    <xf numFmtId="164" fontId="17" fillId="0" borderId="12" xfId="0" applyFont="true" applyBorder="true" applyAlignment="true" applyProtection="true">
      <alignment horizontal="left" vertical="center" textRotation="0" wrapText="false" indent="0" shrinkToFit="false"/>
      <protection locked="true" hidden="false"/>
    </xf>
    <xf numFmtId="164" fontId="18" fillId="0" borderId="8" xfId="0" applyFont="true" applyBorder="true" applyAlignment="true" applyProtection="true">
      <alignment horizontal="right" vertical="center" textRotation="0" wrapText="false" indent="0" shrinkToFit="false"/>
      <protection locked="true" hidden="false"/>
    </xf>
    <xf numFmtId="168" fontId="18" fillId="0" borderId="6" xfId="0" applyFont="true" applyBorder="true" applyAlignment="true" applyProtection="true">
      <alignment horizontal="right" vertical="center" textRotation="0" wrapText="false" indent="0" shrinkToFit="false"/>
      <protection locked="true" hidden="false"/>
    </xf>
    <xf numFmtId="164" fontId="18" fillId="0" borderId="6" xfId="0" applyFont="true" applyBorder="true" applyAlignment="true" applyProtection="true">
      <alignment horizontal="left" vertical="center" textRotation="0" wrapText="false" indent="0" shrinkToFit="false"/>
      <protection locked="true" hidden="false"/>
    </xf>
    <xf numFmtId="164" fontId="18" fillId="0" borderId="6" xfId="0" applyFont="true" applyBorder="true" applyAlignment="true" applyProtection="true">
      <alignment horizontal="right" vertical="center" textRotation="0" wrapText="false" indent="0" shrinkToFit="false"/>
      <protection locked="true" hidden="false"/>
    </xf>
    <xf numFmtId="164" fontId="17" fillId="0" borderId="9" xfId="0" applyFont="true" applyBorder="true" applyAlignment="true" applyProtection="true">
      <alignment horizontal="left" vertical="center" textRotation="0" wrapText="false" indent="0" shrinkToFit="false"/>
      <protection locked="true" hidden="false"/>
    </xf>
    <xf numFmtId="168" fontId="18" fillId="0" borderId="10" xfId="0" applyFont="true" applyBorder="true" applyAlignment="true" applyProtection="true">
      <alignment horizontal="right" vertical="center" textRotation="0" wrapText="false" indent="0" shrinkToFit="false"/>
      <protection locked="true" hidden="false"/>
    </xf>
    <xf numFmtId="164" fontId="17" fillId="0" borderId="10" xfId="0" applyFont="true" applyBorder="true" applyAlignment="true" applyProtection="true">
      <alignment horizontal="left" vertical="center" textRotation="0" wrapText="false" indent="0" shrinkToFit="false"/>
      <protection locked="true" hidden="false"/>
    </xf>
    <xf numFmtId="164" fontId="17" fillId="0" borderId="8" xfId="0" applyFont="true" applyBorder="true" applyAlignment="true" applyProtection="true">
      <alignment horizontal="left" vertical="center" textRotation="0" wrapText="false" indent="0" shrinkToFit="false"/>
      <protection locked="true" hidden="false"/>
    </xf>
    <xf numFmtId="169" fontId="17" fillId="2" borderId="13" xfId="0" applyFont="true" applyBorder="true" applyAlignment="true" applyProtection="true">
      <alignment horizontal="left" vertical="center" textRotation="0" wrapText="false" indent="0" shrinkToFit="false"/>
      <protection locked="true" hidden="false"/>
    </xf>
    <xf numFmtId="169" fontId="17" fillId="2" borderId="10" xfId="0" applyFont="true" applyBorder="true" applyAlignment="true" applyProtection="true">
      <alignment horizontal="right" vertical="center" textRotation="0" wrapText="false" indent="0" shrinkToFit="false"/>
      <protection locked="true" hidden="false"/>
    </xf>
    <xf numFmtId="169" fontId="11" fillId="0" borderId="0" xfId="0" applyFont="true" applyBorder="true" applyAlignment="true" applyProtection="true">
      <alignment horizontal="general" vertical="bottom" textRotation="0" wrapText="false" indent="0" shrinkToFit="false"/>
      <protection locked="true" hidden="false"/>
    </xf>
    <xf numFmtId="169" fontId="17" fillId="2" borderId="7" xfId="0" applyFont="true" applyBorder="true" applyAlignment="true" applyProtection="true">
      <alignment horizontal="left" vertical="center" textRotation="0" wrapText="false" indent="0" shrinkToFit="false"/>
      <protection locked="true" hidden="false"/>
    </xf>
    <xf numFmtId="169" fontId="17" fillId="2" borderId="8" xfId="0" applyFont="true" applyBorder="true" applyAlignment="true" applyProtection="true">
      <alignment horizontal="right" vertical="center" textRotation="0" wrapText="false" indent="0" shrinkToFit="false"/>
      <protection locked="true" hidden="false"/>
    </xf>
    <xf numFmtId="169" fontId="17" fillId="2" borderId="14" xfId="0" applyFont="true" applyBorder="true" applyAlignment="true" applyProtection="true">
      <alignment horizontal="left" vertical="center" textRotation="0" wrapText="false" indent="0" shrinkToFit="false"/>
      <protection locked="true" hidden="false"/>
    </xf>
    <xf numFmtId="169" fontId="17" fillId="2" borderId="1" xfId="0" applyFont="true" applyBorder="true" applyAlignment="true" applyProtection="true">
      <alignment horizontal="left" vertical="center" textRotation="0" wrapText="false" indent="0" shrinkToFit="false"/>
      <protection locked="true" hidden="false"/>
    </xf>
    <xf numFmtId="164" fontId="18" fillId="0" borderId="15" xfId="0" applyFont="true" applyBorder="true" applyAlignment="true" applyProtection="true">
      <alignment horizontal="left" vertical="center" textRotation="0" wrapText="false" indent="0" shrinkToFit="false"/>
      <protection locked="true" hidden="false"/>
    </xf>
    <xf numFmtId="164" fontId="18" fillId="0" borderId="16" xfId="0" applyFont="true" applyBorder="true" applyAlignment="true" applyProtection="true">
      <alignment horizontal="left" vertical="center" textRotation="0" wrapText="false" indent="0" shrinkToFit="false"/>
      <protection locked="true" hidden="false"/>
    </xf>
    <xf numFmtId="164" fontId="18" fillId="0" borderId="17" xfId="0" applyFont="true" applyBorder="true" applyAlignment="true" applyProtection="true">
      <alignment horizontal="left" vertical="center" textRotation="0" wrapText="false" indent="0" shrinkToFit="false"/>
      <protection locked="true" hidden="false"/>
    </xf>
    <xf numFmtId="164" fontId="18" fillId="0" borderId="18" xfId="0" applyFont="true" applyBorder="true" applyAlignment="true" applyProtection="true">
      <alignment horizontal="left" vertical="center" textRotation="0" wrapText="false" indent="0" shrinkToFit="false"/>
      <protection locked="true" hidden="false"/>
    </xf>
    <xf numFmtId="164" fontId="18" fillId="0" borderId="19" xfId="0" applyFont="true" applyBorder="true" applyAlignment="true" applyProtection="true">
      <alignment horizontal="left" vertical="center" textRotation="0" wrapText="false" indent="0" shrinkToFit="false"/>
      <protection locked="true" hidden="false"/>
    </xf>
    <xf numFmtId="164" fontId="18" fillId="0" borderId="20" xfId="0" applyFont="true" applyBorder="true" applyAlignment="true" applyProtection="true">
      <alignment horizontal="left" vertical="center" textRotation="0" wrapText="false" indent="0" shrinkToFit="false"/>
      <protection locked="true" hidden="false"/>
    </xf>
    <xf numFmtId="164" fontId="19" fillId="0" borderId="0" xfId="0" applyFont="true" applyBorder="true" applyAlignment="true" applyProtection="true">
      <alignment horizontal="general" vertical="bottom" textRotation="0" wrapText="true" indent="0" shrinkToFit="false"/>
      <protection locked="true" hidden="false"/>
    </xf>
    <xf numFmtId="164" fontId="20" fillId="0" borderId="0" xfId="0" applyFont="true" applyBorder="true" applyAlignment="true" applyProtection="true">
      <alignment horizontal="general" vertical="bottom" textRotation="0" wrapText="true" indent="0" shrinkToFit="false"/>
      <protection locked="true" hidden="false"/>
    </xf>
    <xf numFmtId="164" fontId="21" fillId="0" borderId="0" xfId="0" applyFont="true" applyBorder="false" applyAlignment="true" applyProtection="true">
      <alignment horizontal="general" vertical="bottom" textRotation="0" wrapText="true" indent="0" shrinkToFit="false"/>
      <protection locked="true" hidden="false"/>
    </xf>
    <xf numFmtId="164" fontId="21" fillId="0" borderId="0" xfId="0" applyFont="true" applyBorder="false" applyAlignment="true" applyProtection="true">
      <alignment horizontal="general" vertical="bottom" textRotation="0" wrapText="false" indent="0" shrinkToFit="false"/>
      <protection locked="true" hidden="false"/>
    </xf>
    <xf numFmtId="164" fontId="17" fillId="0" borderId="0" xfId="0" applyFont="true" applyBorder="true" applyAlignment="true" applyProtection="true">
      <alignment horizontal="left" vertical="center" textRotation="0" wrapText="false" indent="0" shrinkToFit="false"/>
      <protection locked="true" hidden="false"/>
    </xf>
    <xf numFmtId="164" fontId="6" fillId="0" borderId="21" xfId="0" applyFont="true" applyBorder="true" applyAlignment="true" applyProtection="true">
      <alignment horizontal="left" vertical="center" textRotation="0" wrapText="false" indent="0" shrinkToFit="false"/>
      <protection locked="true" hidden="false"/>
    </xf>
    <xf numFmtId="164" fontId="6" fillId="0" borderId="22" xfId="0" applyFont="true" applyBorder="true" applyAlignment="true" applyProtection="true">
      <alignment horizontal="right" vertical="center" textRotation="0" wrapText="false" indent="0" shrinkToFit="false"/>
      <protection locked="true" hidden="false"/>
    </xf>
    <xf numFmtId="164" fontId="5" fillId="0" borderId="12" xfId="0" applyFont="true" applyBorder="true" applyAlignment="true" applyProtection="true">
      <alignment horizontal="left" vertical="center" textRotation="0" wrapText="false" indent="0" shrinkToFit="false"/>
      <protection locked="true" hidden="false"/>
    </xf>
    <xf numFmtId="168" fontId="5" fillId="0" borderId="8" xfId="0" applyFont="true" applyBorder="true" applyAlignment="true" applyProtection="true">
      <alignment horizontal="right" vertical="center" textRotation="0" wrapText="false" indent="0" shrinkToFit="false"/>
      <protection locked="true" hidden="false"/>
    </xf>
    <xf numFmtId="164" fontId="5" fillId="0" borderId="8" xfId="0" applyFont="true" applyBorder="true" applyAlignment="true" applyProtection="true">
      <alignment horizontal="left" vertical="center" textRotation="0" wrapText="false" indent="0" shrinkToFit="false"/>
      <protection locked="true" hidden="false"/>
    </xf>
    <xf numFmtId="164" fontId="5" fillId="0" borderId="11" xfId="0" applyFont="true" applyBorder="true" applyAlignment="true" applyProtection="true">
      <alignment horizontal="left" vertical="center" textRotation="0" wrapText="false" indent="0" shrinkToFit="false"/>
      <protection locked="true" hidden="false"/>
    </xf>
    <xf numFmtId="168" fontId="5" fillId="0" borderId="6" xfId="0" applyFont="true" applyBorder="true" applyAlignment="true" applyProtection="true">
      <alignment horizontal="right" vertical="center" textRotation="0" wrapText="false" indent="0" shrinkToFit="false"/>
      <protection locked="true" hidden="false"/>
    </xf>
    <xf numFmtId="164" fontId="6" fillId="0" borderId="23" xfId="0" applyFont="true" applyBorder="true" applyAlignment="true" applyProtection="true">
      <alignment horizontal="left" vertical="center" textRotation="0" wrapText="false" indent="0" shrinkToFit="false"/>
      <protection locked="true" hidden="false"/>
    </xf>
    <xf numFmtId="164" fontId="6" fillId="0" borderId="24" xfId="0" applyFont="true" applyBorder="true" applyAlignment="true" applyProtection="true">
      <alignment horizontal="left" vertical="center" textRotation="0" wrapText="false" indent="0" shrinkToFit="false"/>
      <protection locked="true" hidden="false"/>
    </xf>
    <xf numFmtId="164" fontId="6" fillId="0" borderId="24" xfId="0" applyFont="true" applyBorder="true" applyAlignment="true" applyProtection="true">
      <alignment horizontal="right" vertical="center" textRotation="0" wrapText="false" indent="0" shrinkToFit="false"/>
      <protection locked="true" hidden="false"/>
    </xf>
    <xf numFmtId="168" fontId="6" fillId="0" borderId="24" xfId="0" applyFont="true" applyBorder="true" applyAlignment="true" applyProtection="true">
      <alignment horizontal="right" vertical="center" textRotation="0" wrapText="false" indent="0" shrinkToFit="false"/>
      <protection locked="true" hidden="false"/>
    </xf>
    <xf numFmtId="164" fontId="17" fillId="0" borderId="23" xfId="0" applyFont="true" applyBorder="true" applyAlignment="true" applyProtection="true">
      <alignment horizontal="left" vertical="center" textRotation="0" wrapText="false" indent="0" shrinkToFit="false"/>
      <protection locked="true" hidden="false"/>
    </xf>
    <xf numFmtId="168" fontId="17" fillId="0" borderId="24" xfId="0" applyFont="true" applyBorder="true" applyAlignment="true" applyProtection="true">
      <alignment horizontal="right" vertical="center" textRotation="0" wrapText="false" indent="0" shrinkToFit="false"/>
      <protection locked="true" hidden="false"/>
    </xf>
    <xf numFmtId="165" fontId="13" fillId="0" borderId="1" xfId="0" applyFont="true" applyBorder="true" applyAlignment="true" applyProtection="true">
      <alignment horizontal="center" vertical="bottom" textRotation="0" wrapText="false" indent="0" shrinkToFit="false"/>
      <protection locked="true" hidden="false"/>
    </xf>
    <xf numFmtId="164" fontId="5" fillId="0" borderId="4" xfId="0" applyFont="true" applyBorder="true" applyAlignment="true" applyProtection="true">
      <alignment horizontal="left" vertical="center" textRotation="0" wrapText="true" indent="0" shrinkToFit="false"/>
      <protection locked="true" hidden="false"/>
    </xf>
    <xf numFmtId="164" fontId="5" fillId="0" borderId="6" xfId="0" applyFont="true" applyBorder="true" applyAlignment="true" applyProtection="true">
      <alignment horizontal="left" vertical="center" textRotation="0" wrapText="true" indent="0" shrinkToFit="false"/>
      <protection locked="true" hidden="false"/>
    </xf>
    <xf numFmtId="164" fontId="5" fillId="0" borderId="25" xfId="0" applyFont="true" applyBorder="true" applyAlignment="true" applyProtection="true">
      <alignment horizontal="left" vertical="center" textRotation="0" wrapText="false" indent="0" shrinkToFit="false"/>
      <protection locked="true" hidden="false"/>
    </xf>
    <xf numFmtId="164" fontId="5" fillId="0" borderId="26" xfId="0" applyFont="true" applyBorder="true" applyAlignment="true" applyProtection="true">
      <alignment horizontal="left" vertical="center" textRotation="0" wrapText="false" indent="0" shrinkToFit="false"/>
      <protection locked="true" hidden="false"/>
    </xf>
    <xf numFmtId="164" fontId="6" fillId="0" borderId="21" xfId="0" applyFont="true" applyBorder="true" applyAlignment="true" applyProtection="true">
      <alignment horizontal="center" vertical="center" textRotation="0" wrapText="false" indent="0" shrinkToFit="false"/>
      <protection locked="true" hidden="false"/>
    </xf>
    <xf numFmtId="164" fontId="6" fillId="0" borderId="22" xfId="0" applyFont="true" applyBorder="true" applyAlignment="true" applyProtection="true">
      <alignment horizontal="center" vertical="center" textRotation="0" wrapText="false" indent="0" shrinkToFit="false"/>
      <protection locked="true" hidden="false"/>
    </xf>
    <xf numFmtId="164" fontId="6" fillId="0" borderId="27" xfId="0" applyFont="true" applyBorder="true" applyAlignment="true" applyProtection="true">
      <alignment horizontal="left" vertical="center" textRotation="0" wrapText="false" indent="0" shrinkToFit="false"/>
      <protection locked="true" hidden="false"/>
    </xf>
    <xf numFmtId="164" fontId="6" fillId="0" borderId="28" xfId="0" applyFont="true" applyBorder="true" applyAlignment="true" applyProtection="true">
      <alignment horizontal="left" vertical="center" textRotation="0" wrapText="false" indent="0" shrinkToFit="false"/>
      <protection locked="true" hidden="false"/>
    </xf>
    <xf numFmtId="164" fontId="6" fillId="0" borderId="27" xfId="0" applyFont="true" applyBorder="true" applyAlignment="true" applyProtection="true">
      <alignment horizontal="center" vertical="center" textRotation="0" wrapText="false" indent="0" shrinkToFit="false"/>
      <protection locked="true" hidden="false"/>
    </xf>
    <xf numFmtId="164" fontId="6" fillId="0" borderId="29" xfId="0" applyFont="true" applyBorder="true" applyAlignment="true" applyProtection="true">
      <alignment horizontal="center" vertical="center" textRotation="0" wrapText="false" indent="0" shrinkToFit="false"/>
      <protection locked="true" hidden="false"/>
    </xf>
    <xf numFmtId="164" fontId="6" fillId="0" borderId="20" xfId="0" applyFont="true" applyBorder="true" applyAlignment="true" applyProtection="true">
      <alignment horizontal="center" vertical="center" textRotation="0" wrapText="false" indent="0" shrinkToFit="false"/>
      <protection locked="true" hidden="false"/>
    </xf>
    <xf numFmtId="164" fontId="5" fillId="3" borderId="9" xfId="0" applyFont="true" applyBorder="true" applyAlignment="true" applyProtection="true">
      <alignment horizontal="left" vertical="center" textRotation="0" wrapText="false" indent="0" shrinkToFit="false"/>
      <protection locked="true" hidden="false"/>
    </xf>
    <xf numFmtId="164" fontId="22" fillId="3" borderId="9" xfId="0" applyFont="true" applyBorder="true" applyAlignment="true" applyProtection="true">
      <alignment horizontal="left" vertical="center" textRotation="0" wrapText="false" indent="0" shrinkToFit="false"/>
      <protection locked="true" hidden="false"/>
    </xf>
    <xf numFmtId="168" fontId="5" fillId="3" borderId="9" xfId="0" applyFont="true" applyBorder="true" applyAlignment="true" applyProtection="true">
      <alignment horizontal="right" vertical="center" textRotation="0" wrapText="false" indent="0" shrinkToFit="false"/>
      <protection locked="true" hidden="false"/>
    </xf>
    <xf numFmtId="164" fontId="5" fillId="0" borderId="0" xfId="0" applyFont="true" applyBorder="true" applyAlignment="true" applyProtection="true">
      <alignment horizontal="right" vertical="center" textRotation="0" wrapText="false" indent="0" shrinkToFit="false"/>
      <protection locked="true" hidden="false"/>
    </xf>
    <xf numFmtId="168" fontId="5" fillId="0" borderId="0" xfId="0" applyFont="true" applyBorder="true" applyAlignment="true" applyProtection="true">
      <alignment horizontal="right" vertical="center" textRotation="0" wrapText="false" indent="0" shrinkToFit="false"/>
      <protection locked="true" hidden="false"/>
    </xf>
    <xf numFmtId="164" fontId="5" fillId="4" borderId="9" xfId="0" applyFont="true" applyBorder="true" applyAlignment="true" applyProtection="true">
      <alignment horizontal="left" vertical="center" textRotation="0" wrapText="false" indent="0" shrinkToFit="false"/>
      <protection locked="true" hidden="false"/>
    </xf>
    <xf numFmtId="164" fontId="22" fillId="4" borderId="9" xfId="0" applyFont="true" applyBorder="true" applyAlignment="true" applyProtection="true">
      <alignment horizontal="left" vertical="center" textRotation="0" wrapText="false" indent="0" shrinkToFit="false"/>
      <protection locked="true" hidden="false"/>
    </xf>
    <xf numFmtId="168" fontId="5" fillId="4" borderId="9" xfId="0" applyFont="true" applyBorder="true" applyAlignment="true" applyProtection="true">
      <alignment horizontal="right" vertical="center" textRotation="0" wrapText="false" indent="0" shrinkToFit="false"/>
      <protection locked="true" hidden="false"/>
    </xf>
    <xf numFmtId="164" fontId="5" fillId="5" borderId="9" xfId="0" applyFont="true" applyBorder="true" applyAlignment="true" applyProtection="true">
      <alignment horizontal="left" vertical="center" textRotation="0" wrapText="false" indent="0" shrinkToFit="false"/>
      <protection locked="true" hidden="false"/>
    </xf>
    <xf numFmtId="164" fontId="22" fillId="5" borderId="9" xfId="0" applyFont="true" applyBorder="true" applyAlignment="true" applyProtection="true">
      <alignment horizontal="left" vertical="center" textRotation="0" wrapText="false" indent="0" shrinkToFit="false"/>
      <protection locked="true" hidden="false"/>
    </xf>
    <xf numFmtId="168" fontId="5" fillId="5" borderId="9" xfId="0" applyFont="true" applyBorder="true" applyAlignment="true" applyProtection="true">
      <alignment horizontal="right" vertical="center" textRotation="0" wrapText="false" indent="0" shrinkToFit="false"/>
      <protection locked="true" hidden="false"/>
    </xf>
    <xf numFmtId="164" fontId="5" fillId="6" borderId="9" xfId="0" applyFont="true" applyBorder="true" applyAlignment="true" applyProtection="true">
      <alignment horizontal="left" vertical="center" textRotation="0" wrapText="false" indent="0" shrinkToFit="false"/>
      <protection locked="true" hidden="false"/>
    </xf>
    <xf numFmtId="164" fontId="22" fillId="6" borderId="9" xfId="0" applyFont="true" applyBorder="true" applyAlignment="true" applyProtection="true">
      <alignment horizontal="left" vertical="center" textRotation="0" wrapText="false" indent="0" shrinkToFit="false"/>
      <protection locked="true" hidden="false"/>
    </xf>
    <xf numFmtId="168" fontId="5" fillId="6" borderId="9" xfId="0" applyFont="true" applyBorder="true" applyAlignment="true" applyProtection="true">
      <alignment horizontal="right" vertical="center" textRotation="0" wrapText="false" indent="0" shrinkToFit="false"/>
      <protection locked="true" hidden="false"/>
    </xf>
    <xf numFmtId="164" fontId="6" fillId="0" borderId="0" xfId="0" applyFont="true" applyBorder="true" applyAlignment="true" applyProtection="true">
      <alignment horizontal="left" vertical="center" textRotation="0" wrapText="false" indent="0" shrinkToFit="false"/>
      <protection locked="true" hidden="false"/>
    </xf>
    <xf numFmtId="168" fontId="6" fillId="0" borderId="0" xfId="0" applyFont="true" applyBorder="true" applyAlignment="true" applyProtection="true">
      <alignment horizontal="right" vertical="center" textRotation="0" wrapText="false" indent="0" shrinkToFit="false"/>
      <protection locked="true" hidden="false"/>
    </xf>
    <xf numFmtId="164" fontId="11" fillId="7" borderId="0" xfId="0" applyFont="true" applyBorder="true" applyAlignment="true" applyProtection="true">
      <alignment horizontal="general" vertical="bottom" textRotation="0" wrapText="false" indent="0" shrinkToFit="false"/>
      <protection locked="true" hidden="false"/>
    </xf>
    <xf numFmtId="164" fontId="11" fillId="0" borderId="0" xfId="0" applyFont="true" applyBorder="true" applyAlignment="true" applyProtection="true">
      <alignment horizontal="general" vertical="bottom" textRotation="0" wrapText="true" indent="0" shrinkToFit="false"/>
      <protection locked="true" hidden="false"/>
    </xf>
    <xf numFmtId="170" fontId="11" fillId="0" borderId="0" xfId="0" applyFont="true" applyBorder="true" applyAlignment="true" applyProtection="true">
      <alignment horizontal="general" vertical="bottom" textRotation="0" wrapText="false" indent="0" shrinkToFit="false"/>
      <protection locked="true" hidden="false"/>
    </xf>
    <xf numFmtId="171" fontId="11" fillId="0" borderId="0" xfId="0" applyFont="true" applyBorder="true" applyAlignment="true" applyProtection="true">
      <alignment horizontal="general" vertical="bottom" textRotation="0" wrapText="false" indent="0" shrinkToFit="false"/>
      <protection locked="true" hidden="false"/>
    </xf>
    <xf numFmtId="165" fontId="13" fillId="0" borderId="1" xfId="0" applyFont="true" applyBorder="true" applyAlignment="true" applyProtection="true">
      <alignment horizontal="left" vertical="bottom" textRotation="0" wrapText="false" indent="0" shrinkToFit="false"/>
      <protection locked="true" hidden="false"/>
    </xf>
    <xf numFmtId="164" fontId="13" fillId="0" borderId="0" xfId="0" applyFont="true" applyBorder="true" applyAlignment="true" applyProtection="true">
      <alignment horizontal="center" vertical="center" textRotation="0" wrapText="false" indent="0" shrinkToFit="false"/>
      <protection locked="true" hidden="false"/>
    </xf>
    <xf numFmtId="168" fontId="6" fillId="2" borderId="0" xfId="0" applyFont="true" applyBorder="true" applyAlignment="true" applyProtection="true">
      <alignment horizontal="right" vertical="center" textRotation="0" wrapText="false" indent="0" shrinkToFit="false"/>
      <protection locked="true" hidden="false"/>
    </xf>
    <xf numFmtId="164" fontId="5" fillId="0" borderId="3" xfId="0" applyFont="true" applyBorder="true" applyAlignment="true" applyProtection="true">
      <alignment horizontal="left" vertical="center" textRotation="0" wrapText="false" indent="0" shrinkToFit="false"/>
      <protection locked="true" hidden="false"/>
    </xf>
    <xf numFmtId="164" fontId="6" fillId="0" borderId="30" xfId="0" applyFont="true" applyBorder="true" applyAlignment="true" applyProtection="true">
      <alignment horizontal="left" vertical="center" textRotation="0" wrapText="false" indent="0" shrinkToFit="false"/>
      <protection locked="true" hidden="false"/>
    </xf>
    <xf numFmtId="164" fontId="6" fillId="0" borderId="31" xfId="0" applyFont="true" applyBorder="true" applyAlignment="true" applyProtection="true">
      <alignment horizontal="left" vertical="center" textRotation="0" wrapText="false" indent="0" shrinkToFit="false"/>
      <protection locked="true" hidden="false"/>
    </xf>
    <xf numFmtId="164" fontId="6" fillId="0" borderId="31" xfId="0" applyFont="true" applyBorder="true" applyAlignment="true" applyProtection="true">
      <alignment horizontal="left" vertical="center" textRotation="0" wrapText="true" indent="0" shrinkToFit="false"/>
      <protection locked="true" hidden="false"/>
    </xf>
    <xf numFmtId="170" fontId="6" fillId="0" borderId="31" xfId="0" applyFont="true" applyBorder="true" applyAlignment="true" applyProtection="true">
      <alignment horizontal="center" vertical="center" textRotation="0" wrapText="false" indent="0" shrinkToFit="false"/>
      <protection locked="true" hidden="false"/>
    </xf>
    <xf numFmtId="164" fontId="6" fillId="0" borderId="26" xfId="0" applyFont="true" applyBorder="true" applyAlignment="true" applyProtection="true">
      <alignment horizontal="center" vertical="center" textRotation="0" wrapText="false" indent="0" shrinkToFit="false"/>
      <protection locked="true" hidden="false"/>
    </xf>
    <xf numFmtId="171" fontId="6" fillId="0" borderId="32" xfId="0" applyFont="true" applyBorder="true" applyAlignment="true" applyProtection="true">
      <alignment horizontal="center" vertical="center" textRotation="0" wrapText="false" indent="0" shrinkToFit="false"/>
      <protection locked="true" hidden="false"/>
    </xf>
    <xf numFmtId="164" fontId="6" fillId="0" borderId="25" xfId="0" applyFont="true" applyBorder="true" applyAlignment="true" applyProtection="true">
      <alignment horizontal="center" vertical="center" textRotation="0" wrapText="false" indent="0" shrinkToFit="false"/>
      <protection locked="true" hidden="false"/>
    </xf>
    <xf numFmtId="164" fontId="6" fillId="2" borderId="0" xfId="0" applyFont="true" applyBorder="true" applyAlignment="true" applyProtection="true">
      <alignment horizontal="right" vertical="center" textRotation="0" wrapText="false" indent="0" shrinkToFit="false"/>
      <protection locked="true" hidden="false"/>
    </xf>
    <xf numFmtId="164" fontId="6" fillId="0" borderId="0" xfId="0" applyFont="true" applyBorder="true" applyAlignment="true" applyProtection="true">
      <alignment horizontal="right" vertical="center" textRotation="0" wrapText="false" indent="0" shrinkToFit="false"/>
      <protection locked="true" hidden="false"/>
    </xf>
    <xf numFmtId="164" fontId="5" fillId="0" borderId="33" xfId="0" applyFont="true" applyBorder="true" applyAlignment="true" applyProtection="true">
      <alignment horizontal="left" vertical="center" textRotation="0" wrapText="false" indent="0" shrinkToFit="false"/>
      <protection locked="true" hidden="false"/>
    </xf>
    <xf numFmtId="164" fontId="5" fillId="0" borderId="29" xfId="0" applyFont="true" applyBorder="true" applyAlignment="true" applyProtection="true">
      <alignment horizontal="left" vertical="center" textRotation="0" wrapText="false" indent="0" shrinkToFit="false"/>
      <protection locked="true" hidden="false"/>
    </xf>
    <xf numFmtId="164" fontId="6" fillId="0" borderId="29" xfId="0" applyFont="true" applyBorder="true" applyAlignment="true" applyProtection="true">
      <alignment horizontal="left" vertical="center" textRotation="0" wrapText="true" indent="0" shrinkToFit="false"/>
      <protection locked="true" hidden="false"/>
    </xf>
    <xf numFmtId="170" fontId="5" fillId="0" borderId="29" xfId="0" applyFont="true" applyBorder="true" applyAlignment="true" applyProtection="true">
      <alignment horizontal="left" vertical="center" textRotation="0" wrapText="false" indent="0" shrinkToFit="false"/>
      <protection locked="true" hidden="false"/>
    </xf>
    <xf numFmtId="164" fontId="6" fillId="0" borderId="28" xfId="0" applyFont="true" applyBorder="true" applyAlignment="true" applyProtection="true">
      <alignment horizontal="center" vertical="center" textRotation="0" wrapText="false" indent="0" shrinkToFit="false"/>
      <protection locked="true" hidden="false"/>
    </xf>
    <xf numFmtId="171" fontId="6" fillId="0" borderId="29" xfId="0" applyFont="true" applyBorder="true" applyAlignment="true" applyProtection="true">
      <alignment horizontal="center" vertical="center" textRotation="0" wrapText="false" indent="0" shrinkToFit="false"/>
      <protection locked="true" hidden="false"/>
    </xf>
    <xf numFmtId="170" fontId="6" fillId="0" borderId="28" xfId="0" applyFont="true" applyBorder="true" applyAlignment="true" applyProtection="true">
      <alignment horizontal="center" vertical="center" textRotation="0" wrapText="false" indent="0" shrinkToFit="false"/>
      <protection locked="true" hidden="false"/>
    </xf>
    <xf numFmtId="164" fontId="6" fillId="3" borderId="9" xfId="0" applyFont="true" applyBorder="true" applyAlignment="true" applyProtection="true">
      <alignment horizontal="left" vertical="center" textRotation="0" wrapText="false" indent="0" shrinkToFit="false"/>
      <protection locked="true" hidden="false"/>
    </xf>
    <xf numFmtId="164" fontId="23" fillId="3" borderId="9" xfId="0" applyFont="true" applyBorder="true" applyAlignment="true" applyProtection="true">
      <alignment horizontal="left" vertical="center" textRotation="0" wrapText="true" indent="0" shrinkToFit="false"/>
      <protection locked="true" hidden="false"/>
    </xf>
    <xf numFmtId="170" fontId="5" fillId="3" borderId="9" xfId="0" applyFont="true" applyBorder="true" applyAlignment="true" applyProtection="true">
      <alignment horizontal="left" vertical="center" textRotation="0" wrapText="false" indent="0" shrinkToFit="false"/>
      <protection locked="true" hidden="false"/>
    </xf>
    <xf numFmtId="168" fontId="6" fillId="3" borderId="9" xfId="0" applyFont="true" applyBorder="true" applyAlignment="true" applyProtection="true">
      <alignment horizontal="right" vertical="center" textRotation="0" wrapText="false" indent="0" shrinkToFit="false"/>
      <protection locked="true" hidden="false"/>
    </xf>
    <xf numFmtId="171" fontId="6" fillId="3" borderId="9" xfId="0" applyFont="true" applyBorder="true" applyAlignment="true" applyProtection="true">
      <alignment horizontal="right" vertical="center" textRotation="0" wrapText="false" indent="0" shrinkToFit="false"/>
      <protection locked="true" hidden="false"/>
    </xf>
    <xf numFmtId="170" fontId="6" fillId="3" borderId="9" xfId="0" applyFont="true" applyBorder="true" applyAlignment="true" applyProtection="true">
      <alignment horizontal="right" vertical="center" textRotation="0" wrapText="false" indent="0" shrinkToFit="false"/>
      <protection locked="true" hidden="false"/>
    </xf>
    <xf numFmtId="164" fontId="6" fillId="3" borderId="9" xfId="0" applyFont="true" applyBorder="true" applyAlignment="true" applyProtection="true">
      <alignment horizontal="right" vertical="center" textRotation="0" wrapText="false" indent="0" shrinkToFit="false"/>
      <protection locked="true" hidden="false"/>
    </xf>
    <xf numFmtId="164" fontId="5" fillId="2" borderId="9" xfId="0" applyFont="true" applyBorder="true" applyAlignment="true" applyProtection="true">
      <alignment horizontal="left" vertical="center" textRotation="0" wrapText="false" indent="0" shrinkToFit="false"/>
      <protection locked="true" hidden="false"/>
    </xf>
    <xf numFmtId="164" fontId="6" fillId="2" borderId="9" xfId="0" applyFont="true" applyBorder="true" applyAlignment="true" applyProtection="true">
      <alignment horizontal="left" vertical="center" textRotation="0" wrapText="false" indent="0" shrinkToFit="false"/>
      <protection locked="true" hidden="false"/>
    </xf>
    <xf numFmtId="164" fontId="6" fillId="2" borderId="9" xfId="0" applyFont="true" applyBorder="true" applyAlignment="true" applyProtection="true">
      <alignment horizontal="left" vertical="center" textRotation="0" wrapText="true" indent="0" shrinkToFit="false"/>
      <protection locked="true" hidden="false"/>
    </xf>
    <xf numFmtId="170" fontId="5" fillId="2" borderId="9" xfId="0" applyFont="true" applyBorder="true" applyAlignment="true" applyProtection="true">
      <alignment horizontal="left" vertical="center" textRotation="0" wrapText="false" indent="0" shrinkToFit="false"/>
      <protection locked="true" hidden="false"/>
    </xf>
    <xf numFmtId="168" fontId="6" fillId="2" borderId="9" xfId="0" applyFont="true" applyBorder="true" applyAlignment="true" applyProtection="true">
      <alignment horizontal="right" vertical="center" textRotation="0" wrapText="false" indent="0" shrinkToFit="false"/>
      <protection locked="true" hidden="false"/>
    </xf>
    <xf numFmtId="171" fontId="6" fillId="2" borderId="9" xfId="0" applyFont="true" applyBorder="true" applyAlignment="true" applyProtection="true">
      <alignment horizontal="right" vertical="center" textRotation="0" wrapText="false" indent="0" shrinkToFit="false"/>
      <protection locked="true" hidden="false"/>
    </xf>
    <xf numFmtId="170" fontId="6" fillId="2" borderId="9" xfId="0" applyFont="true" applyBorder="true" applyAlignment="true" applyProtection="true">
      <alignment horizontal="right" vertical="center" textRotation="0" wrapText="false" indent="0" shrinkToFit="false"/>
      <protection locked="true" hidden="false"/>
    </xf>
    <xf numFmtId="164" fontId="6" fillId="2" borderId="9" xfId="0" applyFont="true" applyBorder="true" applyAlignment="true" applyProtection="true">
      <alignment horizontal="right" vertical="center" textRotation="0" wrapText="false" indent="0" shrinkToFit="false"/>
      <protection locked="true" hidden="false"/>
    </xf>
    <xf numFmtId="164" fontId="5" fillId="0" borderId="9" xfId="0" applyFont="true" applyBorder="true" applyAlignment="true" applyProtection="true">
      <alignment horizontal="left" vertical="center" textRotation="0" wrapText="false" indent="0" shrinkToFit="false"/>
      <protection locked="true" hidden="false"/>
    </xf>
    <xf numFmtId="164" fontId="5" fillId="0" borderId="9" xfId="0" applyFont="true" applyBorder="true" applyAlignment="true" applyProtection="true">
      <alignment horizontal="left" vertical="center" textRotation="0" wrapText="true" indent="0" shrinkToFit="false"/>
      <protection locked="true" hidden="false"/>
    </xf>
    <xf numFmtId="170" fontId="5" fillId="0" borderId="9" xfId="0" applyFont="true" applyBorder="true" applyAlignment="true" applyProtection="true">
      <alignment horizontal="right" vertical="center" textRotation="0" wrapText="false" indent="0" shrinkToFit="false"/>
      <protection locked="true" hidden="false"/>
    </xf>
    <xf numFmtId="168" fontId="5" fillId="0" borderId="9" xfId="0" applyFont="true" applyBorder="true" applyAlignment="true" applyProtection="true">
      <alignment horizontal="right" vertical="center" textRotation="0" wrapText="false" indent="0" shrinkToFit="false"/>
      <protection locked="true" hidden="false"/>
    </xf>
    <xf numFmtId="171" fontId="5" fillId="0" borderId="9" xfId="0" applyFont="true" applyBorder="true" applyAlignment="true" applyProtection="true">
      <alignment horizontal="right" vertical="center" textRotation="0" wrapText="false" indent="0" shrinkToFit="false"/>
      <protection locked="true" hidden="false"/>
    </xf>
    <xf numFmtId="164" fontId="5" fillId="0" borderId="9" xfId="0" applyFont="true" applyBorder="true" applyAlignment="true" applyProtection="true">
      <alignment horizontal="right" vertical="center" textRotation="0" wrapText="false" indent="0" shrinkToFit="false"/>
      <protection locked="true" hidden="false"/>
    </xf>
    <xf numFmtId="164" fontId="6" fillId="4" borderId="9" xfId="0" applyFont="true" applyBorder="true" applyAlignment="true" applyProtection="true">
      <alignment horizontal="left" vertical="center" textRotation="0" wrapText="false" indent="0" shrinkToFit="false"/>
      <protection locked="true" hidden="false"/>
    </xf>
    <xf numFmtId="164" fontId="23" fillId="4" borderId="9" xfId="0" applyFont="true" applyBorder="true" applyAlignment="true" applyProtection="true">
      <alignment horizontal="left" vertical="center" textRotation="0" wrapText="true" indent="0" shrinkToFit="false"/>
      <protection locked="true" hidden="false"/>
    </xf>
    <xf numFmtId="170" fontId="5" fillId="4" borderId="9" xfId="0" applyFont="true" applyBorder="true" applyAlignment="true" applyProtection="true">
      <alignment horizontal="left" vertical="center" textRotation="0" wrapText="false" indent="0" shrinkToFit="false"/>
      <protection locked="true" hidden="false"/>
    </xf>
    <xf numFmtId="168" fontId="6" fillId="4" borderId="9" xfId="0" applyFont="true" applyBorder="true" applyAlignment="true" applyProtection="true">
      <alignment horizontal="right" vertical="center" textRotation="0" wrapText="false" indent="0" shrinkToFit="false"/>
      <protection locked="true" hidden="false"/>
    </xf>
    <xf numFmtId="171" fontId="6" fillId="4" borderId="9" xfId="0" applyFont="true" applyBorder="true" applyAlignment="true" applyProtection="true">
      <alignment horizontal="right" vertical="center" textRotation="0" wrapText="false" indent="0" shrinkToFit="false"/>
      <protection locked="true" hidden="false"/>
    </xf>
    <xf numFmtId="170" fontId="6" fillId="4" borderId="9" xfId="0" applyFont="true" applyBorder="true" applyAlignment="true" applyProtection="true">
      <alignment horizontal="right" vertical="center" textRotation="0" wrapText="false" indent="0" shrinkToFit="false"/>
      <protection locked="true" hidden="false"/>
    </xf>
    <xf numFmtId="164" fontId="6" fillId="4" borderId="9" xfId="0" applyFont="true" applyBorder="true" applyAlignment="true" applyProtection="true">
      <alignment horizontal="right" vertical="center" textRotation="0" wrapText="false" indent="0" shrinkToFit="false"/>
      <protection locked="true" hidden="false"/>
    </xf>
    <xf numFmtId="164" fontId="24" fillId="0" borderId="9" xfId="0" applyFont="true" applyBorder="true" applyAlignment="true" applyProtection="true">
      <alignment horizontal="left" vertical="center" textRotation="0" wrapText="false" indent="0" shrinkToFit="false"/>
      <protection locked="true" hidden="false"/>
    </xf>
    <xf numFmtId="164" fontId="24" fillId="0" borderId="9" xfId="0" applyFont="true" applyBorder="true" applyAlignment="true" applyProtection="true">
      <alignment horizontal="left" vertical="center" textRotation="0" wrapText="true" indent="0" shrinkToFit="false"/>
      <protection locked="true" hidden="false"/>
    </xf>
    <xf numFmtId="170" fontId="24" fillId="0" borderId="9" xfId="0" applyFont="true" applyBorder="true" applyAlignment="true" applyProtection="true">
      <alignment horizontal="right" vertical="center" textRotation="0" wrapText="false" indent="0" shrinkToFit="false"/>
      <protection locked="true" hidden="false"/>
    </xf>
    <xf numFmtId="168" fontId="24" fillId="0" borderId="9" xfId="0" applyFont="true" applyBorder="true" applyAlignment="true" applyProtection="true">
      <alignment horizontal="right" vertical="center" textRotation="0" wrapText="false" indent="0" shrinkToFit="false"/>
      <protection locked="true" hidden="false"/>
    </xf>
    <xf numFmtId="171" fontId="24" fillId="0" borderId="9" xfId="0" applyFont="true" applyBorder="true" applyAlignment="true" applyProtection="true">
      <alignment horizontal="right" vertical="center" textRotation="0" wrapText="false" indent="0" shrinkToFit="false"/>
      <protection locked="true" hidden="false"/>
    </xf>
    <xf numFmtId="164" fontId="24" fillId="0" borderId="9" xfId="0" applyFont="true" applyBorder="true" applyAlignment="true" applyProtection="true">
      <alignment horizontal="right" vertical="center" textRotation="0" wrapText="false" indent="0" shrinkToFit="false"/>
      <protection locked="true" hidden="false"/>
    </xf>
    <xf numFmtId="168" fontId="24" fillId="0" borderId="0" xfId="0" applyFont="true" applyBorder="true" applyAlignment="true" applyProtection="true">
      <alignment horizontal="right" vertical="center" textRotation="0" wrapText="false" indent="0" shrinkToFit="false"/>
      <protection locked="true" hidden="false"/>
    </xf>
    <xf numFmtId="164" fontId="24" fillId="0" borderId="0" xfId="0" applyFont="true" applyBorder="true" applyAlignment="true" applyProtection="true">
      <alignment horizontal="right" vertical="center" textRotation="0" wrapText="false" indent="0" shrinkToFit="false"/>
      <protection locked="true" hidden="false"/>
    </xf>
    <xf numFmtId="164" fontId="24" fillId="0" borderId="0" xfId="0" applyFont="true" applyBorder="true" applyAlignment="true" applyProtection="true">
      <alignment horizontal="left" vertical="center" textRotation="0" wrapText="true" indent="0" shrinkToFit="false"/>
      <protection locked="true" hidden="false"/>
    </xf>
    <xf numFmtId="164" fontId="6" fillId="5" borderId="9" xfId="0" applyFont="true" applyBorder="true" applyAlignment="true" applyProtection="true">
      <alignment horizontal="left" vertical="center" textRotation="0" wrapText="false" indent="0" shrinkToFit="false"/>
      <protection locked="true" hidden="false"/>
    </xf>
    <xf numFmtId="164" fontId="23" fillId="5" borderId="9" xfId="0" applyFont="true" applyBorder="true" applyAlignment="true" applyProtection="true">
      <alignment horizontal="left" vertical="center" textRotation="0" wrapText="true" indent="0" shrinkToFit="false"/>
      <protection locked="true" hidden="false"/>
    </xf>
    <xf numFmtId="170" fontId="5" fillId="5" borderId="9" xfId="0" applyFont="true" applyBorder="true" applyAlignment="true" applyProtection="true">
      <alignment horizontal="left" vertical="center" textRotation="0" wrapText="false" indent="0" shrinkToFit="false"/>
      <protection locked="true" hidden="false"/>
    </xf>
    <xf numFmtId="168" fontId="6" fillId="5" borderId="9" xfId="0" applyFont="true" applyBorder="true" applyAlignment="true" applyProtection="true">
      <alignment horizontal="right" vertical="center" textRotation="0" wrapText="false" indent="0" shrinkToFit="false"/>
      <protection locked="true" hidden="false"/>
    </xf>
    <xf numFmtId="171" fontId="6" fillId="5" borderId="9" xfId="0" applyFont="true" applyBorder="true" applyAlignment="true" applyProtection="true">
      <alignment horizontal="right" vertical="center" textRotation="0" wrapText="false" indent="0" shrinkToFit="false"/>
      <protection locked="true" hidden="false"/>
    </xf>
    <xf numFmtId="170" fontId="6" fillId="5" borderId="9" xfId="0" applyFont="true" applyBorder="true" applyAlignment="true" applyProtection="true">
      <alignment horizontal="right" vertical="center" textRotation="0" wrapText="false" indent="0" shrinkToFit="false"/>
      <protection locked="true" hidden="false"/>
    </xf>
    <xf numFmtId="164" fontId="6" fillId="5" borderId="9" xfId="0" applyFont="true" applyBorder="true" applyAlignment="true" applyProtection="true">
      <alignment horizontal="right" vertical="center" textRotation="0" wrapText="false" indent="0" shrinkToFit="false"/>
      <protection locked="true" hidden="false"/>
    </xf>
    <xf numFmtId="164" fontId="6" fillId="6" borderId="9" xfId="0" applyFont="true" applyBorder="true" applyAlignment="true" applyProtection="true">
      <alignment horizontal="left" vertical="center" textRotation="0" wrapText="false" indent="0" shrinkToFit="false"/>
      <protection locked="true" hidden="false"/>
    </xf>
    <xf numFmtId="164" fontId="23" fillId="6" borderId="9" xfId="0" applyFont="true" applyBorder="true" applyAlignment="true" applyProtection="true">
      <alignment horizontal="left" vertical="center" textRotation="0" wrapText="true" indent="0" shrinkToFit="false"/>
      <protection locked="true" hidden="false"/>
    </xf>
    <xf numFmtId="170" fontId="5" fillId="6" borderId="9" xfId="0" applyFont="true" applyBorder="true" applyAlignment="true" applyProtection="true">
      <alignment horizontal="left" vertical="center" textRotation="0" wrapText="false" indent="0" shrinkToFit="false"/>
      <protection locked="true" hidden="false"/>
    </xf>
    <xf numFmtId="168" fontId="6" fillId="6" borderId="9" xfId="0" applyFont="true" applyBorder="true" applyAlignment="true" applyProtection="true">
      <alignment horizontal="right" vertical="center" textRotation="0" wrapText="false" indent="0" shrinkToFit="false"/>
      <protection locked="true" hidden="false"/>
    </xf>
    <xf numFmtId="171" fontId="6" fillId="6" borderId="9" xfId="0" applyFont="true" applyBorder="true" applyAlignment="true" applyProtection="true">
      <alignment horizontal="right" vertical="center" textRotation="0" wrapText="false" indent="0" shrinkToFit="false"/>
      <protection locked="true" hidden="false"/>
    </xf>
    <xf numFmtId="170" fontId="6" fillId="6" borderId="9" xfId="0" applyFont="true" applyBorder="true" applyAlignment="true" applyProtection="true">
      <alignment horizontal="right" vertical="center" textRotation="0" wrapText="false" indent="0" shrinkToFit="false"/>
      <protection locked="true" hidden="false"/>
    </xf>
    <xf numFmtId="164" fontId="6" fillId="6" borderId="9" xfId="0" applyFont="true" applyBorder="true" applyAlignment="true" applyProtection="true">
      <alignment horizontal="right" vertical="center" textRotation="0" wrapText="false" indent="0" shrinkToFit="false"/>
      <protection locked="true" hidden="false"/>
    </xf>
    <xf numFmtId="169" fontId="6" fillId="0" borderId="0" xfId="0" applyFont="true" applyBorder="true" applyAlignment="true" applyProtection="true">
      <alignment horizontal="right" vertical="center" textRotation="0" wrapText="false" indent="0" shrinkToFit="false"/>
      <protection locked="true" hidden="false"/>
    </xf>
    <xf numFmtId="164" fontId="6" fillId="0" borderId="34" xfId="0" applyFont="true" applyBorder="true" applyAlignment="true" applyProtection="true">
      <alignment horizontal="left" vertical="center" textRotation="0" wrapText="false" indent="0" shrinkToFit="false"/>
      <protection locked="true" hidden="false"/>
    </xf>
    <xf numFmtId="164" fontId="6" fillId="0" borderId="35" xfId="0" applyFont="true" applyBorder="true" applyAlignment="true" applyProtection="true">
      <alignment horizontal="left" vertical="center" textRotation="0" wrapText="false" indent="0" shrinkToFit="false"/>
      <protection locked="true" hidden="false"/>
    </xf>
    <xf numFmtId="164" fontId="6" fillId="0" borderId="35" xfId="0" applyFont="true" applyBorder="true" applyAlignment="true" applyProtection="true">
      <alignment horizontal="left" vertical="center" textRotation="0" wrapText="true" indent="0" shrinkToFit="false"/>
      <protection locked="true" hidden="false"/>
    </xf>
    <xf numFmtId="164" fontId="6" fillId="0" borderId="36" xfId="0" applyFont="true" applyBorder="true" applyAlignment="true" applyProtection="true">
      <alignment horizontal="right" vertical="center" textRotation="0" wrapText="false" indent="0" shrinkToFit="false"/>
      <protection locked="true" hidden="false"/>
    </xf>
    <xf numFmtId="164" fontId="6" fillId="0" borderId="37" xfId="0" applyFont="true" applyBorder="true" applyAlignment="true" applyProtection="true">
      <alignment horizontal="left" vertical="center" textRotation="0" wrapText="false" indent="0" shrinkToFit="false"/>
      <protection locked="true" hidden="false"/>
    </xf>
    <xf numFmtId="164" fontId="11" fillId="0" borderId="9" xfId="0" applyFont="true" applyBorder="true" applyAlignment="true" applyProtection="true">
      <alignment horizontal="general" vertical="bottom" textRotation="0" wrapText="false" indent="0" shrinkToFit="false"/>
      <protection locked="true" hidden="false"/>
    </xf>
    <xf numFmtId="164" fontId="25" fillId="0" borderId="9" xfId="0" applyFont="true" applyBorder="true" applyAlignment="true" applyProtection="true">
      <alignment horizontal="left" vertical="center" textRotation="0" wrapText="true" indent="0" shrinkToFit="false"/>
      <protection locked="true" hidden="false"/>
    </xf>
    <xf numFmtId="164" fontId="25" fillId="0" borderId="9" xfId="0" applyFont="true" applyBorder="true" applyAlignment="true" applyProtection="true">
      <alignment horizontal="left" vertical="center" textRotation="0" wrapText="false" indent="0" shrinkToFit="false"/>
      <protection locked="true" hidden="false"/>
    </xf>
    <xf numFmtId="168" fontId="25" fillId="0" borderId="9" xfId="0" applyFont="true" applyBorder="true" applyAlignment="true" applyProtection="true">
      <alignment horizontal="right" vertical="center" textRotation="0" wrapText="false" indent="0" shrinkToFit="false"/>
      <protection locked="true" hidden="false"/>
    </xf>
    <xf numFmtId="168" fontId="26" fillId="0" borderId="9" xfId="0" applyFont="true" applyBorder="true" applyAlignment="true" applyProtection="true">
      <alignment horizontal="right" vertical="center" textRotation="0" wrapText="false" indent="0" shrinkToFit="false"/>
      <protection locked="true" hidden="false"/>
    </xf>
    <xf numFmtId="164" fontId="11" fillId="0" borderId="0" xfId="0" applyFont="true" applyBorder="true" applyAlignment="true" applyProtection="true">
      <alignment horizontal="general" vertical="bottom" textRotation="0" wrapText="false" indent="0" shrinkToFit="false"/>
      <protection locked="true" hidden="false"/>
    </xf>
    <xf numFmtId="164" fontId="6" fillId="0" borderId="38" xfId="0" applyFont="true" applyBorder="true" applyAlignment="true" applyProtection="true">
      <alignment horizontal="left" vertical="center" textRotation="0" wrapText="false" indent="0" shrinkToFit="false"/>
      <protection locked="true" hidden="false"/>
    </xf>
    <xf numFmtId="164" fontId="6" fillId="0" borderId="27" xfId="0" applyFont="true" applyBorder="true" applyAlignment="true" applyProtection="true">
      <alignment horizontal="left" vertical="center" textRotation="0" wrapText="false" indent="0" shrinkToFit="false"/>
      <protection locked="true" hidden="false"/>
    </xf>
    <xf numFmtId="164" fontId="5" fillId="8" borderId="0" xfId="0" applyFont="true" applyBorder="true" applyAlignment="true" applyProtection="true">
      <alignment horizontal="left" vertical="center" textRotation="0" wrapText="false" indent="0" shrinkToFit="false"/>
      <protection locked="true" hidden="false"/>
    </xf>
    <xf numFmtId="166" fontId="5" fillId="0" borderId="9" xfId="0" applyFont="true" applyBorder="true" applyAlignment="true" applyProtection="true">
      <alignment horizontal="left" vertical="center" textRotation="0" wrapText="false" indent="0" shrinkToFit="false"/>
      <protection locked="true" hidden="false"/>
    </xf>
    <xf numFmtId="164" fontId="5" fillId="0" borderId="9" xfId="0" applyFont="true" applyBorder="true" applyAlignment="true" applyProtection="true">
      <alignment horizontal="left" vertical="center" textRotation="0" wrapText="false" indent="0" shrinkToFit="false"/>
      <protection locked="true" hidden="false"/>
    </xf>
    <xf numFmtId="164" fontId="5" fillId="0" borderId="9" xfId="0" applyFont="true" applyBorder="true" applyAlignment="true" applyProtection="true">
      <alignment horizontal="left" vertical="center" textRotation="0" wrapText="true" indent="0" shrinkToFit="false"/>
      <protection locked="true" hidden="false"/>
    </xf>
    <xf numFmtId="168" fontId="5" fillId="0" borderId="9" xfId="0" applyFont="true" applyBorder="true" applyAlignment="true" applyProtection="true">
      <alignment horizontal="right" vertical="center" textRotation="0" wrapText="false" indent="0" shrinkToFit="false"/>
      <protection locked="true" hidden="false"/>
    </xf>
    <xf numFmtId="164" fontId="5" fillId="0" borderId="0" xfId="0" applyFont="true" applyBorder="true" applyAlignment="true" applyProtection="true">
      <alignment horizontal="left" vertical="center" textRotation="0" wrapText="false" indent="0" shrinkToFit="false"/>
      <protection locked="true" hidden="false"/>
    </xf>
    <xf numFmtId="168" fontId="5" fillId="0" borderId="0" xfId="0" applyFont="true" applyBorder="true" applyAlignment="true" applyProtection="true">
      <alignment horizontal="left" vertical="center" textRotation="0" wrapText="false" indent="0" shrinkToFit="false"/>
      <protection locked="true" hidden="false"/>
    </xf>
    <xf numFmtId="166" fontId="24" fillId="0" borderId="9" xfId="0" applyFont="true" applyBorder="true" applyAlignment="true" applyProtection="true">
      <alignment horizontal="left" vertical="center" textRotation="0" wrapText="false" indent="0" shrinkToFit="false"/>
      <protection locked="true" hidden="false"/>
    </xf>
    <xf numFmtId="164" fontId="24" fillId="0" borderId="9" xfId="0" applyFont="true" applyBorder="true" applyAlignment="true" applyProtection="true">
      <alignment horizontal="left" vertical="center" textRotation="0" wrapText="false" indent="0" shrinkToFit="false"/>
      <protection locked="true" hidden="false"/>
    </xf>
    <xf numFmtId="164" fontId="24" fillId="0" borderId="9" xfId="0" applyFont="true" applyBorder="true" applyAlignment="true" applyProtection="true">
      <alignment horizontal="left" vertical="center" textRotation="0" wrapText="true" indent="0" shrinkToFit="false"/>
      <protection locked="true" hidden="false"/>
    </xf>
    <xf numFmtId="168" fontId="24" fillId="0" borderId="9" xfId="0" applyFont="true" applyBorder="true" applyAlignment="true" applyProtection="true">
      <alignment horizontal="right" vertical="center" textRotation="0" wrapText="false" indent="0" shrinkToFit="false"/>
      <protection locked="true" hidden="false"/>
    </xf>
    <xf numFmtId="164" fontId="24" fillId="0" borderId="0" xfId="0" applyFont="true" applyBorder="true" applyAlignment="true" applyProtection="true">
      <alignment horizontal="left" vertical="center" textRotation="0" wrapText="false" indent="0" shrinkToFit="false"/>
      <protection locked="true" hidden="false"/>
    </xf>
    <xf numFmtId="168" fontId="24" fillId="0" borderId="0" xfId="0" applyFont="true" applyBorder="true" applyAlignment="true" applyProtection="true">
      <alignment horizontal="left" vertical="center" textRotation="0" wrapText="false" indent="0" shrinkToFit="false"/>
      <protection locked="true" hidden="false"/>
    </xf>
    <xf numFmtId="164" fontId="6" fillId="0" borderId="32" xfId="0" applyFont="true" applyBorder="true" applyAlignment="true" applyProtection="true">
      <alignment horizontal="center"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AFAFA"/>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2CC"/>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CC"/>
      <rgbColor rgb="FF00CCFF"/>
      <rgbColor rgb="FFCCFFFF"/>
      <rgbColor rgb="FFCCFFCC"/>
      <rgbColor rgb="FFFFFF99"/>
      <rgbColor rgb="FF99CCFF"/>
      <rgbColor rgb="FFFF99CC"/>
      <rgbColor rgb="FFCC99FF"/>
      <rgbColor rgb="FFFFCC99"/>
      <rgbColor rgb="FF3D5AFE"/>
      <rgbColor rgb="FF20B2AA"/>
      <rgbColor rgb="FF99CC00"/>
      <rgbColor rgb="FFFFCC00"/>
      <rgbColor rgb="FFFF9900"/>
      <rgbColor rgb="FFFF4500"/>
      <rgbColor rgb="FF696969"/>
      <rgbColor rgb="FF999999"/>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worksheet" Target="worksheets/sheet13.xml"/><Relationship Id="rId16" Type="http://schemas.openxmlformats.org/officeDocument/2006/relationships/worksheet" Target="worksheets/sheet14.xml"/><Relationship Id="rId17" Type="http://schemas.openxmlformats.org/officeDocument/2006/relationships/worksheet" Target="worksheets/sheet15.xml"/><Relationship Id="rId18" Type="http://schemas.openxmlformats.org/officeDocument/2006/relationships/worksheet" Target="worksheets/sheet16.xml"/><Relationship Id="rId19" Type="http://schemas.openxmlformats.org/officeDocument/2006/relationships/worksheet" Target="worksheets/sheet17.xml"/><Relationship Id="rId20" Type="http://schemas.openxmlformats.org/officeDocument/2006/relationships/worksheet" Target="worksheets/sheet18.xml"/><Relationship Id="rId21" Type="http://schemas.openxmlformats.org/officeDocument/2006/relationships/worksheet" Target="worksheets/sheet19.xml"/><Relationship Id="rId22" Type="http://schemas.openxmlformats.org/officeDocument/2006/relationships/worksheet" Target="worksheets/sheet20.xml"/><Relationship Id="rId23" Type="http://schemas.openxmlformats.org/officeDocument/2006/relationships/worksheet" Target="worksheets/sheet21.xml"/><Relationship Id="rId24" Type="http://schemas.openxmlformats.org/officeDocument/2006/relationships/worksheet" Target="worksheets/sheet22.xml"/><Relationship Id="rId25" Type="http://schemas.openxmlformats.org/officeDocument/2006/relationships/worksheet" Target="worksheets/sheet23.xml"/><Relationship Id="rId2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2.jpeg"/><Relationship Id="rId2" Type="http://schemas.openxmlformats.org/officeDocument/2006/relationships/image" Target="../media/image2.jpeg"/><Relationship Id="rId3" Type="http://schemas.openxmlformats.org/officeDocument/2006/relationships/image" Target="../media/image2.jpeg"/><Relationship Id="rId4" Type="http://schemas.openxmlformats.org/officeDocument/2006/relationships/image" Target="../media/image2.jpeg"/><Relationship Id="rId5" Type="http://schemas.openxmlformats.org/officeDocument/2006/relationships/image" Target="../media/image2.jpeg"/><Relationship Id="rId6" Type="http://schemas.openxmlformats.org/officeDocument/2006/relationships/image" Target="../media/image2.jpeg"/><Relationship Id="rId7" Type="http://schemas.openxmlformats.org/officeDocument/2006/relationships/image" Target="../media/image2.jpeg"/><Relationship Id="rId8" Type="http://schemas.openxmlformats.org/officeDocument/2006/relationships/image" Target="../media/image2.jpeg"/><Relationship Id="rId9" Type="http://schemas.openxmlformats.org/officeDocument/2006/relationships/image" Target="../media/image2.jpeg"/>
</Relationships>
</file>

<file path=xl/drawings/_rels/drawing3.xml.rels><?xml version="1.0" encoding="UTF-8"?>
<Relationships xmlns="http://schemas.openxmlformats.org/package/2006/relationships"><Relationship Id="rId1" Type="http://schemas.openxmlformats.org/officeDocument/2006/relationships/image" Target="../media/image2.jpeg"/>
</Relationships>
</file>

<file path=xl/drawings/_rels/drawing4.xml.rels><?xml version="1.0" encoding="UTF-8"?>
<Relationships xmlns="http://schemas.openxmlformats.org/package/2006/relationships"><Relationship Id="rId1" Type="http://schemas.openxmlformats.org/officeDocument/2006/relationships/image" Target="../media/image2.jpeg"/><Relationship Id="rId2" Type="http://schemas.openxmlformats.org/officeDocument/2006/relationships/image" Target="../media/image2.jpeg"/><Relationship Id="rId3" Type="http://schemas.openxmlformats.org/officeDocument/2006/relationships/image" Target="../media/image2.jpeg"/><Relationship Id="rId4" Type="http://schemas.openxmlformats.org/officeDocument/2006/relationships/image" Target="../media/image2.jpeg"/><Relationship Id="rId5" Type="http://schemas.openxmlformats.org/officeDocument/2006/relationships/image" Target="../media/image2.jpeg"/><Relationship Id="rId6" Type="http://schemas.openxmlformats.org/officeDocument/2006/relationships/image" Target="../media/image2.jpeg"/><Relationship Id="rId7" Type="http://schemas.openxmlformats.org/officeDocument/2006/relationships/image" Target="../media/image2.jpeg"/><Relationship Id="rId8" Type="http://schemas.openxmlformats.org/officeDocument/2006/relationships/image" Target="../media/image2.jpeg"/><Relationship Id="rId9" Type="http://schemas.openxmlformats.org/officeDocument/2006/relationships/image" Target="../media/image2.jpeg"/>
</Relationships>
</file>

<file path=xl/drawings/_rels/drawing5.xml.rels><?xml version="1.0" encoding="UTF-8"?>
<Relationships xmlns="http://schemas.openxmlformats.org/package/2006/relationships"><Relationship Id="rId1" Type="http://schemas.openxmlformats.org/officeDocument/2006/relationships/image" Target="../media/image2.jpeg"/><Relationship Id="rId2" Type="http://schemas.openxmlformats.org/officeDocument/2006/relationships/image" Target="../media/image2.jpeg"/><Relationship Id="rId3" Type="http://schemas.openxmlformats.org/officeDocument/2006/relationships/image" Target="../media/image2.jpeg"/><Relationship Id="rId4" Type="http://schemas.openxmlformats.org/officeDocument/2006/relationships/image" Target="../media/image2.jpeg"/><Relationship Id="rId5" Type="http://schemas.openxmlformats.org/officeDocument/2006/relationships/image" Target="../media/image2.jpeg"/><Relationship Id="rId6" Type="http://schemas.openxmlformats.org/officeDocument/2006/relationships/image" Target="../media/image2.jpeg"/><Relationship Id="rId7" Type="http://schemas.openxmlformats.org/officeDocument/2006/relationships/image" Target="../media/image2.jpeg"/><Relationship Id="rId8" Type="http://schemas.openxmlformats.org/officeDocument/2006/relationships/image" Target="../media/image2.jpeg"/><Relationship Id="rId9" Type="http://schemas.openxmlformats.org/officeDocument/2006/relationships/image" Target="../media/image2.jpeg"/>
</Relationships>
</file>

<file path=xl/drawings/_rels/drawing6.xml.rels><?xml version="1.0" encoding="UTF-8"?>
<Relationships xmlns="http://schemas.openxmlformats.org/package/2006/relationships"><Relationship Id="rId1" Type="http://schemas.openxmlformats.org/officeDocument/2006/relationships/image" Target="../media/image2.jpeg"/>
</Relationships>
</file>

<file path=xl/drawings/_rels/drawing7.xml.rels><?xml version="1.0" encoding="UTF-8"?>
<Relationships xmlns="http://schemas.openxmlformats.org/package/2006/relationships"><Relationship Id="rId1" Type="http://schemas.openxmlformats.org/officeDocument/2006/relationships/image" Target="../media/image2.jpeg"/>
</Relationships>
</file>

<file path=xl/drawings/_rels/drawing8.xml.rels><?xml version="1.0" encoding="UTF-8"?>
<Relationships xmlns="http://schemas.openxmlformats.org/package/2006/relationships"><Relationship Id="rId1" Type="http://schemas.openxmlformats.org/officeDocument/2006/relationships/image" Target="../media/image2.jpeg"/>
</Relationships>
</file>

<file path=xl/drawings/_rels/drawing9.xml.rels><?xml version="1.0" encoding="UTF-8"?>
<Relationships xmlns="http://schemas.openxmlformats.org/package/2006/relationships"><Relationship Id="rId1" Type="http://schemas.openxmlformats.org/officeDocument/2006/relationships/image" Target="../media/image2.jpeg"/>
</Relationships>
</file>

<file path=xl/drawings/_rels/drawing10.xml.rels><?xml version="1.0" encoding="UTF-8"?>
<Relationships xmlns="http://schemas.openxmlformats.org/package/2006/relationships"><Relationship Id="rId1" Type="http://schemas.openxmlformats.org/officeDocument/2006/relationships/image" Target="../media/image2.jpeg"/>
</Relationships>
</file>

<file path=xl/drawings/_rels/drawing11.xml.rels><?xml version="1.0" encoding="UTF-8"?>
<Relationships xmlns="http://schemas.openxmlformats.org/package/2006/relationships"><Relationship Id="rId1" Type="http://schemas.openxmlformats.org/officeDocument/2006/relationships/image" Target="../media/image2.jpeg"/>
</Relationships>
</file>

<file path=xl/drawings/_rels/drawing12.xml.rels><?xml version="1.0" encoding="UTF-8"?>
<Relationships xmlns="http://schemas.openxmlformats.org/package/2006/relationships"><Relationship Id="rId1" Type="http://schemas.openxmlformats.org/officeDocument/2006/relationships/image" Target="../media/image2.jpeg"/>
</Relationships>
</file>

<file path=xl/drawings/_rels/drawing13.xml.rels><?xml version="1.0" encoding="UTF-8"?>
<Relationships xmlns="http://schemas.openxmlformats.org/package/2006/relationships"><Relationship Id="rId1" Type="http://schemas.openxmlformats.org/officeDocument/2006/relationships/image" Target="../media/image2.jpeg"/>
</Relationships>
</file>

<file path=xl/drawings/_rels/drawing14.xml.rels><?xml version="1.0" encoding="UTF-8"?>
<Relationships xmlns="http://schemas.openxmlformats.org/package/2006/relationships"><Relationship Id="rId1" Type="http://schemas.openxmlformats.org/officeDocument/2006/relationships/image" Target="../media/image2.jpeg"/>
</Relationships>
</file>

<file path=xl/drawings/_rels/drawing15.xml.rels><?xml version="1.0" encoding="UTF-8"?>
<Relationships xmlns="http://schemas.openxmlformats.org/package/2006/relationships"><Relationship Id="rId1" Type="http://schemas.openxmlformats.org/officeDocument/2006/relationships/image" Target="../media/image2.jpeg"/>
</Relationships>
</file>

<file path=xl/drawings/_rels/drawing16.xml.rels><?xml version="1.0" encoding="UTF-8"?>
<Relationships xmlns="http://schemas.openxmlformats.org/package/2006/relationships"><Relationship Id="rId1" Type="http://schemas.openxmlformats.org/officeDocument/2006/relationships/image" Target="../media/image2.jpeg"/>
</Relationships>
</file>

<file path=xl/drawings/_rels/drawing17.xml.rels><?xml version="1.0" encoding="UTF-8"?>
<Relationships xmlns="http://schemas.openxmlformats.org/package/2006/relationships"><Relationship Id="rId1" Type="http://schemas.openxmlformats.org/officeDocument/2006/relationships/image" Target="../media/image2.jpeg"/>
</Relationships>
</file>

<file path=xl/drawings/_rels/drawing18.xml.rels><?xml version="1.0" encoding="UTF-8"?>
<Relationships xmlns="http://schemas.openxmlformats.org/package/2006/relationships"><Relationship Id="rId1" Type="http://schemas.openxmlformats.org/officeDocument/2006/relationships/image" Target="../media/image2.jpeg"/>
</Relationships>
</file>

<file path=xl/drawings/_rels/drawing19.xml.rels><?xml version="1.0" encoding="UTF-8"?>
<Relationships xmlns="http://schemas.openxmlformats.org/package/2006/relationships"><Relationship Id="rId1" Type="http://schemas.openxmlformats.org/officeDocument/2006/relationships/image" Target="../media/image2.jpeg"/>
</Relationships>
</file>

<file path=xl/drawings/_rels/drawing20.xml.rels><?xml version="1.0" encoding="UTF-8"?>
<Relationships xmlns="http://schemas.openxmlformats.org/package/2006/relationships"><Relationship Id="rId1" Type="http://schemas.openxmlformats.org/officeDocument/2006/relationships/image" Target="../media/image2.jpeg"/>
</Relationships>
</file>

<file path=xl/drawings/_rels/drawing21.xml.rels><?xml version="1.0" encoding="UTF-8"?>
<Relationships xmlns="http://schemas.openxmlformats.org/package/2006/relationships"><Relationship Id="rId1" Type="http://schemas.openxmlformats.org/officeDocument/2006/relationships/image" Target="../media/image2.jpeg"/>
</Relationships>
</file>

<file path=xl/drawings/_rels/drawing22.xml.rels><?xml version="1.0" encoding="UTF-8"?>
<Relationships xmlns="http://schemas.openxmlformats.org/package/2006/relationships"><Relationship Id="rId1" Type="http://schemas.openxmlformats.org/officeDocument/2006/relationships/image" Target="../media/image2.jpeg"/>
</Relationships>
</file>

<file path=xl/drawings/_rels/drawing23.xml.rels><?xml version="1.0" encoding="UTF-8"?>
<Relationships xmlns="http://schemas.openxmlformats.org/package/2006/relationships"><Relationship Id="rId1"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151200</xdr:colOff>
      <xdr:row>47</xdr:row>
      <xdr:rowOff>37800</xdr:rowOff>
    </xdr:from>
    <xdr:to>
      <xdr:col>8</xdr:col>
      <xdr:colOff>623520</xdr:colOff>
      <xdr:row>97</xdr:row>
      <xdr:rowOff>56880</xdr:rowOff>
    </xdr:to>
    <xdr:pic>
      <xdr:nvPicPr>
        <xdr:cNvPr id="1" name="Obrázek 3"/>
        <xdr:cNvPicPr/>
      </xdr:nvPicPr>
      <xdr:blipFill>
        <a:blip r:embed="rId1"/>
        <a:stretch/>
      </xdr:blipFill>
      <xdr:spPr>
        <a:xfrm>
          <a:off x="151200" y="10166760"/>
          <a:ext cx="6589800" cy="932184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2" name="Obrázek 4" hidden="1"/>
        <xdr:cNvPicPr/>
      </xdr:nvPicPr>
      <xdr:blipFill>
        <a:blip r:embed="rId1"/>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3" name="Obrázek 26" hidden="1"/>
        <xdr:cNvPicPr/>
      </xdr:nvPicPr>
      <xdr:blipFill>
        <a:blip r:embed="rId2"/>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4" name="Obrázek 47" hidden="1"/>
        <xdr:cNvPicPr/>
      </xdr:nvPicPr>
      <xdr:blipFill>
        <a:blip r:embed="rId3"/>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5" name="Obrázek 48" hidden="1"/>
        <xdr:cNvPicPr/>
      </xdr:nvPicPr>
      <xdr:blipFill>
        <a:blip r:embed="rId4"/>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6" name="Obrázek 49" hidden="1"/>
        <xdr:cNvPicPr/>
      </xdr:nvPicPr>
      <xdr:blipFill>
        <a:blip r:embed="rId5"/>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7" name="Obrázek 51" hidden="1"/>
        <xdr:cNvPicPr/>
      </xdr:nvPicPr>
      <xdr:blipFill>
        <a:blip r:embed="rId6"/>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8" name="Obrázek 52" hidden="1"/>
        <xdr:cNvPicPr/>
      </xdr:nvPicPr>
      <xdr:blipFill>
        <a:blip r:embed="rId7"/>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9" name="Obrázek 59" hidden="1"/>
        <xdr:cNvPicPr/>
      </xdr:nvPicPr>
      <xdr:blipFill>
        <a:blip r:embed="rId8"/>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10" name="Obrázek 60" hidden="1"/>
        <xdr:cNvPicPr/>
      </xdr:nvPicPr>
      <xdr:blipFill>
        <a:blip r:embed="rId9"/>
        <a:stretch/>
      </xdr:blipFill>
      <xdr:spPr>
        <a:xfrm>
          <a:off x="0" y="0"/>
          <a:ext cx="0" cy="0"/>
        </a:xfrm>
        <a:prstGeom prst="rect">
          <a:avLst/>
        </a:prstGeom>
        <a:noFill/>
        <a:ln w="9525">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11" name="Obrázek 5" hidden="1"/>
        <xdr:cNvPicPr/>
      </xdr:nvPicPr>
      <xdr:blipFill>
        <a:blip r:embed="rId1"/>
        <a:stretch/>
      </xdr:blipFill>
      <xdr:spPr>
        <a:xfrm>
          <a:off x="0" y="0"/>
          <a:ext cx="0" cy="0"/>
        </a:xfrm>
        <a:prstGeom prst="rect">
          <a:avLst/>
        </a:prstGeom>
        <a:noFill/>
        <a:ln w="9525">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12" name="Obrázek 6" hidden="1"/>
        <xdr:cNvPicPr/>
      </xdr:nvPicPr>
      <xdr:blipFill>
        <a:blip r:embed="rId1"/>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13" name="Obrázek 27" hidden="1"/>
        <xdr:cNvPicPr/>
      </xdr:nvPicPr>
      <xdr:blipFill>
        <a:blip r:embed="rId2"/>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14" name="Obrázek 50" hidden="1"/>
        <xdr:cNvPicPr/>
      </xdr:nvPicPr>
      <xdr:blipFill>
        <a:blip r:embed="rId3"/>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15" name="Obrázek 53" hidden="1"/>
        <xdr:cNvPicPr/>
      </xdr:nvPicPr>
      <xdr:blipFill>
        <a:blip r:embed="rId4"/>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16" name="Obrázek 54" hidden="1"/>
        <xdr:cNvPicPr/>
      </xdr:nvPicPr>
      <xdr:blipFill>
        <a:blip r:embed="rId5"/>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17" name="Obrázek 55" hidden="1"/>
        <xdr:cNvPicPr/>
      </xdr:nvPicPr>
      <xdr:blipFill>
        <a:blip r:embed="rId6"/>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18" name="Obrázek 56" hidden="1"/>
        <xdr:cNvPicPr/>
      </xdr:nvPicPr>
      <xdr:blipFill>
        <a:blip r:embed="rId7"/>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19" name="Obrázek 61" hidden="1"/>
        <xdr:cNvPicPr/>
      </xdr:nvPicPr>
      <xdr:blipFill>
        <a:blip r:embed="rId8"/>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20" name="Obrázek 62" hidden="1"/>
        <xdr:cNvPicPr/>
      </xdr:nvPicPr>
      <xdr:blipFill>
        <a:blip r:embed="rId9"/>
        <a:stretch/>
      </xdr:blipFill>
      <xdr:spPr>
        <a:xfrm>
          <a:off x="0" y="0"/>
          <a:ext cx="0" cy="0"/>
        </a:xfrm>
        <a:prstGeom prst="rect">
          <a:avLst/>
        </a:prstGeom>
        <a:noFill/>
        <a:ln w="9525">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21" name="Obrázek 7" hidden="1"/>
        <xdr:cNvPicPr/>
      </xdr:nvPicPr>
      <xdr:blipFill>
        <a:blip r:embed="rId1"/>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22" name="Obrázek 28" hidden="1"/>
        <xdr:cNvPicPr/>
      </xdr:nvPicPr>
      <xdr:blipFill>
        <a:blip r:embed="rId2"/>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23" name="Obrázek 57" hidden="1"/>
        <xdr:cNvPicPr/>
      </xdr:nvPicPr>
      <xdr:blipFill>
        <a:blip r:embed="rId3"/>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24" name="Obrázek 58" hidden="1"/>
        <xdr:cNvPicPr/>
      </xdr:nvPicPr>
      <xdr:blipFill>
        <a:blip r:embed="rId4"/>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25" name="Obrázek 63" hidden="1"/>
        <xdr:cNvPicPr/>
      </xdr:nvPicPr>
      <xdr:blipFill>
        <a:blip r:embed="rId5"/>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26" name="Obrázek 64" hidden="1"/>
        <xdr:cNvPicPr/>
      </xdr:nvPicPr>
      <xdr:blipFill>
        <a:blip r:embed="rId6"/>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27" name="Obrázek 65" hidden="1"/>
        <xdr:cNvPicPr/>
      </xdr:nvPicPr>
      <xdr:blipFill>
        <a:blip r:embed="rId7"/>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28" name="Obrázek 66" hidden="1"/>
        <xdr:cNvPicPr/>
      </xdr:nvPicPr>
      <xdr:blipFill>
        <a:blip r:embed="rId8"/>
        <a:stretch/>
      </xdr:blipFill>
      <xdr:spPr>
        <a:xfrm>
          <a:off x="0" y="0"/>
          <a:ext cx="0" cy="0"/>
        </a:xfrm>
        <a:prstGeom prst="rect">
          <a:avLst/>
        </a:prstGeom>
        <a:noFill/>
        <a:ln w="9525">
          <a:noFill/>
        </a:ln>
      </xdr:spPr>
    </xdr:pic>
    <xdr:clientData/>
  </xdr:twoCellAnchor>
  <xdr:twoCellAnchor editAs="absolute">
    <xdr:from>
      <xdr:col>0</xdr:col>
      <xdr:colOff>0</xdr:colOff>
      <xdr:row>0</xdr:row>
      <xdr:rowOff>0</xdr:rowOff>
    </xdr:from>
    <xdr:to>
      <xdr:col>0</xdr:col>
      <xdr:colOff>0</xdr:colOff>
      <xdr:row>0</xdr:row>
      <xdr:rowOff>0</xdr:rowOff>
    </xdr:to>
    <xdr:pic>
      <xdr:nvPicPr>
        <xdr:cNvPr id="29" name="Obrázek 67" hidden="1"/>
        <xdr:cNvPicPr/>
      </xdr:nvPicPr>
      <xdr:blipFill>
        <a:blip r:embed="rId9"/>
        <a:stretch/>
      </xdr:blipFill>
      <xdr:spPr>
        <a:xfrm>
          <a:off x="0" y="0"/>
          <a:ext cx="0" cy="0"/>
        </a:xfrm>
        <a:prstGeom prst="rect">
          <a:avLst/>
        </a:prstGeom>
        <a:noFill/>
        <a:ln w="9525">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30" name="Obrázek 8" hidden="1"/>
        <xdr:cNvPicPr/>
      </xdr:nvPicPr>
      <xdr:blipFill>
        <a:blip r:embed="rId1"/>
        <a:stretch/>
      </xdr:blipFill>
      <xdr:spPr>
        <a:xfrm>
          <a:off x="0" y="0"/>
          <a:ext cx="0" cy="0"/>
        </a:xfrm>
        <a:prstGeom prst="rect">
          <a:avLst/>
        </a:prstGeom>
        <a:noFill/>
        <a:ln w="9525">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31" name=""/>
        <xdr:cNvPicPr/>
      </xdr:nvPicPr>
      <xdr:blipFill>
        <a:blip r:embed="rId1"/>
        <a:stretch/>
      </xdr:blipFill>
      <xdr:spPr>
        <a:xfrm>
          <a:off x="0" y="0"/>
          <a:ext cx="0" cy="0"/>
        </a:xfrm>
        <a:prstGeom prst="rect">
          <a:avLst/>
        </a:prstGeom>
        <a:noFill/>
        <a:ln w="9525">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32" name="Obrázek 9" hidden="1"/>
        <xdr:cNvPicPr/>
      </xdr:nvPicPr>
      <xdr:blipFill>
        <a:blip r:embed="rId1"/>
        <a:stretch/>
      </xdr:blipFill>
      <xdr:spPr>
        <a:xfrm>
          <a:off x="0" y="0"/>
          <a:ext cx="0" cy="0"/>
        </a:xfrm>
        <a:prstGeom prst="rect">
          <a:avLst/>
        </a:prstGeom>
        <a:noFill/>
        <a:ln w="9525">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33" name="Obrázek 10" hidden="1"/>
        <xdr:cNvPicPr/>
      </xdr:nvPicPr>
      <xdr:blipFill>
        <a:blip r:embed="rId1"/>
        <a:stretch/>
      </xdr:blipFill>
      <xdr:spPr>
        <a:xfrm>
          <a:off x="0" y="0"/>
          <a:ext cx="0" cy="0"/>
        </a:xfrm>
        <a:prstGeom prst="rect">
          <a:avLst/>
        </a:prstGeom>
        <a:noFill/>
        <a:ln w="9525">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34" name="Obrázek 11" hidden="1"/>
        <xdr:cNvPicPr/>
      </xdr:nvPicPr>
      <xdr:blipFill>
        <a:blip r:embed="rId1"/>
        <a:stretch/>
      </xdr:blipFill>
      <xdr:spPr>
        <a:xfrm>
          <a:off x="0" y="0"/>
          <a:ext cx="0" cy="0"/>
        </a:xfrm>
        <a:prstGeom prst="rect">
          <a:avLst/>
        </a:prstGeom>
        <a:noFill/>
        <a:ln w="9525">
          <a:noFill/>
        </a:ln>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35" name="Obrázek 12" hidden="1"/>
        <xdr:cNvPicPr/>
      </xdr:nvPicPr>
      <xdr:blipFill>
        <a:blip r:embed="rId1"/>
        <a:stretch/>
      </xdr:blipFill>
      <xdr:spPr>
        <a:xfrm>
          <a:off x="0" y="0"/>
          <a:ext cx="0" cy="0"/>
        </a:xfrm>
        <a:prstGeom prst="rect">
          <a:avLst/>
        </a:prstGeom>
        <a:noFill/>
        <a:ln w="9525">
          <a:noFill/>
        </a:ln>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36" name="Obrázek 13" hidden="1"/>
        <xdr:cNvPicPr/>
      </xdr:nvPicPr>
      <xdr:blipFill>
        <a:blip r:embed="rId1"/>
        <a:stretch/>
      </xdr:blipFill>
      <xdr:spPr>
        <a:xfrm>
          <a:off x="0" y="0"/>
          <a:ext cx="0" cy="0"/>
        </a:xfrm>
        <a:prstGeom prst="rect">
          <a:avLst/>
        </a:prstGeom>
        <a:noFill/>
        <a:ln w="9525">
          <a:noFill/>
        </a:ln>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37" name="Obrázek 14" hidden="1"/>
        <xdr:cNvPicPr/>
      </xdr:nvPicPr>
      <xdr:blipFill>
        <a:blip r:embed="rId1"/>
        <a:stretch/>
      </xdr:blipFill>
      <xdr:spPr>
        <a:xfrm>
          <a:off x="0" y="0"/>
          <a:ext cx="0" cy="0"/>
        </a:xfrm>
        <a:prstGeom prst="rect">
          <a:avLst/>
        </a:prstGeom>
        <a:noFill/>
        <a:ln w="9525">
          <a:noFill/>
        </a:ln>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38" name="Obrázek 15" hidden="1"/>
        <xdr:cNvPicPr/>
      </xdr:nvPicPr>
      <xdr:blipFill>
        <a:blip r:embed="rId1"/>
        <a:stretch/>
      </xdr:blipFill>
      <xdr:spPr>
        <a:xfrm>
          <a:off x="0" y="0"/>
          <a:ext cx="0" cy="0"/>
        </a:xfrm>
        <a:prstGeom prst="rect">
          <a:avLst/>
        </a:prstGeom>
        <a:noFill/>
        <a:ln w="9525">
          <a:noFill/>
        </a:ln>
      </xdr:spPr>
    </xdr:pic>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39" name="Obrázek 16" hidden="1"/>
        <xdr:cNvPicPr/>
      </xdr:nvPicPr>
      <xdr:blipFill>
        <a:blip r:embed="rId1"/>
        <a:stretch/>
      </xdr:blipFill>
      <xdr:spPr>
        <a:xfrm>
          <a:off x="0" y="0"/>
          <a:ext cx="0" cy="0"/>
        </a:xfrm>
        <a:prstGeom prst="rect">
          <a:avLst/>
        </a:prstGeom>
        <a:noFill/>
        <a:ln w="9525">
          <a:noFill/>
        </a:ln>
      </xdr:spPr>
    </xdr:pic>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40" name="Obrázek 17" hidden="1"/>
        <xdr:cNvPicPr/>
      </xdr:nvPicPr>
      <xdr:blipFill>
        <a:blip r:embed="rId1"/>
        <a:stretch/>
      </xdr:blipFill>
      <xdr:spPr>
        <a:xfrm>
          <a:off x="0" y="0"/>
          <a:ext cx="0" cy="0"/>
        </a:xfrm>
        <a:prstGeom prst="rect">
          <a:avLst/>
        </a:prstGeom>
        <a:noFill/>
        <a:ln w="9525">
          <a:noFill/>
        </a:ln>
      </xdr:spPr>
    </xdr:pic>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41" name="Obrázek 18" hidden="1"/>
        <xdr:cNvPicPr/>
      </xdr:nvPicPr>
      <xdr:blipFill>
        <a:blip r:embed="rId1"/>
        <a:stretch/>
      </xdr:blipFill>
      <xdr:spPr>
        <a:xfrm>
          <a:off x="0" y="0"/>
          <a:ext cx="0" cy="0"/>
        </a:xfrm>
        <a:prstGeom prst="rect">
          <a:avLst/>
        </a:prstGeom>
        <a:noFill/>
        <a:ln w="9525">
          <a:noFill/>
        </a:ln>
      </xdr:spPr>
    </xdr:pic>
    <xdr:clientData/>
  </xdr:twoCellAnchor>
</xdr:wsDr>
</file>

<file path=xl/drawings/drawing18.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42" name="Obrázek 19" hidden="1"/>
        <xdr:cNvPicPr/>
      </xdr:nvPicPr>
      <xdr:blipFill>
        <a:blip r:embed="rId1"/>
        <a:stretch/>
      </xdr:blipFill>
      <xdr:spPr>
        <a:xfrm>
          <a:off x="0" y="0"/>
          <a:ext cx="0" cy="0"/>
        </a:xfrm>
        <a:prstGeom prst="rect">
          <a:avLst/>
        </a:prstGeom>
        <a:noFill/>
        <a:ln w="9525">
          <a:noFill/>
        </a:ln>
      </xdr:spPr>
    </xdr:pic>
    <xdr:clientData/>
  </xdr:twoCellAnchor>
</xdr:wsDr>
</file>

<file path=xl/drawings/drawing19.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43" name="Obrázek 20" hidden="1"/>
        <xdr:cNvPicPr/>
      </xdr:nvPicPr>
      <xdr:blipFill>
        <a:blip r:embed="rId1"/>
        <a:stretch/>
      </xdr:blipFill>
      <xdr:spPr>
        <a:xfrm>
          <a:off x="0" y="0"/>
          <a:ext cx="0" cy="0"/>
        </a:xfrm>
        <a:prstGeom prst="rect">
          <a:avLst/>
        </a:prstGeom>
        <a:noFill/>
        <a:ln w="9525">
          <a:noFill/>
        </a:ln>
      </xdr:spPr>
    </xdr:pic>
    <xdr:clientData/>
  </xdr:twoCellAnchor>
</xdr:wsDr>
</file>

<file path=xl/drawings/drawing20.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44" name="Obrázek 21" hidden="1"/>
        <xdr:cNvPicPr/>
      </xdr:nvPicPr>
      <xdr:blipFill>
        <a:blip r:embed="rId1"/>
        <a:stretch/>
      </xdr:blipFill>
      <xdr:spPr>
        <a:xfrm>
          <a:off x="0" y="0"/>
          <a:ext cx="0" cy="0"/>
        </a:xfrm>
        <a:prstGeom prst="rect">
          <a:avLst/>
        </a:prstGeom>
        <a:noFill/>
        <a:ln w="9525">
          <a:noFill/>
        </a:ln>
      </xdr:spPr>
    </xdr:pic>
    <xdr:clientData/>
  </xdr:twoCellAnchor>
</xdr:wsDr>
</file>

<file path=xl/drawings/drawing2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45" name="Obrázek 22" hidden="1"/>
        <xdr:cNvPicPr/>
      </xdr:nvPicPr>
      <xdr:blipFill>
        <a:blip r:embed="rId1"/>
        <a:stretch/>
      </xdr:blipFill>
      <xdr:spPr>
        <a:xfrm>
          <a:off x="0" y="0"/>
          <a:ext cx="0" cy="0"/>
        </a:xfrm>
        <a:prstGeom prst="rect">
          <a:avLst/>
        </a:prstGeom>
        <a:noFill/>
        <a:ln w="9525">
          <a:noFill/>
        </a:ln>
      </xdr:spPr>
    </xdr:pic>
    <xdr:clientData/>
  </xdr:twoCellAnchor>
</xdr:wsDr>
</file>

<file path=xl/drawings/drawing22.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46" name="Obrázek 23" hidden="1"/>
        <xdr:cNvPicPr/>
      </xdr:nvPicPr>
      <xdr:blipFill>
        <a:blip r:embed="rId1"/>
        <a:stretch/>
      </xdr:blipFill>
      <xdr:spPr>
        <a:xfrm>
          <a:off x="0" y="0"/>
          <a:ext cx="0" cy="0"/>
        </a:xfrm>
        <a:prstGeom prst="rect">
          <a:avLst/>
        </a:prstGeom>
        <a:noFill/>
        <a:ln w="9525">
          <a:noFill/>
        </a:ln>
      </xdr:spPr>
    </xdr:pic>
    <xdr:clientData/>
  </xdr:twoCellAnchor>
</xdr:wsDr>
</file>

<file path=xl/drawings/drawing23.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0</xdr:colOff>
      <xdr:row>0</xdr:row>
      <xdr:rowOff>0</xdr:rowOff>
    </xdr:to>
    <xdr:pic>
      <xdr:nvPicPr>
        <xdr:cNvPr id="47" name="Obrázek 24" hidden="1"/>
        <xdr:cNvPicPr/>
      </xdr:nvPicPr>
      <xdr:blipFill>
        <a:blip r:embed="rId1"/>
        <a:stretch/>
      </xdr:blipFill>
      <xdr:spPr>
        <a:xfrm>
          <a:off x="0" y="0"/>
          <a:ext cx="0" cy="0"/>
        </a:xfrm>
        <a:prstGeom prst="rect">
          <a:avLst/>
        </a:prstGeom>
        <a:noFill/>
        <a:ln w="9525">
          <a:noFill/>
        </a:ln>
      </xdr:spPr>
    </xdr:pic>
    <xdr:clientData/>
  </xdr:twoCellAnchor>
</xdr:wsDr>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mailto:bohuslav@rozpocty-hemala.cz" TargetMode="External"/><Relationship Id="rId2" Type="http://schemas.openxmlformats.org/officeDocument/2006/relationships/hyperlink" Target="http://www.rozpocty-hemala.cz/" TargetMode="External"/><Relationship Id="rId3"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_rels/sheet10.xml.rels><?xml version="1.0" encoding="UTF-8"?>
<Relationships xmlns="http://schemas.openxmlformats.org/package/2006/relationships"><Relationship Id="rId1" Type="http://schemas.openxmlformats.org/officeDocument/2006/relationships/drawing" Target="../drawings/drawing10.xml"/>
</Relationships>
</file>

<file path=xl/worksheets/_rels/sheet11.xml.rels><?xml version="1.0" encoding="UTF-8"?>
<Relationships xmlns="http://schemas.openxmlformats.org/package/2006/relationships"><Relationship Id="rId1" Type="http://schemas.openxmlformats.org/officeDocument/2006/relationships/drawing" Target="../drawings/drawing11.xml"/>
</Relationships>
</file>

<file path=xl/worksheets/_rels/sheet12.xml.rels><?xml version="1.0" encoding="UTF-8"?>
<Relationships xmlns="http://schemas.openxmlformats.org/package/2006/relationships"><Relationship Id="rId1" Type="http://schemas.openxmlformats.org/officeDocument/2006/relationships/drawing" Target="../drawings/drawing12.xml"/>
</Relationships>
</file>

<file path=xl/worksheets/_rels/sheet13.xml.rels><?xml version="1.0" encoding="UTF-8"?>
<Relationships xmlns="http://schemas.openxmlformats.org/package/2006/relationships"><Relationship Id="rId1" Type="http://schemas.openxmlformats.org/officeDocument/2006/relationships/drawing" Target="../drawings/drawing13.xml"/>
</Relationships>
</file>

<file path=xl/worksheets/_rels/sheet14.xml.rels><?xml version="1.0" encoding="UTF-8"?>
<Relationships xmlns="http://schemas.openxmlformats.org/package/2006/relationships"><Relationship Id="rId1" Type="http://schemas.openxmlformats.org/officeDocument/2006/relationships/drawing" Target="../drawings/drawing14.xml"/>
</Relationships>
</file>

<file path=xl/worksheets/_rels/sheet15.xml.rels><?xml version="1.0" encoding="UTF-8"?>
<Relationships xmlns="http://schemas.openxmlformats.org/package/2006/relationships"><Relationship Id="rId1" Type="http://schemas.openxmlformats.org/officeDocument/2006/relationships/drawing" Target="../drawings/drawing15.xml"/>
</Relationships>
</file>

<file path=xl/worksheets/_rels/sheet16.xml.rels><?xml version="1.0" encoding="UTF-8"?>
<Relationships xmlns="http://schemas.openxmlformats.org/package/2006/relationships"><Relationship Id="rId1" Type="http://schemas.openxmlformats.org/officeDocument/2006/relationships/drawing" Target="../drawings/drawing16.xml"/>
</Relationships>
</file>

<file path=xl/worksheets/_rels/sheet17.xml.rels><?xml version="1.0" encoding="UTF-8"?>
<Relationships xmlns="http://schemas.openxmlformats.org/package/2006/relationships"><Relationship Id="rId1" Type="http://schemas.openxmlformats.org/officeDocument/2006/relationships/drawing" Target="../drawings/drawing17.xml"/>
</Relationships>
</file>

<file path=xl/worksheets/_rels/sheet18.xml.rels><?xml version="1.0" encoding="UTF-8"?>
<Relationships xmlns="http://schemas.openxmlformats.org/package/2006/relationships"><Relationship Id="rId1" Type="http://schemas.openxmlformats.org/officeDocument/2006/relationships/drawing" Target="../drawings/drawing18.xml"/>
</Relationships>
</file>

<file path=xl/worksheets/_rels/sheet19.xml.rels><?xml version="1.0" encoding="UTF-8"?>
<Relationships xmlns="http://schemas.openxmlformats.org/package/2006/relationships"><Relationship Id="rId1" Type="http://schemas.openxmlformats.org/officeDocument/2006/relationships/drawing" Target="../drawings/drawing19.xml"/>
</Relationships>
</file>

<file path=xl/worksheets/_rels/sheet20.xml.rels><?xml version="1.0" encoding="UTF-8"?>
<Relationships xmlns="http://schemas.openxmlformats.org/package/2006/relationships"><Relationship Id="rId1" Type="http://schemas.openxmlformats.org/officeDocument/2006/relationships/drawing" Target="../drawings/drawing20.xml"/>
</Relationships>
</file>

<file path=xl/worksheets/_rels/sheet21.xml.rels><?xml version="1.0" encoding="UTF-8"?>
<Relationships xmlns="http://schemas.openxmlformats.org/package/2006/relationships"><Relationship Id="rId1" Type="http://schemas.openxmlformats.org/officeDocument/2006/relationships/drawing" Target="../drawings/drawing21.xml"/>
</Relationships>
</file>

<file path=xl/worksheets/_rels/sheet22.xml.rels><?xml version="1.0" encoding="UTF-8"?>
<Relationships xmlns="http://schemas.openxmlformats.org/package/2006/relationships"><Relationship Id="rId1" Type="http://schemas.openxmlformats.org/officeDocument/2006/relationships/drawing" Target="../drawings/drawing22.xml"/>
</Relationships>
</file>

<file path=xl/worksheets/_rels/sheet23.xml.rels><?xml version="1.0" encoding="UTF-8"?>
<Relationships xmlns="http://schemas.openxmlformats.org/package/2006/relationships"><Relationship Id="rId1" Type="http://schemas.openxmlformats.org/officeDocument/2006/relationships/drawing" Target="../drawings/drawing23.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99999"/>
    <pageSetUpPr fitToPage="true"/>
  </sheetPr>
  <dimension ref="A1:J2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2" activeCellId="0" sqref="C2"/>
    </sheetView>
  </sheetViews>
  <sheetFormatPr defaultColWidth="10.12890625" defaultRowHeight="14.65" customHeight="true" zeroHeight="false" outlineLevelRow="0" outlineLevelCol="0"/>
  <cols>
    <col collapsed="false" customWidth="true" hidden="false" outlineLevel="0" max="2" min="2" style="1" width="0.99"/>
    <col collapsed="false" customWidth="true" hidden="false" outlineLevel="0" max="3" min="3" style="1" width="21.81"/>
    <col collapsed="false" customWidth="true" hidden="false" outlineLevel="0" max="4" min="4" style="1" width="14.6"/>
    <col collapsed="false" customWidth="true" hidden="false" outlineLevel="0" max="5" min="5" style="1" width="9.8"/>
    <col collapsed="false" customWidth="true" hidden="false" outlineLevel="0" max="6" min="6" style="1" width="19.33"/>
    <col collapsed="false" customWidth="true" hidden="false" outlineLevel="0" max="7" min="7" style="1" width="2.5"/>
    <col collapsed="false" customWidth="true" hidden="false" outlineLevel="0" max="8" min="8" style="1" width="7.62"/>
    <col collapsed="false" customWidth="true" hidden="false" outlineLevel="0" max="9" min="9" style="1" width="10.61"/>
  </cols>
  <sheetData>
    <row r="1" customFormat="false" ht="39.7" hidden="false" customHeight="true" outlineLevel="0" collapsed="false">
      <c r="A1" s="2" t="s">
        <v>0</v>
      </c>
      <c r="B1" s="2"/>
      <c r="C1" s="2"/>
      <c r="D1" s="2"/>
      <c r="E1" s="2"/>
      <c r="F1" s="2"/>
      <c r="G1" s="2"/>
      <c r="H1" s="2"/>
      <c r="I1" s="2"/>
    </row>
    <row r="2" customFormat="false" ht="19.85" hidden="false" customHeight="true" outlineLevel="0" collapsed="false">
      <c r="A2" s="3" t="s">
        <v>1</v>
      </c>
      <c r="B2" s="3"/>
      <c r="C2" s="4" t="str">
        <f aca="false">'Stavební rozpočet'!C2</f>
        <v>STAVEBNÍ ÚPRAVY MŠ MRAMOTICE</v>
      </c>
      <c r="D2" s="4"/>
      <c r="E2" s="5" t="s">
        <v>2</v>
      </c>
      <c r="F2" s="5" t="str">
        <f aca="false">'Stavební rozpočet'!I2</f>
        <v>Obec Mramotice</v>
      </c>
      <c r="G2" s="5"/>
      <c r="H2" s="5" t="s">
        <v>3</v>
      </c>
      <c r="I2" s="6"/>
      <c r="J2" s="7"/>
    </row>
    <row r="3" customFormat="false" ht="19.85" hidden="false" customHeight="true" outlineLevel="0" collapsed="false">
      <c r="A3" s="3"/>
      <c r="B3" s="3"/>
      <c r="C3" s="4"/>
      <c r="D3" s="4"/>
      <c r="E3" s="5"/>
      <c r="F3" s="5"/>
      <c r="G3" s="5"/>
      <c r="H3" s="5"/>
      <c r="I3" s="6"/>
      <c r="J3" s="7"/>
    </row>
    <row r="4" customFormat="false" ht="19.85" hidden="false" customHeight="true" outlineLevel="0" collapsed="false">
      <c r="A4" s="8" t="s">
        <v>4</v>
      </c>
      <c r="B4" s="8"/>
      <c r="C4" s="9" t="str">
        <f aca="false">'Stavební rozpočet'!C4</f>
        <v>STAVEBNÍ ÚPRAVY SO01 OBJEKT MŠ</v>
      </c>
      <c r="D4" s="9"/>
      <c r="E4" s="9" t="s">
        <v>5</v>
      </c>
      <c r="F4" s="9" t="str">
        <f aca="false">'Stavební rozpočet'!I4</f>
        <v>Ing. Roman Zvěřina, J.Bastl</v>
      </c>
      <c r="G4" s="9"/>
      <c r="H4" s="9" t="s">
        <v>3</v>
      </c>
      <c r="I4" s="10"/>
      <c r="J4" s="7"/>
    </row>
    <row r="5" customFormat="false" ht="19.85" hidden="false" customHeight="true" outlineLevel="0" collapsed="false">
      <c r="A5" s="8"/>
      <c r="B5" s="8"/>
      <c r="C5" s="9"/>
      <c r="D5" s="9"/>
      <c r="E5" s="9"/>
      <c r="F5" s="9"/>
      <c r="G5" s="9"/>
      <c r="H5" s="9"/>
      <c r="I5" s="10"/>
      <c r="J5" s="7"/>
    </row>
    <row r="6" customFormat="false" ht="19.85" hidden="false" customHeight="true" outlineLevel="0" collapsed="false">
      <c r="A6" s="8" t="s">
        <v>6</v>
      </c>
      <c r="B6" s="8"/>
      <c r="C6" s="9" t="str">
        <f aca="false">'Stavební rozpočet'!C6</f>
        <v>MŠ MRAMOTICE</v>
      </c>
      <c r="D6" s="9"/>
      <c r="E6" s="9" t="s">
        <v>7</v>
      </c>
      <c r="F6" s="9" t="str">
        <f aca="false">'Stavební rozpočet'!I6</f>
        <v> </v>
      </c>
      <c r="G6" s="9"/>
      <c r="H6" s="9" t="s">
        <v>3</v>
      </c>
      <c r="I6" s="10"/>
      <c r="J6" s="7"/>
    </row>
    <row r="7" customFormat="false" ht="19.85" hidden="false" customHeight="true" outlineLevel="0" collapsed="false">
      <c r="A7" s="8"/>
      <c r="B7" s="8"/>
      <c r="C7" s="9"/>
      <c r="D7" s="9"/>
      <c r="E7" s="9"/>
      <c r="F7" s="9"/>
      <c r="G7" s="9"/>
      <c r="H7" s="9"/>
      <c r="I7" s="10"/>
      <c r="J7" s="7"/>
    </row>
    <row r="8" customFormat="false" ht="14.85" hidden="false" customHeight="true" outlineLevel="0" collapsed="false">
      <c r="A8" s="8" t="s">
        <v>8</v>
      </c>
      <c r="B8" s="8"/>
      <c r="C8" s="9" t="str">
        <f aca="false">'Stavební rozpočet'!F4</f>
        <v> </v>
      </c>
      <c r="D8" s="9"/>
      <c r="E8" s="9" t="s">
        <v>9</v>
      </c>
      <c r="F8" s="9" t="str">
        <f aca="false">'Stavební rozpočet'!F6</f>
        <v> </v>
      </c>
      <c r="G8" s="9"/>
      <c r="H8" s="11" t="s">
        <v>10</v>
      </c>
      <c r="I8" s="12" t="n">
        <v>338</v>
      </c>
      <c r="J8" s="7"/>
    </row>
    <row r="9" customFormat="false" ht="14.65" hidden="false" customHeight="false" outlineLevel="0" collapsed="false">
      <c r="A9" s="8"/>
      <c r="B9" s="8"/>
      <c r="C9" s="9"/>
      <c r="D9" s="9"/>
      <c r="E9" s="9"/>
      <c r="F9" s="9"/>
      <c r="G9" s="9"/>
      <c r="H9" s="11"/>
      <c r="I9" s="12"/>
      <c r="J9" s="7"/>
    </row>
    <row r="10" customFormat="false" ht="14.85" hidden="false" customHeight="true" outlineLevel="0" collapsed="false">
      <c r="A10" s="13" t="s">
        <v>11</v>
      </c>
      <c r="B10" s="13"/>
      <c r="C10" s="14" t="str">
        <f aca="false">'Stavební rozpočet'!C8</f>
        <v>8013119</v>
      </c>
      <c r="D10" s="14"/>
      <c r="E10" s="14" t="s">
        <v>12</v>
      </c>
      <c r="F10" s="14" t="str">
        <f aca="false">'Stavební rozpočet'!I8</f>
        <v>Bohuslav Hemala</v>
      </c>
      <c r="G10" s="14"/>
      <c r="H10" s="15" t="s">
        <v>13</v>
      </c>
      <c r="I10" s="16" t="str">
        <f aca="false">'Stavební rozpočet'!F8</f>
        <v>27.02.2026</v>
      </c>
      <c r="J10" s="7"/>
    </row>
    <row r="11" customFormat="false" ht="14.65" hidden="false" customHeight="false" outlineLevel="0" collapsed="false">
      <c r="A11" s="13"/>
      <c r="B11" s="13"/>
      <c r="C11" s="14"/>
      <c r="D11" s="14"/>
      <c r="E11" s="14"/>
      <c r="F11" s="14"/>
      <c r="G11" s="14"/>
      <c r="H11" s="15"/>
      <c r="I11" s="16"/>
      <c r="J11" s="7"/>
    </row>
    <row r="12" customFormat="false" ht="27.5" hidden="false" customHeight="true" outlineLevel="0" collapsed="false">
      <c r="A12" s="17" t="s">
        <v>14</v>
      </c>
      <c r="B12" s="17"/>
      <c r="C12" s="17"/>
      <c r="D12" s="17"/>
      <c r="E12" s="17"/>
      <c r="F12" s="17"/>
      <c r="G12" s="17"/>
      <c r="H12" s="17"/>
      <c r="I12" s="17"/>
    </row>
    <row r="13" customFormat="false" ht="39.55" hidden="false" customHeight="true" outlineLevel="0" collapsed="false">
      <c r="A13" s="17" t="s">
        <v>15</v>
      </c>
      <c r="B13" s="17"/>
      <c r="C13" s="17"/>
      <c r="D13" s="17"/>
      <c r="E13" s="17"/>
      <c r="F13" s="17"/>
      <c r="G13" s="17"/>
      <c r="H13" s="17"/>
      <c r="I13" s="17"/>
    </row>
    <row r="14" customFormat="false" ht="27.5" hidden="false" customHeight="true" outlineLevel="0" collapsed="false">
      <c r="A14" s="17" t="s">
        <v>16</v>
      </c>
      <c r="B14" s="17"/>
      <c r="C14" s="17"/>
      <c r="D14" s="17"/>
      <c r="E14" s="17"/>
      <c r="F14" s="17"/>
      <c r="G14" s="17"/>
      <c r="H14" s="17"/>
      <c r="I14" s="17"/>
    </row>
    <row r="15" customFormat="false" ht="16.4" hidden="false" customHeight="true" outlineLevel="0" collapsed="false">
      <c r="A15" s="18" t="s">
        <v>17</v>
      </c>
    </row>
    <row r="16" customFormat="false" ht="14.65" hidden="false" customHeight="false" outlineLevel="0" collapsed="false">
      <c r="A16" s="1" t="s">
        <v>18</v>
      </c>
    </row>
    <row r="17" customFormat="false" ht="14.65" hidden="false" customHeight="false" outlineLevel="0" collapsed="false">
      <c r="A17" s="1" t="s">
        <v>19</v>
      </c>
    </row>
    <row r="18" customFormat="false" ht="14.65" hidden="false" customHeight="false" outlineLevel="0" collapsed="false">
      <c r="A18" s="19" t="s">
        <v>20</v>
      </c>
      <c r="B18" s="19"/>
      <c r="C18" s="19"/>
      <c r="D18" s="19"/>
      <c r="E18" s="19"/>
      <c r="F18" s="19"/>
    </row>
    <row r="19" customFormat="false" ht="14.65" hidden="false" customHeight="false" outlineLevel="0" collapsed="false">
      <c r="A19" s="1" t="s">
        <v>21</v>
      </c>
    </row>
    <row r="20" customFormat="false" ht="14.65" hidden="false" customHeight="false" outlineLevel="0" collapsed="false">
      <c r="A20" s="20" t="str">
        <f aca="false">I10</f>
        <v>27.02.2026</v>
      </c>
    </row>
    <row r="21" customFormat="false" ht="14.65" hidden="false" customHeight="false" outlineLevel="0" collapsed="false">
      <c r="B21" s="1" t="s">
        <v>22</v>
      </c>
    </row>
    <row r="22" customFormat="false" ht="14.65" hidden="false" customHeight="false" outlineLevel="0" collapsed="false">
      <c r="B22" s="1" t="s">
        <v>23</v>
      </c>
    </row>
    <row r="23" customFormat="false" ht="14.65" hidden="false" customHeight="false" outlineLevel="0" collapsed="false">
      <c r="B23" s="1" t="s">
        <v>24</v>
      </c>
    </row>
    <row r="24" customFormat="false" ht="14.65" hidden="false" customHeight="false" outlineLevel="0" collapsed="false">
      <c r="B24" s="1" t="s">
        <v>25</v>
      </c>
    </row>
    <row r="25" customFormat="false" ht="14.65" hidden="false" customHeight="false" outlineLevel="0" collapsed="false">
      <c r="B25" s="21" t="s">
        <v>26</v>
      </c>
    </row>
    <row r="26" customFormat="false" ht="14.65" hidden="false" customHeight="false" outlineLevel="0" collapsed="false">
      <c r="B26" s="21" t="s">
        <v>27</v>
      </c>
    </row>
    <row r="28" customFormat="false" ht="14.65" hidden="false" customHeight="false" outlineLevel="0" collapsed="false">
      <c r="A28" s="1" t="s">
        <v>28</v>
      </c>
      <c r="B28" s="21"/>
    </row>
  </sheetData>
  <mergeCells count="34">
    <mergeCell ref="A1:I1"/>
    <mergeCell ref="A2:B3"/>
    <mergeCell ref="C2:D3"/>
    <mergeCell ref="E2:E3"/>
    <mergeCell ref="F2:G3"/>
    <mergeCell ref="H2:H3"/>
    <mergeCell ref="I2:I3"/>
    <mergeCell ref="A4:B5"/>
    <mergeCell ref="C4:D5"/>
    <mergeCell ref="E4:E5"/>
    <mergeCell ref="F4:G5"/>
    <mergeCell ref="H4:H5"/>
    <mergeCell ref="I4:I5"/>
    <mergeCell ref="A6:B7"/>
    <mergeCell ref="C6:D7"/>
    <mergeCell ref="E6:E7"/>
    <mergeCell ref="F6:G7"/>
    <mergeCell ref="H6:H7"/>
    <mergeCell ref="I6:I7"/>
    <mergeCell ref="A8:B9"/>
    <mergeCell ref="C8:D9"/>
    <mergeCell ref="E8:E9"/>
    <mergeCell ref="F8:G9"/>
    <mergeCell ref="H8:H9"/>
    <mergeCell ref="I8:I9"/>
    <mergeCell ref="A10:B11"/>
    <mergeCell ref="C10:D11"/>
    <mergeCell ref="E10:E11"/>
    <mergeCell ref="F10:G11"/>
    <mergeCell ref="H10:H11"/>
    <mergeCell ref="I10:I11"/>
    <mergeCell ref="A12:I12"/>
    <mergeCell ref="A13:I13"/>
    <mergeCell ref="A14:I14"/>
  </mergeCells>
  <hyperlinks>
    <hyperlink ref="B25" r:id="rId1" display="bohuslav@rozpocty-hemala.cz"/>
    <hyperlink ref="B26" r:id="rId2" display="www.rozpocty-hemala.cz"/>
  </hyperlinks>
  <printOptions headings="false" gridLines="false" gridLinesSet="true" horizontalCentered="false" verticalCentered="false"/>
  <pageMargins left="0.7875" right="0.7875" top="1.05277777777778" bottom="1.05277777777778" header="0.7875" footer="0.7875"/>
  <pageSetup paperSize="9" scale="100" fitToWidth="1" fitToHeight="2" pageOrder="downThenOver" orientation="portrait" blackAndWhite="false" draft="false" cellComments="none" firstPageNumber="1" useFirstPageNumber="true" horizontalDpi="300" verticalDpi="300" copies="1"/>
  <headerFooter differentFirst="false" differentOddEven="false">
    <oddHeader>&amp;C&amp;"Times New Roman,obyčejné"&amp;12&amp;A</oddHeader>
    <oddFooter>&amp;C&amp;"Times New Roman,obyčejné"&amp;12Stránka &amp;P z &amp;N</oddFooter>
  </headerFooter>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I75"/>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27" activeCellId="0" sqref="A27"/>
    </sheetView>
  </sheetViews>
  <sheetFormatPr defaultColWidth="12.1484375" defaultRowHeight="15" customHeight="true" zeroHeight="false" outlineLevelRow="0" outlineLevelCol="0"/>
  <cols>
    <col collapsed="false" customWidth="true" hidden="false" outlineLevel="0" max="1" min="1" style="22" width="19.52"/>
    <col collapsed="false" customWidth="true" hidden="false" outlineLevel="0" max="2" min="2" style="22" width="12.86"/>
    <col collapsed="false" customWidth="true" hidden="false" outlineLevel="0" max="3" min="3" style="22" width="27.15"/>
    <col collapsed="false" customWidth="true" hidden="false" outlineLevel="0" max="4" min="4" style="22" width="20.7"/>
    <col collapsed="false" customWidth="true" hidden="false" outlineLevel="0" max="5" min="5" style="22" width="14"/>
    <col collapsed="false" customWidth="true" hidden="false" outlineLevel="0" max="6" min="6" style="22" width="27.15"/>
    <col collapsed="false" customWidth="true" hidden="false" outlineLevel="0" max="7" min="7" style="22" width="20.16"/>
    <col collapsed="false" customWidth="true" hidden="false" outlineLevel="0" max="8" min="8" style="22" width="12.86"/>
    <col collapsed="false" customWidth="true" hidden="false" outlineLevel="0" max="9" min="9" style="22" width="27.15"/>
  </cols>
  <sheetData>
    <row r="1" customFormat="false" ht="39.7" hidden="false" customHeight="true" outlineLevel="0" collapsed="false">
      <c r="A1" s="23" t="s">
        <v>29</v>
      </c>
      <c r="B1" s="23"/>
      <c r="C1" s="23"/>
      <c r="D1" s="23"/>
      <c r="E1" s="23"/>
      <c r="F1" s="23"/>
      <c r="G1" s="23"/>
      <c r="H1" s="24"/>
      <c r="I1" s="24"/>
    </row>
    <row r="2" customFormat="false" ht="15" hidden="false" customHeight="true" outlineLevel="0" collapsed="false">
      <c r="A2" s="3" t="s">
        <v>1</v>
      </c>
      <c r="B2" s="3"/>
      <c r="C2" s="4" t="str">
        <f aca="false">'Stavební rozpočet'!C2</f>
        <v>STAVEBNÍ ÚPRAVY MŠ MRAMOTICE</v>
      </c>
      <c r="D2" s="4"/>
      <c r="E2" s="5" t="s">
        <v>2</v>
      </c>
      <c r="F2" s="5" t="str">
        <f aca="false">'Stavební rozpočet'!I2</f>
        <v>Obec Mramotice</v>
      </c>
      <c r="G2" s="5"/>
      <c r="H2" s="5" t="s">
        <v>3</v>
      </c>
      <c r="I2" s="6"/>
    </row>
    <row r="3" customFormat="false" ht="15" hidden="false" customHeight="true" outlineLevel="0" collapsed="false">
      <c r="A3" s="3"/>
      <c r="B3" s="3"/>
      <c r="C3" s="4"/>
      <c r="D3" s="4"/>
      <c r="E3" s="5"/>
      <c r="F3" s="5"/>
      <c r="G3" s="5"/>
      <c r="H3" s="5"/>
      <c r="I3" s="6"/>
    </row>
    <row r="4" customFormat="false" ht="15" hidden="false" customHeight="true" outlineLevel="0" collapsed="false">
      <c r="A4" s="8" t="s">
        <v>4</v>
      </c>
      <c r="B4" s="8"/>
      <c r="C4" s="9" t="str">
        <f aca="false">'Stavební rozpočet'!C4</f>
        <v>STAVEBNÍ ÚPRAVY SO01 OBJEKT MŠ</v>
      </c>
      <c r="D4" s="9"/>
      <c r="E4" s="9" t="s">
        <v>5</v>
      </c>
      <c r="F4" s="9" t="str">
        <f aca="false">'Stavební rozpočet'!I4</f>
        <v>Ing. Roman Zvěřina, J.Bastl</v>
      </c>
      <c r="G4" s="9"/>
      <c r="H4" s="9" t="s">
        <v>3</v>
      </c>
      <c r="I4" s="10"/>
    </row>
    <row r="5" customFormat="false" ht="15" hidden="false" customHeight="true" outlineLevel="0" collapsed="false">
      <c r="A5" s="8"/>
      <c r="B5" s="8"/>
      <c r="C5" s="9"/>
      <c r="D5" s="9"/>
      <c r="E5" s="9"/>
      <c r="F5" s="9"/>
      <c r="G5" s="9"/>
      <c r="H5" s="9"/>
      <c r="I5" s="10"/>
    </row>
    <row r="6" customFormat="false" ht="15" hidden="false" customHeight="true" outlineLevel="0" collapsed="false">
      <c r="A6" s="8" t="s">
        <v>6</v>
      </c>
      <c r="B6" s="8"/>
      <c r="C6" s="9" t="str">
        <f aca="false">'Stavební rozpočet'!C6</f>
        <v>MŠ MRAMOTICE</v>
      </c>
      <c r="D6" s="9"/>
      <c r="E6" s="9" t="s">
        <v>7</v>
      </c>
      <c r="F6" s="9" t="str">
        <f aca="false">'Stavební rozpočet'!I6</f>
        <v> </v>
      </c>
      <c r="G6" s="9"/>
      <c r="H6" s="9" t="s">
        <v>3</v>
      </c>
      <c r="I6" s="10"/>
    </row>
    <row r="7" customFormat="false" ht="15" hidden="false" customHeight="true" outlineLevel="0" collapsed="false">
      <c r="A7" s="8"/>
      <c r="B7" s="8"/>
      <c r="C7" s="9"/>
      <c r="D7" s="9"/>
      <c r="E7" s="9"/>
      <c r="F7" s="9"/>
      <c r="G7" s="9"/>
      <c r="H7" s="9"/>
      <c r="I7" s="10"/>
    </row>
    <row r="8" customFormat="false" ht="15" hidden="false" customHeight="true" outlineLevel="0" collapsed="false">
      <c r="A8" s="8" t="s">
        <v>8</v>
      </c>
      <c r="B8" s="8"/>
      <c r="C8" s="9" t="str">
        <f aca="false">'Stavební rozpočet'!F4</f>
        <v> </v>
      </c>
      <c r="D8" s="9"/>
      <c r="E8" s="9" t="s">
        <v>9</v>
      </c>
      <c r="F8" s="9" t="str">
        <f aca="false">'Stavební rozpočet'!F6</f>
        <v> </v>
      </c>
      <c r="G8" s="9"/>
      <c r="H8" s="11" t="s">
        <v>10</v>
      </c>
      <c r="I8" s="12" t="n">
        <v>338</v>
      </c>
    </row>
    <row r="9" customFormat="false" ht="15" hidden="false" customHeight="false" outlineLevel="0" collapsed="false">
      <c r="A9" s="8"/>
      <c r="B9" s="8"/>
      <c r="C9" s="9"/>
      <c r="D9" s="9"/>
      <c r="E9" s="9"/>
      <c r="F9" s="9"/>
      <c r="G9" s="9"/>
      <c r="H9" s="11"/>
      <c r="I9" s="12"/>
    </row>
    <row r="10" customFormat="false" ht="15" hidden="false" customHeight="true" outlineLevel="0" collapsed="false">
      <c r="A10" s="13" t="s">
        <v>11</v>
      </c>
      <c r="B10" s="13"/>
      <c r="C10" s="14" t="str">
        <f aca="false">'Stavební rozpočet'!C8</f>
        <v>8013119</v>
      </c>
      <c r="D10" s="14"/>
      <c r="E10" s="14" t="s">
        <v>12</v>
      </c>
      <c r="F10" s="14" t="str">
        <f aca="false">'Stavební rozpočet'!I8</f>
        <v>Bohuslav Hemala</v>
      </c>
      <c r="G10" s="14"/>
      <c r="H10" s="15" t="s">
        <v>13</v>
      </c>
      <c r="I10" s="16" t="str">
        <f aca="false">'Stavební rozpočet'!F8</f>
        <v>27.02.2026</v>
      </c>
    </row>
    <row r="11" customFormat="false" ht="15" hidden="false" customHeight="false" outlineLevel="0" collapsed="false">
      <c r="A11" s="13"/>
      <c r="B11" s="13"/>
      <c r="C11" s="14"/>
      <c r="D11" s="14"/>
      <c r="E11" s="14"/>
      <c r="F11" s="14"/>
      <c r="G11" s="14"/>
      <c r="H11" s="15"/>
      <c r="I11" s="16"/>
    </row>
    <row r="12" customFormat="false" ht="22.05" hidden="false" customHeight="false" outlineLevel="0" collapsed="false">
      <c r="A12" s="25" t="s">
        <v>30</v>
      </c>
      <c r="B12" s="25"/>
      <c r="C12" s="25"/>
      <c r="D12" s="25"/>
      <c r="E12" s="25"/>
      <c r="F12" s="25"/>
      <c r="G12" s="25"/>
      <c r="H12" s="25"/>
      <c r="I12" s="25"/>
    </row>
    <row r="13" customFormat="false" ht="26.25" hidden="false" customHeight="true" outlineLevel="0" collapsed="false">
      <c r="A13" s="26" t="s">
        <v>31</v>
      </c>
      <c r="B13" s="27" t="s">
        <v>32</v>
      </c>
      <c r="C13" s="27"/>
      <c r="D13" s="28" t="s">
        <v>33</v>
      </c>
      <c r="E13" s="27" t="s">
        <v>34</v>
      </c>
      <c r="F13" s="27"/>
      <c r="G13" s="28"/>
      <c r="H13" s="27"/>
      <c r="I13" s="27"/>
    </row>
    <row r="14" customFormat="false" ht="15" hidden="false" customHeight="false" outlineLevel="0" collapsed="false">
      <c r="A14" s="29" t="s">
        <v>35</v>
      </c>
      <c r="B14" s="30" t="s">
        <v>36</v>
      </c>
      <c r="C14" s="31" t="n">
        <f aca="false">SUM('Stavební rozpočet'!AB12:AB796)</f>
        <v>0</v>
      </c>
      <c r="D14" s="30" t="s">
        <v>37</v>
      </c>
      <c r="E14" s="30"/>
      <c r="F14" s="31" t="n">
        <f aca="false">VORN!I15</f>
        <v>0</v>
      </c>
      <c r="G14" s="30"/>
      <c r="H14" s="30"/>
      <c r="I14" s="31" t="n">
        <f aca="false">VORN!I21</f>
        <v>0</v>
      </c>
    </row>
    <row r="15" customFormat="false" ht="15" hidden="false" customHeight="false" outlineLevel="0" collapsed="false">
      <c r="A15" s="32"/>
      <c r="B15" s="30" t="s">
        <v>38</v>
      </c>
      <c r="C15" s="31" t="n">
        <f aca="false">SUM('Stavební rozpočet'!AC12:AC796)</f>
        <v>0</v>
      </c>
      <c r="D15" s="30" t="s">
        <v>39</v>
      </c>
      <c r="E15" s="30"/>
      <c r="F15" s="31" t="n">
        <f aca="false">VORN!I16</f>
        <v>0</v>
      </c>
      <c r="G15" s="30"/>
      <c r="H15" s="30"/>
      <c r="I15" s="31" t="n">
        <f aca="false">VORN!I22</f>
        <v>0</v>
      </c>
    </row>
    <row r="16" customFormat="false" ht="15" hidden="false" customHeight="false" outlineLevel="0" collapsed="false">
      <c r="A16" s="29" t="s">
        <v>40</v>
      </c>
      <c r="B16" s="30" t="s">
        <v>36</v>
      </c>
      <c r="C16" s="31" t="n">
        <f aca="false">SUM('Stavební rozpočet'!AD12:AD796)</f>
        <v>0</v>
      </c>
      <c r="D16" s="30" t="s">
        <v>41</v>
      </c>
      <c r="E16" s="30"/>
      <c r="F16" s="31" t="n">
        <f aca="false">VORN!I17</f>
        <v>0</v>
      </c>
      <c r="G16" s="30"/>
      <c r="H16" s="30"/>
      <c r="I16" s="31" t="n">
        <f aca="false">VORN!I23</f>
        <v>0</v>
      </c>
    </row>
    <row r="17" customFormat="false" ht="15" hidden="false" customHeight="false" outlineLevel="0" collapsed="false">
      <c r="A17" s="32"/>
      <c r="B17" s="30" t="s">
        <v>38</v>
      </c>
      <c r="C17" s="31" t="n">
        <f aca="false">SUM('Stavební rozpočet'!AE12:AE796)</f>
        <v>0</v>
      </c>
      <c r="D17" s="30"/>
      <c r="E17" s="30"/>
      <c r="F17" s="33"/>
      <c r="G17" s="30"/>
      <c r="H17" s="30"/>
      <c r="I17" s="31" t="n">
        <f aca="false">VORN!I24</f>
        <v>0</v>
      </c>
    </row>
    <row r="18" customFormat="false" ht="15" hidden="false" customHeight="false" outlineLevel="0" collapsed="false">
      <c r="A18" s="29" t="s">
        <v>42</v>
      </c>
      <c r="B18" s="30" t="s">
        <v>36</v>
      </c>
      <c r="C18" s="31" t="n">
        <f aca="false">SUM('Stavební rozpočet'!AF12:AF796)</f>
        <v>0</v>
      </c>
      <c r="D18" s="30"/>
      <c r="E18" s="30"/>
      <c r="F18" s="33"/>
      <c r="G18" s="30"/>
      <c r="H18" s="30"/>
      <c r="I18" s="31" t="n">
        <f aca="false">VORN!I25</f>
        <v>0</v>
      </c>
    </row>
    <row r="19" customFormat="false" ht="15" hidden="false" customHeight="false" outlineLevel="0" collapsed="false">
      <c r="A19" s="32"/>
      <c r="B19" s="30" t="s">
        <v>38</v>
      </c>
      <c r="C19" s="31" t="n">
        <f aca="false">SUM('Stavební rozpočet'!AG12:AG796)</f>
        <v>0</v>
      </c>
      <c r="D19" s="30"/>
      <c r="E19" s="30"/>
      <c r="F19" s="33"/>
      <c r="G19" s="30"/>
      <c r="H19" s="30"/>
      <c r="I19" s="31" t="n">
        <f aca="false">VORN!I26</f>
        <v>0</v>
      </c>
    </row>
    <row r="20" customFormat="false" ht="15" hidden="false" customHeight="false" outlineLevel="0" collapsed="false">
      <c r="A20" s="32" t="s">
        <v>43</v>
      </c>
      <c r="B20" s="32"/>
      <c r="C20" s="31" t="n">
        <f aca="false">SUM('Stavební rozpočet'!AH12:AH796)</f>
        <v>0</v>
      </c>
      <c r="D20" s="30"/>
      <c r="E20" s="30"/>
      <c r="F20" s="33"/>
      <c r="G20" s="30"/>
      <c r="H20" s="30"/>
      <c r="I20" s="33"/>
    </row>
    <row r="21" customFormat="false" ht="15" hidden="false" customHeight="false" outlineLevel="0" collapsed="false">
      <c r="A21" s="29" t="s">
        <v>44</v>
      </c>
      <c r="B21" s="29"/>
      <c r="C21" s="34" t="n">
        <f aca="false">SUM('Stavební rozpočet'!Z12:Z796)</f>
        <v>0</v>
      </c>
      <c r="D21" s="35"/>
      <c r="E21" s="35"/>
      <c r="F21" s="36"/>
      <c r="G21" s="35"/>
      <c r="H21" s="35"/>
      <c r="I21" s="36"/>
    </row>
    <row r="22" customFormat="false" ht="16.5" hidden="false" customHeight="true" outlineLevel="0" collapsed="false">
      <c r="A22" s="37" t="s">
        <v>45</v>
      </c>
      <c r="B22" s="37"/>
      <c r="C22" s="38" t="n">
        <f aca="false">ROUND(SUM(C14:C21),2)</f>
        <v>0</v>
      </c>
      <c r="D22" s="39" t="s">
        <v>46</v>
      </c>
      <c r="E22" s="39"/>
      <c r="F22" s="38" t="n">
        <f aca="false">SUM(F14:F21)</f>
        <v>0</v>
      </c>
      <c r="G22" s="39"/>
      <c r="H22" s="39"/>
      <c r="I22" s="38" t="n">
        <f aca="false">SUM(I14:I21)</f>
        <v>0</v>
      </c>
    </row>
    <row r="23" customFormat="false" ht="15" hidden="false" customHeight="false" outlineLevel="0" collapsed="false">
      <c r="D23" s="32" t="s">
        <v>47</v>
      </c>
      <c r="E23" s="32"/>
      <c r="F23" s="31" t="n">
        <f aca="false">'Krycí list rozpočtu (SO01.10)'!F22+'Krycí list rozpočtu (SO01.11)'!F22+'Krycí list rozpočtu (SO01.12)'!F22+'Krycí list rozpočtu (VORN)'!F22</f>
        <v>0</v>
      </c>
      <c r="G23" s="40"/>
      <c r="H23" s="40"/>
      <c r="I23" s="31" t="n">
        <f aca="false">'Krycí list rozpočtu (SO01.10)'!I22+'Krycí list rozpočtu (SO01.11)'!I22+'Krycí list rozpočtu (SO01.12)'!I22+'Krycí list rozpočtu (VORN)'!I22</f>
        <v>0</v>
      </c>
    </row>
    <row r="24" customFormat="false" ht="15" hidden="true" customHeight="false" outlineLevel="0" collapsed="false">
      <c r="G24" s="32"/>
      <c r="H24" s="32"/>
      <c r="I24" s="31" t="n">
        <f aca="false">vorn_sum</f>
        <v>0</v>
      </c>
    </row>
    <row r="25" customFormat="false" ht="15" hidden="true" customHeight="false" outlineLevel="0" collapsed="false">
      <c r="G25" s="32"/>
      <c r="H25" s="32"/>
      <c r="I25" s="31" t="n">
        <f aca="false">'Krycí list rozpočtu (SO01.10)'!I23+'Krycí list rozpočtu (SO01.11)'!I23+'Krycí list rozpočtu (SO01.12)'!I23+'Krycí list rozpočtu (VORN)'!I23</f>
        <v>0</v>
      </c>
    </row>
    <row r="26" customFormat="false" ht="15" hidden="true" customHeight="true" outlineLevel="0" collapsed="false"/>
    <row r="27" customFormat="false" ht="15" hidden="false" customHeight="false" outlineLevel="0" collapsed="false">
      <c r="A27" s="41" t="s">
        <v>48</v>
      </c>
      <c r="B27" s="41"/>
      <c r="C27" s="42" t="n">
        <f aca="false">ROUND(SUM('Stavební rozpočet'!AJ12:AJ796),2)</f>
        <v>0</v>
      </c>
      <c r="D27" s="43"/>
      <c r="E27" s="43"/>
      <c r="F27" s="43"/>
      <c r="G27" s="43"/>
      <c r="H27" s="43"/>
      <c r="I27" s="43"/>
    </row>
    <row r="28" customFormat="false" ht="15" hidden="false" customHeight="false" outlineLevel="0" collapsed="false">
      <c r="A28" s="44" t="s">
        <v>49</v>
      </c>
      <c r="B28" s="44"/>
      <c r="C28" s="45" t="n">
        <f aca="false">ROUND(SUM('Stavební rozpočet'!AK12:AK796),2)</f>
        <v>0</v>
      </c>
      <c r="D28" s="46" t="s">
        <v>50</v>
      </c>
      <c r="E28" s="46"/>
      <c r="F28" s="42" t="n">
        <f aca="false">ROUND(C28*(12/100),2)</f>
        <v>0</v>
      </c>
      <c r="G28" s="46" t="s">
        <v>51</v>
      </c>
      <c r="H28" s="46"/>
      <c r="I28" s="42" t="n">
        <f aca="false">ROUND(SUM(C27:C29),2)</f>
        <v>0</v>
      </c>
    </row>
    <row r="29" customFormat="false" ht="15" hidden="false" customHeight="false" outlineLevel="0" collapsed="false">
      <c r="A29" s="44" t="s">
        <v>52</v>
      </c>
      <c r="B29" s="44"/>
      <c r="C29" s="45" t="n">
        <f aca="false">ROUND(SUM('Stavební rozpočet'!AL12:AL796)+(F22+I22+F23+I23+I24+I25),2)</f>
        <v>0</v>
      </c>
      <c r="D29" s="47" t="s">
        <v>53</v>
      </c>
      <c r="E29" s="47"/>
      <c r="F29" s="45" t="n">
        <f aca="false">ROUND(C29*(21/100),2)</f>
        <v>0</v>
      </c>
      <c r="G29" s="47" t="s">
        <v>54</v>
      </c>
      <c r="H29" s="47"/>
      <c r="I29" s="45" t="n">
        <f aca="false">ROUND(SUM(F28:F29)+I28,2)</f>
        <v>0</v>
      </c>
    </row>
    <row r="31" customFormat="false" ht="15" hidden="false" customHeight="false" outlineLevel="0" collapsed="false">
      <c r="A31" s="48" t="s">
        <v>55</v>
      </c>
      <c r="B31" s="48"/>
      <c r="C31" s="48"/>
      <c r="D31" s="49" t="s">
        <v>56</v>
      </c>
      <c r="E31" s="49"/>
      <c r="F31" s="49"/>
      <c r="G31" s="49" t="s">
        <v>57</v>
      </c>
      <c r="H31" s="49"/>
      <c r="I31" s="49"/>
    </row>
    <row r="32" customFormat="false" ht="15" hidden="false" customHeight="false" outlineLevel="0" collapsed="false">
      <c r="A32" s="50"/>
      <c r="B32" s="50"/>
      <c r="C32" s="50"/>
      <c r="D32" s="51"/>
      <c r="E32" s="51"/>
      <c r="F32" s="51"/>
      <c r="G32" s="51"/>
      <c r="H32" s="51"/>
      <c r="I32" s="51"/>
    </row>
    <row r="33" customFormat="false" ht="15" hidden="false" customHeight="false" outlineLevel="0" collapsed="false">
      <c r="A33" s="50"/>
      <c r="B33" s="50"/>
      <c r="C33" s="50"/>
      <c r="D33" s="51"/>
      <c r="E33" s="51"/>
      <c r="F33" s="51"/>
      <c r="G33" s="51"/>
      <c r="H33" s="51"/>
      <c r="I33" s="51"/>
    </row>
    <row r="34" customFormat="false" ht="15" hidden="false" customHeight="false" outlineLevel="0" collapsed="false">
      <c r="A34" s="50"/>
      <c r="B34" s="50"/>
      <c r="C34" s="50"/>
      <c r="D34" s="51"/>
      <c r="E34" s="51"/>
      <c r="F34" s="51"/>
      <c r="G34" s="51"/>
      <c r="H34" s="51"/>
      <c r="I34" s="51"/>
    </row>
    <row r="35" customFormat="false" ht="15" hidden="false" customHeight="false" outlineLevel="0" collapsed="false">
      <c r="A35" s="52" t="s">
        <v>58</v>
      </c>
      <c r="B35" s="52"/>
      <c r="C35" s="52"/>
      <c r="D35" s="53" t="s">
        <v>58</v>
      </c>
      <c r="E35" s="53"/>
      <c r="F35" s="53"/>
      <c r="G35" s="53" t="s">
        <v>58</v>
      </c>
      <c r="H35" s="53"/>
      <c r="I35" s="53"/>
    </row>
    <row r="36" customFormat="false" ht="15" hidden="false" customHeight="false" outlineLevel="0" collapsed="false">
      <c r="A36" s="1"/>
    </row>
    <row r="37" customFormat="false" ht="12.75" hidden="false" customHeight="true" outlineLevel="0" collapsed="false">
      <c r="A37" s="9"/>
      <c r="B37" s="9"/>
      <c r="C37" s="9"/>
      <c r="D37" s="9"/>
      <c r="E37" s="9"/>
      <c r="F37" s="9"/>
      <c r="G37" s="9"/>
      <c r="H37" s="9"/>
      <c r="I37" s="9"/>
    </row>
    <row r="62" customFormat="false" ht="15" hidden="false" customHeight="true" outlineLevel="0" collapsed="false">
      <c r="A62" s="54" t="s">
        <v>59</v>
      </c>
      <c r="B62" s="54"/>
      <c r="C62" s="54"/>
      <c r="D62" s="54"/>
      <c r="E62" s="54"/>
      <c r="F62" s="54"/>
      <c r="G62" s="54"/>
      <c r="H62" s="54"/>
      <c r="I62" s="54"/>
    </row>
    <row r="63" customFormat="false" ht="15" hidden="false" customHeight="true" outlineLevel="0" collapsed="false">
      <c r="A63" s="55" t="s">
        <v>60</v>
      </c>
      <c r="B63" s="55"/>
      <c r="C63" s="55"/>
      <c r="D63" s="55"/>
      <c r="E63" s="55"/>
      <c r="F63" s="55"/>
      <c r="G63" s="55"/>
      <c r="H63" s="55"/>
      <c r="I63" s="55"/>
    </row>
    <row r="64" customFormat="false" ht="23.85" hidden="false" customHeight="true" outlineLevel="0" collapsed="false">
      <c r="A64" s="55" t="s">
        <v>61</v>
      </c>
      <c r="B64" s="55"/>
      <c r="C64" s="55"/>
      <c r="D64" s="55"/>
      <c r="E64" s="55"/>
      <c r="F64" s="55"/>
      <c r="G64" s="55"/>
      <c r="H64" s="55"/>
      <c r="I64" s="55"/>
    </row>
    <row r="65" customFormat="false" ht="15" hidden="false" customHeight="true" outlineLevel="0" collapsed="false">
      <c r="A65" s="55" t="s">
        <v>62</v>
      </c>
      <c r="B65" s="55"/>
      <c r="C65" s="55"/>
      <c r="D65" s="55"/>
      <c r="E65" s="55"/>
      <c r="F65" s="55"/>
      <c r="G65" s="55"/>
      <c r="H65" s="55"/>
      <c r="I65" s="55"/>
    </row>
    <row r="66" customFormat="false" ht="15" hidden="false" customHeight="true" outlineLevel="0" collapsed="false">
      <c r="A66" s="55" t="s">
        <v>63</v>
      </c>
      <c r="B66" s="55"/>
      <c r="C66" s="55"/>
      <c r="D66" s="55"/>
      <c r="E66" s="55"/>
      <c r="F66" s="55"/>
      <c r="G66" s="55"/>
      <c r="H66" s="55"/>
      <c r="I66" s="55"/>
    </row>
    <row r="67" customFormat="false" ht="23.85" hidden="false" customHeight="true" outlineLevel="0" collapsed="false">
      <c r="A67" s="55" t="s">
        <v>64</v>
      </c>
      <c r="B67" s="55"/>
      <c r="C67" s="55"/>
      <c r="D67" s="55"/>
      <c r="E67" s="55"/>
      <c r="F67" s="55"/>
      <c r="G67" s="55"/>
      <c r="H67" s="55"/>
      <c r="I67" s="55"/>
    </row>
    <row r="68" customFormat="false" ht="15" hidden="false" customHeight="true" outlineLevel="0" collapsed="false">
      <c r="A68" s="55" t="s">
        <v>65</v>
      </c>
      <c r="B68" s="55"/>
      <c r="C68" s="55"/>
      <c r="D68" s="55"/>
      <c r="E68" s="55"/>
      <c r="F68" s="55"/>
      <c r="G68" s="55"/>
      <c r="H68" s="55"/>
      <c r="I68" s="55"/>
    </row>
    <row r="69" customFormat="false" ht="15" hidden="false" customHeight="true" outlineLevel="0" collapsed="false">
      <c r="A69" s="55" t="s">
        <v>66</v>
      </c>
      <c r="B69" s="55"/>
      <c r="C69" s="55"/>
      <c r="D69" s="55"/>
      <c r="E69" s="55"/>
      <c r="F69" s="55"/>
      <c r="G69" s="55"/>
      <c r="H69" s="55"/>
      <c r="I69" s="55"/>
    </row>
    <row r="70" customFormat="false" ht="23.85" hidden="false" customHeight="true" outlineLevel="0" collapsed="false">
      <c r="A70" s="55" t="s">
        <v>67</v>
      </c>
      <c r="B70" s="55"/>
      <c r="C70" s="55"/>
      <c r="D70" s="55"/>
      <c r="E70" s="55"/>
      <c r="F70" s="55"/>
      <c r="G70" s="55"/>
      <c r="H70" s="55"/>
      <c r="I70" s="55"/>
    </row>
    <row r="71" customFormat="false" ht="23.85" hidden="false" customHeight="true" outlineLevel="0" collapsed="false">
      <c r="A71" s="55" t="s">
        <v>68</v>
      </c>
      <c r="B71" s="55"/>
      <c r="C71" s="55"/>
      <c r="D71" s="55"/>
      <c r="E71" s="55"/>
      <c r="F71" s="55"/>
      <c r="G71" s="55"/>
      <c r="H71" s="55"/>
      <c r="I71" s="55"/>
    </row>
    <row r="72" customFormat="false" ht="15" hidden="false" customHeight="true" outlineLevel="0" collapsed="false">
      <c r="A72" s="55" t="s">
        <v>69</v>
      </c>
      <c r="B72" s="55"/>
      <c r="C72" s="55"/>
      <c r="D72" s="55"/>
      <c r="E72" s="55"/>
      <c r="F72" s="55"/>
      <c r="G72" s="55"/>
      <c r="H72" s="55"/>
      <c r="I72" s="55"/>
    </row>
    <row r="73" customFormat="false" ht="15" hidden="false" customHeight="false" outlineLevel="0" collapsed="false">
      <c r="A73" s="56" t="s">
        <v>70</v>
      </c>
      <c r="B73" s="57"/>
      <c r="C73" s="57"/>
      <c r="D73" s="57"/>
      <c r="E73" s="57"/>
      <c r="F73" s="57"/>
      <c r="G73" s="57"/>
      <c r="H73" s="57"/>
      <c r="I73" s="57"/>
    </row>
    <row r="74" customFormat="false" ht="15" hidden="false" customHeight="true" outlineLevel="0" collapsed="false">
      <c r="A74" s="55" t="s">
        <v>71</v>
      </c>
      <c r="B74" s="55"/>
      <c r="C74" s="55"/>
      <c r="D74" s="55"/>
      <c r="E74" s="55"/>
      <c r="F74" s="55"/>
      <c r="G74" s="55"/>
      <c r="H74" s="55"/>
      <c r="I74" s="55"/>
    </row>
    <row r="75" customFormat="false" ht="23.85" hidden="false" customHeight="true" outlineLevel="0" collapsed="false">
      <c r="A75" s="55" t="s">
        <v>72</v>
      </c>
      <c r="B75" s="55"/>
      <c r="C75" s="55"/>
      <c r="D75" s="55"/>
      <c r="E75" s="55"/>
      <c r="F75" s="55"/>
      <c r="G75" s="55"/>
      <c r="H75" s="55"/>
      <c r="I75" s="55"/>
    </row>
  </sheetData>
  <mergeCells count="96">
    <mergeCell ref="A1:G1"/>
    <mergeCell ref="A2:B3"/>
    <mergeCell ref="C2:D3"/>
    <mergeCell ref="E2:E3"/>
    <mergeCell ref="F2:G3"/>
    <mergeCell ref="H2:H3"/>
    <mergeCell ref="I2:I3"/>
    <mergeCell ref="A4:B5"/>
    <mergeCell ref="C4:D5"/>
    <mergeCell ref="E4:E5"/>
    <mergeCell ref="F4:G5"/>
    <mergeCell ref="H4:H5"/>
    <mergeCell ref="I4:I5"/>
    <mergeCell ref="A6:B7"/>
    <mergeCell ref="C6:D7"/>
    <mergeCell ref="E6:E7"/>
    <mergeCell ref="F6:G7"/>
    <mergeCell ref="H6:H7"/>
    <mergeCell ref="I6:I7"/>
    <mergeCell ref="A8:B9"/>
    <mergeCell ref="C8:D9"/>
    <mergeCell ref="E8:E9"/>
    <mergeCell ref="F8:G9"/>
    <mergeCell ref="H8:H9"/>
    <mergeCell ref="I8:I9"/>
    <mergeCell ref="A10:B11"/>
    <mergeCell ref="C10:D11"/>
    <mergeCell ref="E10:E11"/>
    <mergeCell ref="F10:G11"/>
    <mergeCell ref="H10:H11"/>
    <mergeCell ref="I10:I11"/>
    <mergeCell ref="A12:I12"/>
    <mergeCell ref="B13:C13"/>
    <mergeCell ref="E13:F13"/>
    <mergeCell ref="H13:I13"/>
    <mergeCell ref="D14:E14"/>
    <mergeCell ref="G14:H14"/>
    <mergeCell ref="D15:E15"/>
    <mergeCell ref="G15:H15"/>
    <mergeCell ref="D16:E16"/>
    <mergeCell ref="G16:H16"/>
    <mergeCell ref="D17:E17"/>
    <mergeCell ref="G17:H17"/>
    <mergeCell ref="D18:E18"/>
    <mergeCell ref="G18:H18"/>
    <mergeCell ref="D19:E19"/>
    <mergeCell ref="G19:H19"/>
    <mergeCell ref="A20:B20"/>
    <mergeCell ref="D20:E20"/>
    <mergeCell ref="G20:H20"/>
    <mergeCell ref="A21:B21"/>
    <mergeCell ref="D21:E21"/>
    <mergeCell ref="G21:H21"/>
    <mergeCell ref="A22:B22"/>
    <mergeCell ref="D22:E22"/>
    <mergeCell ref="G22:H22"/>
    <mergeCell ref="D23:E23"/>
    <mergeCell ref="G23:H23"/>
    <mergeCell ref="G24:H24"/>
    <mergeCell ref="G25:H25"/>
    <mergeCell ref="A27:B27"/>
    <mergeCell ref="A28:B28"/>
    <mergeCell ref="D28:E28"/>
    <mergeCell ref="G28:H28"/>
    <mergeCell ref="A29:B29"/>
    <mergeCell ref="D29:E29"/>
    <mergeCell ref="G29:H29"/>
    <mergeCell ref="A31:C31"/>
    <mergeCell ref="D31:F31"/>
    <mergeCell ref="G31:I31"/>
    <mergeCell ref="A32:C32"/>
    <mergeCell ref="D32:F32"/>
    <mergeCell ref="G32:I32"/>
    <mergeCell ref="A33:C33"/>
    <mergeCell ref="D33:F33"/>
    <mergeCell ref="G33:I33"/>
    <mergeCell ref="A34:C34"/>
    <mergeCell ref="D34:F34"/>
    <mergeCell ref="G34:I34"/>
    <mergeCell ref="A35:C35"/>
    <mergeCell ref="D35:F35"/>
    <mergeCell ref="G35:I35"/>
    <mergeCell ref="A37:I37"/>
    <mergeCell ref="A62:I62"/>
    <mergeCell ref="A63:I63"/>
    <mergeCell ref="A64:I64"/>
    <mergeCell ref="A65:I65"/>
    <mergeCell ref="A66:I66"/>
    <mergeCell ref="A67:I67"/>
    <mergeCell ref="A68:I68"/>
    <mergeCell ref="A69:I69"/>
    <mergeCell ref="A70:I70"/>
    <mergeCell ref="A71:I71"/>
    <mergeCell ref="A72:I72"/>
    <mergeCell ref="A74:I74"/>
    <mergeCell ref="A75:I75"/>
  </mergeCells>
  <printOptions headings="false" gridLines="false" gridLinesSet="true" horizontalCentered="false" verticalCentered="false"/>
  <pageMargins left="0.0784722222222222" right="0.0784722222222222" top="0.196527777777778" bottom="0.442361111111111" header="0.511811023622047" footer="0.275694444444444"/>
  <pageSetup paperSize="1" scale="100" fitToWidth="1" fitToHeight="2" pageOrder="downThenOver" orientation="landscape" blackAndWhite="false" draft="false" cellComments="none" firstPageNumber="1" useFirstPageNumber="true" horizontalDpi="300" verticalDpi="300" copies="1"/>
  <headerFooter differentFirst="false" differentOddEven="false">
    <oddHeader/>
    <oddFooter>&amp;C&amp;"Times New Roman,obyčejné"&amp;12&amp;F, Stránka &amp;P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I3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36" activeCellId="0" sqref="A36"/>
    </sheetView>
  </sheetViews>
  <sheetFormatPr defaultColWidth="12.1484375" defaultRowHeight="15" customHeight="true" zeroHeight="false" outlineLevelRow="0" outlineLevelCol="0"/>
  <cols>
    <col collapsed="false" customWidth="true" hidden="false" outlineLevel="0" max="1" min="1" style="22" width="9.14"/>
    <col collapsed="false" customWidth="true" hidden="false" outlineLevel="0" max="2" min="2" style="22" width="12.86"/>
    <col collapsed="false" customWidth="true" hidden="false" outlineLevel="0" max="3" min="3" style="22" width="22.86"/>
    <col collapsed="false" customWidth="true" hidden="false" outlineLevel="0" max="4" min="4" style="22" width="10"/>
    <col collapsed="false" customWidth="true" hidden="false" outlineLevel="0" max="5" min="5" style="22" width="14"/>
    <col collapsed="false" customWidth="true" hidden="false" outlineLevel="0" max="6" min="6" style="22" width="22.86"/>
    <col collapsed="false" customWidth="true" hidden="false" outlineLevel="0" max="7" min="7" style="22" width="9.14"/>
    <col collapsed="false" customWidth="true" hidden="false" outlineLevel="0" max="8" min="8" style="22" width="17.15"/>
    <col collapsed="false" customWidth="true" hidden="false" outlineLevel="0" max="9" min="9" style="22" width="22.86"/>
  </cols>
  <sheetData>
    <row r="1" customFormat="false" ht="54.75" hidden="false" customHeight="true" outlineLevel="0" collapsed="false">
      <c r="A1" s="24" t="s">
        <v>73</v>
      </c>
      <c r="B1" s="24"/>
      <c r="C1" s="24"/>
      <c r="D1" s="24"/>
      <c r="E1" s="24"/>
      <c r="F1" s="24"/>
      <c r="G1" s="24"/>
      <c r="H1" s="24"/>
      <c r="I1" s="24"/>
    </row>
    <row r="2" customFormat="false" ht="15" hidden="false" customHeight="true" outlineLevel="0" collapsed="false">
      <c r="A2" s="3" t="s">
        <v>1</v>
      </c>
      <c r="B2" s="3"/>
      <c r="C2" s="4" t="str">
        <f aca="false">'Stavební rozpočet'!C2</f>
        <v>STAVEBNÍ ÚPRAVY MŠ MRAMOTICE</v>
      </c>
      <c r="D2" s="4"/>
      <c r="E2" s="5" t="s">
        <v>2</v>
      </c>
      <c r="F2" s="5" t="str">
        <f aca="false">'Stavební rozpočet'!I2</f>
        <v>Obec Mramotice</v>
      </c>
      <c r="G2" s="5"/>
      <c r="H2" s="5" t="s">
        <v>3</v>
      </c>
      <c r="I2" s="6"/>
    </row>
    <row r="3" customFormat="false" ht="15" hidden="false" customHeight="true" outlineLevel="0" collapsed="false">
      <c r="A3" s="3"/>
      <c r="B3" s="3"/>
      <c r="C3" s="4"/>
      <c r="D3" s="4"/>
      <c r="E3" s="5"/>
      <c r="F3" s="5"/>
      <c r="G3" s="5"/>
      <c r="H3" s="5"/>
      <c r="I3" s="6"/>
    </row>
    <row r="4" customFormat="false" ht="15" hidden="false" customHeight="true" outlineLevel="0" collapsed="false">
      <c r="A4" s="8" t="s">
        <v>4</v>
      </c>
      <c r="B4" s="8"/>
      <c r="C4" s="9" t="str">
        <f aca="false">'Stavební rozpočet'!C4</f>
        <v>STAVEBNÍ ÚPRAVY SO01 OBJEKT MŠ</v>
      </c>
      <c r="D4" s="9"/>
      <c r="E4" s="9" t="s">
        <v>5</v>
      </c>
      <c r="F4" s="9" t="str">
        <f aca="false">'Stavební rozpočet'!I4</f>
        <v>Ing. Roman Zvěřina, J.Bastl</v>
      </c>
      <c r="G4" s="9"/>
      <c r="H4" s="9" t="s">
        <v>3</v>
      </c>
      <c r="I4" s="10"/>
    </row>
    <row r="5" customFormat="false" ht="15" hidden="false" customHeight="true" outlineLevel="0" collapsed="false">
      <c r="A5" s="8"/>
      <c r="B5" s="8"/>
      <c r="C5" s="9"/>
      <c r="D5" s="9"/>
      <c r="E5" s="9"/>
      <c r="F5" s="9"/>
      <c r="G5" s="9"/>
      <c r="H5" s="9"/>
      <c r="I5" s="10"/>
    </row>
    <row r="6" customFormat="false" ht="15" hidden="false" customHeight="true" outlineLevel="0" collapsed="false">
      <c r="A6" s="8" t="s">
        <v>6</v>
      </c>
      <c r="B6" s="8"/>
      <c r="C6" s="9" t="str">
        <f aca="false">'Stavební rozpočet'!C6</f>
        <v>MŠ MRAMOTICE</v>
      </c>
      <c r="D6" s="9"/>
      <c r="E6" s="9" t="s">
        <v>7</v>
      </c>
      <c r="F6" s="9" t="str">
        <f aca="false">'Stavební rozpočet'!I6</f>
        <v> </v>
      </c>
      <c r="G6" s="9"/>
      <c r="H6" s="9" t="s">
        <v>3</v>
      </c>
      <c r="I6" s="10"/>
    </row>
    <row r="7" customFormat="false" ht="15" hidden="false" customHeight="true" outlineLevel="0" collapsed="false">
      <c r="A7" s="8"/>
      <c r="B7" s="8"/>
      <c r="C7" s="9"/>
      <c r="D7" s="9"/>
      <c r="E7" s="9"/>
      <c r="F7" s="9"/>
      <c r="G7" s="9"/>
      <c r="H7" s="9"/>
      <c r="I7" s="10"/>
    </row>
    <row r="8" customFormat="false" ht="15" hidden="false" customHeight="true" outlineLevel="0" collapsed="false">
      <c r="A8" s="8" t="s">
        <v>8</v>
      </c>
      <c r="B8" s="8"/>
      <c r="C8" s="9" t="str">
        <f aca="false">'Stavební rozpočet'!F4</f>
        <v> </v>
      </c>
      <c r="D8" s="9"/>
      <c r="E8" s="9" t="s">
        <v>9</v>
      </c>
      <c r="F8" s="9" t="str">
        <f aca="false">'Stavební rozpočet'!F6</f>
        <v> </v>
      </c>
      <c r="G8" s="9"/>
      <c r="H8" s="11" t="s">
        <v>10</v>
      </c>
      <c r="I8" s="12" t="n">
        <v>338</v>
      </c>
    </row>
    <row r="9" customFormat="false" ht="15" hidden="false" customHeight="false" outlineLevel="0" collapsed="false">
      <c r="A9" s="8"/>
      <c r="B9" s="8"/>
      <c r="C9" s="9"/>
      <c r="D9" s="9"/>
      <c r="E9" s="9"/>
      <c r="F9" s="9"/>
      <c r="G9" s="9"/>
      <c r="H9" s="11"/>
      <c r="I9" s="12"/>
    </row>
    <row r="10" customFormat="false" ht="15" hidden="false" customHeight="true" outlineLevel="0" collapsed="false">
      <c r="A10" s="13" t="s">
        <v>11</v>
      </c>
      <c r="B10" s="13"/>
      <c r="C10" s="14" t="str">
        <f aca="false">'Stavební rozpočet'!C8</f>
        <v>8013119</v>
      </c>
      <c r="D10" s="14"/>
      <c r="E10" s="14" t="s">
        <v>12</v>
      </c>
      <c r="F10" s="14" t="str">
        <f aca="false">'Stavební rozpočet'!I8</f>
        <v>Bohuslav Hemala</v>
      </c>
      <c r="G10" s="14"/>
      <c r="H10" s="15" t="s">
        <v>13</v>
      </c>
      <c r="I10" s="16" t="str">
        <f aca="false">'Stavební rozpočet'!F8</f>
        <v>27.02.2026</v>
      </c>
    </row>
    <row r="11" customFormat="false" ht="15" hidden="false" customHeight="false" outlineLevel="0" collapsed="false">
      <c r="A11" s="13"/>
      <c r="B11" s="13"/>
      <c r="C11" s="14"/>
      <c r="D11" s="14"/>
      <c r="E11" s="14"/>
      <c r="F11" s="14"/>
      <c r="G11" s="14"/>
      <c r="H11" s="15"/>
      <c r="I11" s="16"/>
    </row>
    <row r="13" customFormat="false" ht="15" hidden="false" customHeight="false" outlineLevel="0" collapsed="false">
      <c r="A13" s="58" t="s">
        <v>74</v>
      </c>
      <c r="B13" s="58"/>
      <c r="C13" s="58"/>
      <c r="D13" s="58"/>
      <c r="E13" s="58"/>
    </row>
    <row r="14" customFormat="false" ht="15" hidden="false" customHeight="false" outlineLevel="0" collapsed="false">
      <c r="A14" s="59" t="s">
        <v>75</v>
      </c>
      <c r="B14" s="59"/>
      <c r="C14" s="59"/>
      <c r="D14" s="59"/>
      <c r="E14" s="59"/>
      <c r="F14" s="60" t="s">
        <v>76</v>
      </c>
      <c r="G14" s="60" t="s">
        <v>77</v>
      </c>
      <c r="H14" s="60" t="s">
        <v>78</v>
      </c>
      <c r="I14" s="60" t="s">
        <v>76</v>
      </c>
    </row>
    <row r="15" customFormat="false" ht="15" hidden="false" customHeight="false" outlineLevel="0" collapsed="false">
      <c r="A15" s="61" t="s">
        <v>37</v>
      </c>
      <c r="B15" s="61"/>
      <c r="C15" s="61"/>
      <c r="D15" s="61"/>
      <c r="E15" s="61"/>
      <c r="F15" s="62" t="n">
        <v>0</v>
      </c>
      <c r="G15" s="63"/>
      <c r="H15" s="63"/>
      <c r="I15" s="62" t="n">
        <f aca="false">F15</f>
        <v>0</v>
      </c>
    </row>
    <row r="16" customFormat="false" ht="15" hidden="false" customHeight="false" outlineLevel="0" collapsed="false">
      <c r="A16" s="61" t="s">
        <v>39</v>
      </c>
      <c r="B16" s="61"/>
      <c r="C16" s="61"/>
      <c r="D16" s="61"/>
      <c r="E16" s="61"/>
      <c r="F16" s="62" t="n">
        <v>0</v>
      </c>
      <c r="G16" s="63"/>
      <c r="H16" s="63"/>
      <c r="I16" s="62" t="n">
        <f aca="false">F16</f>
        <v>0</v>
      </c>
    </row>
    <row r="17" customFormat="false" ht="15" hidden="false" customHeight="false" outlineLevel="0" collapsed="false">
      <c r="A17" s="64" t="s">
        <v>41</v>
      </c>
      <c r="B17" s="64"/>
      <c r="C17" s="64"/>
      <c r="D17" s="64"/>
      <c r="E17" s="64"/>
      <c r="F17" s="65" t="n">
        <v>0</v>
      </c>
      <c r="G17" s="10"/>
      <c r="H17" s="10"/>
      <c r="I17" s="65" t="n">
        <f aca="false">F17</f>
        <v>0</v>
      </c>
    </row>
    <row r="18" customFormat="false" ht="15" hidden="false" customHeight="false" outlineLevel="0" collapsed="false">
      <c r="A18" s="66" t="s">
        <v>79</v>
      </c>
      <c r="B18" s="66"/>
      <c r="C18" s="66"/>
      <c r="D18" s="66"/>
      <c r="E18" s="66"/>
      <c r="F18" s="67"/>
      <c r="G18" s="68"/>
      <c r="H18" s="68"/>
      <c r="I18" s="69" t="n">
        <f aca="false">SUM(I15:I17)</f>
        <v>0</v>
      </c>
    </row>
    <row r="20" customFormat="false" ht="15" hidden="false" customHeight="false" outlineLevel="0" collapsed="false">
      <c r="A20" s="59" t="s">
        <v>80</v>
      </c>
      <c r="B20" s="59"/>
      <c r="C20" s="59"/>
      <c r="D20" s="59"/>
      <c r="E20" s="59"/>
      <c r="F20" s="60" t="s">
        <v>76</v>
      </c>
      <c r="G20" s="60" t="s">
        <v>77</v>
      </c>
      <c r="H20" s="60" t="s">
        <v>78</v>
      </c>
      <c r="I20" s="60" t="s">
        <v>76</v>
      </c>
    </row>
    <row r="21" customFormat="false" ht="15" hidden="false" customHeight="false" outlineLevel="0" collapsed="false">
      <c r="A21" s="61" t="s">
        <v>81</v>
      </c>
      <c r="B21" s="61"/>
      <c r="C21" s="61"/>
      <c r="D21" s="61"/>
      <c r="E21" s="61"/>
      <c r="F21" s="62" t="n">
        <v>0</v>
      </c>
      <c r="G21" s="63"/>
      <c r="H21" s="63"/>
      <c r="I21" s="62" t="n">
        <f aca="false">F21</f>
        <v>0</v>
      </c>
    </row>
    <row r="22" customFormat="false" ht="15" hidden="false" customHeight="false" outlineLevel="0" collapsed="false">
      <c r="A22" s="61" t="s">
        <v>82</v>
      </c>
      <c r="B22" s="61"/>
      <c r="C22" s="61"/>
      <c r="D22" s="61"/>
      <c r="E22" s="61"/>
      <c r="F22" s="62" t="n">
        <v>0</v>
      </c>
      <c r="G22" s="63"/>
      <c r="H22" s="63"/>
      <c r="I22" s="62" t="n">
        <f aca="false">F22</f>
        <v>0</v>
      </c>
    </row>
    <row r="23" customFormat="false" ht="15" hidden="false" customHeight="false" outlineLevel="0" collapsed="false">
      <c r="A23" s="61" t="s">
        <v>83</v>
      </c>
      <c r="B23" s="61"/>
      <c r="C23" s="61"/>
      <c r="D23" s="61"/>
      <c r="E23" s="61"/>
      <c r="F23" s="62" t="n">
        <v>0</v>
      </c>
      <c r="G23" s="63"/>
      <c r="H23" s="63"/>
      <c r="I23" s="62" t="n">
        <f aca="false">F23</f>
        <v>0</v>
      </c>
    </row>
    <row r="24" customFormat="false" ht="15" hidden="false" customHeight="false" outlineLevel="0" collapsed="false">
      <c r="A24" s="61" t="s">
        <v>84</v>
      </c>
      <c r="B24" s="61"/>
      <c r="C24" s="61"/>
      <c r="D24" s="61"/>
      <c r="E24" s="61"/>
      <c r="F24" s="62" t="n">
        <v>0</v>
      </c>
      <c r="G24" s="63"/>
      <c r="H24" s="63"/>
      <c r="I24" s="62" t="n">
        <f aca="false">F24</f>
        <v>0</v>
      </c>
    </row>
    <row r="25" customFormat="false" ht="15" hidden="false" customHeight="false" outlineLevel="0" collapsed="false">
      <c r="A25" s="61" t="s">
        <v>85</v>
      </c>
      <c r="B25" s="61"/>
      <c r="C25" s="61"/>
      <c r="D25" s="61"/>
      <c r="E25" s="61"/>
      <c r="F25" s="62" t="n">
        <v>0</v>
      </c>
      <c r="G25" s="63"/>
      <c r="H25" s="63"/>
      <c r="I25" s="62" t="n">
        <f aca="false">F25</f>
        <v>0</v>
      </c>
    </row>
    <row r="26" customFormat="false" ht="15" hidden="false" customHeight="false" outlineLevel="0" collapsed="false">
      <c r="A26" s="64" t="s">
        <v>86</v>
      </c>
      <c r="B26" s="64"/>
      <c r="C26" s="64"/>
      <c r="D26" s="64"/>
      <c r="E26" s="64"/>
      <c r="F26" s="65" t="n">
        <v>0</v>
      </c>
      <c r="G26" s="10"/>
      <c r="H26" s="10"/>
      <c r="I26" s="65" t="n">
        <f aca="false">F26</f>
        <v>0</v>
      </c>
    </row>
    <row r="27" customFormat="false" ht="15" hidden="false" customHeight="false" outlineLevel="0" collapsed="false">
      <c r="A27" s="66" t="s">
        <v>87</v>
      </c>
      <c r="B27" s="66"/>
      <c r="C27" s="66"/>
      <c r="D27" s="66"/>
      <c r="E27" s="66"/>
      <c r="F27" s="67"/>
      <c r="G27" s="68"/>
      <c r="H27" s="68"/>
      <c r="I27" s="69" t="n">
        <f aca="false">SUM(I21:I26)</f>
        <v>0</v>
      </c>
    </row>
    <row r="29" customFormat="false" ht="15" hidden="false" customHeight="false" outlineLevel="0" collapsed="false">
      <c r="A29" s="70" t="s">
        <v>88</v>
      </c>
      <c r="B29" s="70"/>
      <c r="C29" s="70"/>
      <c r="D29" s="70"/>
      <c r="E29" s="70"/>
      <c r="F29" s="71" t="n">
        <f aca="false">I18+I27</f>
        <v>0</v>
      </c>
      <c r="G29" s="71"/>
      <c r="H29" s="71"/>
      <c r="I29" s="71"/>
    </row>
    <row r="33" customFormat="false" ht="15" hidden="false" customHeight="false" outlineLevel="0" collapsed="false">
      <c r="A33" s="58" t="s">
        <v>89</v>
      </c>
      <c r="B33" s="58"/>
      <c r="C33" s="58"/>
      <c r="D33" s="58"/>
      <c r="E33" s="58"/>
    </row>
    <row r="34" customFormat="false" ht="15" hidden="false" customHeight="false" outlineLevel="0" collapsed="false">
      <c r="A34" s="59" t="s">
        <v>90</v>
      </c>
      <c r="B34" s="59"/>
      <c r="C34" s="59"/>
      <c r="D34" s="59"/>
      <c r="E34" s="59"/>
      <c r="F34" s="60" t="s">
        <v>76</v>
      </c>
      <c r="G34" s="60" t="s">
        <v>77</v>
      </c>
      <c r="H34" s="60" t="s">
        <v>78</v>
      </c>
      <c r="I34" s="60" t="s">
        <v>76</v>
      </c>
    </row>
    <row r="35" customFormat="false" ht="15" hidden="false" customHeight="false" outlineLevel="0" collapsed="false">
      <c r="A35" s="64"/>
      <c r="B35" s="64"/>
      <c r="C35" s="64"/>
      <c r="D35" s="64"/>
      <c r="E35" s="64"/>
      <c r="F35" s="65" t="n">
        <v>0</v>
      </c>
      <c r="G35" s="10"/>
      <c r="H35" s="10"/>
      <c r="I35" s="65" t="n">
        <f aca="false">F35</f>
        <v>0</v>
      </c>
    </row>
    <row r="36" customFormat="false" ht="15" hidden="false" customHeight="false" outlineLevel="0" collapsed="false">
      <c r="A36" s="66" t="s">
        <v>91</v>
      </c>
      <c r="B36" s="66"/>
      <c r="C36" s="66"/>
      <c r="D36" s="66"/>
      <c r="E36" s="66"/>
      <c r="F36" s="67"/>
      <c r="G36" s="68"/>
      <c r="H36" s="68"/>
      <c r="I36" s="69" t="n">
        <f aca="false">SUM(I35)</f>
        <v>0</v>
      </c>
    </row>
  </sheetData>
  <mergeCells count="51">
    <mergeCell ref="A1:I1"/>
    <mergeCell ref="A2:B3"/>
    <mergeCell ref="C2:D3"/>
    <mergeCell ref="E2:E3"/>
    <mergeCell ref="F2:G3"/>
    <mergeCell ref="H2:H3"/>
    <mergeCell ref="I2:I3"/>
    <mergeCell ref="A4:B5"/>
    <mergeCell ref="C4:D5"/>
    <mergeCell ref="E4:E5"/>
    <mergeCell ref="F4:G5"/>
    <mergeCell ref="H4:H5"/>
    <mergeCell ref="I4:I5"/>
    <mergeCell ref="A6:B7"/>
    <mergeCell ref="C6:D7"/>
    <mergeCell ref="E6:E7"/>
    <mergeCell ref="F6:G7"/>
    <mergeCell ref="H6:H7"/>
    <mergeCell ref="I6:I7"/>
    <mergeCell ref="A8:B9"/>
    <mergeCell ref="C8:D9"/>
    <mergeCell ref="E8:E9"/>
    <mergeCell ref="F8:G9"/>
    <mergeCell ref="H8:H9"/>
    <mergeCell ref="I8:I9"/>
    <mergeCell ref="A10:B11"/>
    <mergeCell ref="C10:D11"/>
    <mergeCell ref="E10:E11"/>
    <mergeCell ref="F10:G11"/>
    <mergeCell ref="H10:H11"/>
    <mergeCell ref="I10:I11"/>
    <mergeCell ref="A13:E13"/>
    <mergeCell ref="A14:E14"/>
    <mergeCell ref="A15:E15"/>
    <mergeCell ref="A16:E16"/>
    <mergeCell ref="A17:E17"/>
    <mergeCell ref="A18:E18"/>
    <mergeCell ref="A20:E20"/>
    <mergeCell ref="A21:E21"/>
    <mergeCell ref="A22:E22"/>
    <mergeCell ref="A23:E23"/>
    <mergeCell ref="A24:E24"/>
    <mergeCell ref="A25:E25"/>
    <mergeCell ref="A26:E26"/>
    <mergeCell ref="A27:E27"/>
    <mergeCell ref="A29:E29"/>
    <mergeCell ref="F29:I29"/>
    <mergeCell ref="A33:E33"/>
    <mergeCell ref="A34:E34"/>
    <mergeCell ref="A35:E35"/>
    <mergeCell ref="A36:E36"/>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P2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1" topLeftCell="A12" activePane="bottomLeft" state="frozen"/>
      <selection pane="topLeft" activeCell="A1" activeCellId="0" sqref="A1"/>
      <selection pane="bottomLeft" activeCell="C31" activeCellId="0" sqref="C31"/>
    </sheetView>
  </sheetViews>
  <sheetFormatPr defaultColWidth="12.1484375" defaultRowHeight="15" customHeight="true" zeroHeight="false" outlineLevelRow="0" outlineLevelCol="0"/>
  <cols>
    <col collapsed="false" customWidth="true" hidden="false" outlineLevel="0" max="1" min="1" style="22" width="10.95"/>
    <col collapsed="false" customWidth="true" hidden="false" outlineLevel="0" max="7" min="2" style="22" width="15.71"/>
    <col collapsed="false" customWidth="true" hidden="false" outlineLevel="0" max="8" min="8" style="22" width="11.49"/>
    <col collapsed="false" customWidth="true" hidden="false" outlineLevel="0" max="12" min="9" style="22" width="14.29"/>
    <col collapsed="false" customWidth="false" hidden="true" outlineLevel="0" max="16" min="13" style="22" width="12.15"/>
  </cols>
  <sheetData>
    <row r="1" customFormat="false" ht="39.7" hidden="false" customHeight="true" outlineLevel="0" collapsed="false">
      <c r="A1" s="72" t="s">
        <v>92</v>
      </c>
      <c r="B1" s="72"/>
      <c r="C1" s="72"/>
      <c r="D1" s="72"/>
      <c r="E1" s="72"/>
      <c r="F1" s="72"/>
      <c r="G1" s="72"/>
      <c r="H1" s="72"/>
      <c r="I1" s="72"/>
      <c r="J1" s="72"/>
      <c r="K1" s="72"/>
      <c r="L1" s="72"/>
    </row>
    <row r="2" customFormat="false" ht="15" hidden="false" customHeight="true" outlineLevel="0" collapsed="false">
      <c r="A2" s="3" t="s">
        <v>1</v>
      </c>
      <c r="B2" s="3"/>
      <c r="C2" s="3"/>
      <c r="D2" s="4" t="str">
        <f aca="false">'Stavební rozpočet'!C2</f>
        <v>STAVEBNÍ ÚPRAVY MŠ MRAMOTICE</v>
      </c>
      <c r="E2" s="4"/>
      <c r="F2" s="4"/>
      <c r="G2" s="5" t="s">
        <v>93</v>
      </c>
      <c r="H2" s="5" t="str">
        <f aca="false">'Stavební rozpočet'!F2</f>
        <v> </v>
      </c>
      <c r="I2" s="5" t="s">
        <v>2</v>
      </c>
      <c r="J2" s="73" t="str">
        <f aca="false">'Stavební rozpočet'!I2</f>
        <v>Obec Mramotice</v>
      </c>
      <c r="K2" s="73"/>
      <c r="L2" s="73"/>
    </row>
    <row r="3" customFormat="false" ht="15" hidden="false" customHeight="true" outlineLevel="0" collapsed="false">
      <c r="A3" s="3"/>
      <c r="B3" s="3"/>
      <c r="C3" s="3"/>
      <c r="D3" s="4"/>
      <c r="E3" s="4"/>
      <c r="F3" s="4"/>
      <c r="G3" s="5"/>
      <c r="H3" s="5"/>
      <c r="I3" s="5"/>
      <c r="J3" s="5"/>
      <c r="K3" s="73"/>
      <c r="L3" s="73"/>
    </row>
    <row r="4" customFormat="false" ht="15" hidden="false" customHeight="true" outlineLevel="0" collapsed="false">
      <c r="A4" s="8" t="s">
        <v>4</v>
      </c>
      <c r="B4" s="8"/>
      <c r="C4" s="8"/>
      <c r="D4" s="9" t="str">
        <f aca="false">'Stavební rozpočet'!C4</f>
        <v>STAVEBNÍ ÚPRAVY SO01 OBJEKT MŠ</v>
      </c>
      <c r="E4" s="9"/>
      <c r="F4" s="9"/>
      <c r="G4" s="9" t="s">
        <v>8</v>
      </c>
      <c r="H4" s="9" t="str">
        <f aca="false">'Stavební rozpočet'!F4</f>
        <v> </v>
      </c>
      <c r="I4" s="9" t="s">
        <v>5</v>
      </c>
      <c r="J4" s="74" t="str">
        <f aca="false">'Stavební rozpočet'!I4</f>
        <v>Ing. Roman Zvěřina, J.Bastl</v>
      </c>
      <c r="K4" s="74"/>
      <c r="L4" s="74"/>
    </row>
    <row r="5" customFormat="false" ht="15" hidden="false" customHeight="true" outlineLevel="0" collapsed="false">
      <c r="A5" s="8"/>
      <c r="B5" s="8"/>
      <c r="C5" s="8"/>
      <c r="D5" s="9"/>
      <c r="E5" s="9"/>
      <c r="F5" s="9"/>
      <c r="G5" s="9"/>
      <c r="H5" s="9"/>
      <c r="I5" s="9"/>
      <c r="J5" s="9"/>
      <c r="K5" s="74"/>
      <c r="L5" s="74"/>
    </row>
    <row r="6" customFormat="false" ht="15" hidden="false" customHeight="true" outlineLevel="0" collapsed="false">
      <c r="A6" s="8" t="s">
        <v>6</v>
      </c>
      <c r="B6" s="8"/>
      <c r="C6" s="8"/>
      <c r="D6" s="9" t="str">
        <f aca="false">'Stavební rozpočet'!C6</f>
        <v>MŠ MRAMOTICE</v>
      </c>
      <c r="E6" s="9"/>
      <c r="F6" s="9"/>
      <c r="G6" s="9" t="s">
        <v>9</v>
      </c>
      <c r="H6" s="9" t="str">
        <f aca="false">'Stavební rozpočet'!F6</f>
        <v> </v>
      </c>
      <c r="I6" s="9" t="s">
        <v>7</v>
      </c>
      <c r="J6" s="74" t="str">
        <f aca="false">'Stavební rozpočet'!I6</f>
        <v> </v>
      </c>
      <c r="K6" s="74"/>
      <c r="L6" s="74"/>
    </row>
    <row r="7" customFormat="false" ht="15" hidden="false" customHeight="true" outlineLevel="0" collapsed="false">
      <c r="A7" s="8"/>
      <c r="B7" s="8"/>
      <c r="C7" s="8"/>
      <c r="D7" s="9"/>
      <c r="E7" s="9"/>
      <c r="F7" s="9"/>
      <c r="G7" s="9"/>
      <c r="H7" s="9"/>
      <c r="I7" s="9"/>
      <c r="J7" s="9"/>
      <c r="K7" s="74"/>
      <c r="L7" s="74"/>
    </row>
    <row r="8" customFormat="false" ht="15" hidden="false" customHeight="true" outlineLevel="0" collapsed="false">
      <c r="A8" s="8" t="s">
        <v>11</v>
      </c>
      <c r="B8" s="8"/>
      <c r="C8" s="8"/>
      <c r="D8" s="9" t="str">
        <f aca="false">'Stavební rozpočet'!C8</f>
        <v>8013119</v>
      </c>
      <c r="E8" s="9"/>
      <c r="F8" s="9"/>
      <c r="G8" s="9" t="s">
        <v>94</v>
      </c>
      <c r="H8" s="9" t="str">
        <f aca="false">'Stavební rozpočet'!F8</f>
        <v>27.02.2026</v>
      </c>
      <c r="I8" s="9" t="s">
        <v>12</v>
      </c>
      <c r="J8" s="74" t="str">
        <f aca="false">'Stavební rozpočet'!I8</f>
        <v>Bohuslav Hemala</v>
      </c>
      <c r="K8" s="74"/>
      <c r="L8" s="74"/>
    </row>
    <row r="9" customFormat="false" ht="15" hidden="false" customHeight="false" outlineLevel="0" collapsed="false">
      <c r="A9" s="8"/>
      <c r="B9" s="8"/>
      <c r="C9" s="8"/>
      <c r="D9" s="9"/>
      <c r="E9" s="9"/>
      <c r="F9" s="9"/>
      <c r="G9" s="9"/>
      <c r="H9" s="9"/>
      <c r="I9" s="9"/>
      <c r="J9" s="9"/>
      <c r="K9" s="74"/>
      <c r="L9" s="74"/>
    </row>
    <row r="10" customFormat="false" ht="15" hidden="false" customHeight="false" outlineLevel="0" collapsed="false">
      <c r="A10" s="75" t="s">
        <v>95</v>
      </c>
      <c r="B10" s="76" t="s">
        <v>95</v>
      </c>
      <c r="C10" s="76"/>
      <c r="D10" s="76"/>
      <c r="E10" s="76"/>
      <c r="F10" s="76"/>
      <c r="G10" s="76"/>
      <c r="H10" s="76"/>
      <c r="I10" s="77" t="s">
        <v>96</v>
      </c>
      <c r="J10" s="77"/>
      <c r="K10" s="77"/>
      <c r="L10" s="78" t="s">
        <v>97</v>
      </c>
    </row>
    <row r="11" customFormat="false" ht="15" hidden="false" customHeight="false" outlineLevel="0" collapsed="false">
      <c r="A11" s="79" t="s">
        <v>98</v>
      </c>
      <c r="B11" s="80" t="s">
        <v>99</v>
      </c>
      <c r="C11" s="80"/>
      <c r="D11" s="80"/>
      <c r="E11" s="80"/>
      <c r="F11" s="80"/>
      <c r="G11" s="80"/>
      <c r="H11" s="80"/>
      <c r="I11" s="81" t="s">
        <v>100</v>
      </c>
      <c r="J11" s="82" t="s">
        <v>38</v>
      </c>
      <c r="K11" s="83" t="s">
        <v>101</v>
      </c>
      <c r="L11" s="83" t="s">
        <v>101</v>
      </c>
    </row>
    <row r="12" customFormat="false" ht="19.85" hidden="false" customHeight="true" outlineLevel="0" collapsed="false">
      <c r="A12" s="84" t="s">
        <v>102</v>
      </c>
      <c r="B12" s="85" t="s">
        <v>103</v>
      </c>
      <c r="C12" s="85"/>
      <c r="D12" s="85"/>
      <c r="E12" s="85"/>
      <c r="F12" s="85"/>
      <c r="G12" s="85"/>
      <c r="H12" s="85"/>
      <c r="I12" s="86" t="n">
        <f aca="false">ROUND('Stavební rozpočet'!I12,2)</f>
        <v>0</v>
      </c>
      <c r="J12" s="86" t="n">
        <f aca="false">ROUND('Stavební rozpočet'!J12,2)</f>
        <v>0</v>
      </c>
      <c r="K12" s="86" t="n">
        <f aca="false">ROUND('Stavební rozpočet'!K12,2)</f>
        <v>0</v>
      </c>
      <c r="L12" s="86" t="n">
        <f aca="false">'Stavební rozpočet'!M12</f>
        <v>82.82748701</v>
      </c>
      <c r="M12" s="87" t="s">
        <v>104</v>
      </c>
      <c r="N12" s="88" t="n">
        <f aca="false">IF(M12="F",0,K12)</f>
        <v>0</v>
      </c>
      <c r="O12" s="11" t="s">
        <v>102</v>
      </c>
      <c r="P12" s="88" t="n">
        <f aca="false">IF(M12="T",0,K12)</f>
        <v>0</v>
      </c>
    </row>
    <row r="13" customFormat="false" ht="19.85" hidden="false" customHeight="true" outlineLevel="0" collapsed="false">
      <c r="A13" s="89" t="s">
        <v>105</v>
      </c>
      <c r="B13" s="90" t="s">
        <v>106</v>
      </c>
      <c r="C13" s="90"/>
      <c r="D13" s="90"/>
      <c r="E13" s="90"/>
      <c r="F13" s="90"/>
      <c r="G13" s="90"/>
      <c r="H13" s="90"/>
      <c r="I13" s="91" t="n">
        <f aca="false">ROUND('Stavební rozpočet'!I65,2)</f>
        <v>0</v>
      </c>
      <c r="J13" s="91" t="n">
        <f aca="false">ROUND('Stavební rozpočet'!J65,2)</f>
        <v>0</v>
      </c>
      <c r="K13" s="91" t="n">
        <f aca="false">ROUND('Stavební rozpočet'!K65,2)</f>
        <v>0</v>
      </c>
      <c r="L13" s="91" t="n">
        <f aca="false">'Stavební rozpočet'!M65</f>
        <v>54.96838724</v>
      </c>
      <c r="M13" s="87" t="s">
        <v>104</v>
      </c>
      <c r="N13" s="88" t="n">
        <f aca="false">IF(M13="F",0,K13)</f>
        <v>0</v>
      </c>
      <c r="O13" s="11" t="s">
        <v>105</v>
      </c>
      <c r="P13" s="88" t="n">
        <f aca="false">IF(M13="T",0,K13)</f>
        <v>0</v>
      </c>
    </row>
    <row r="14" customFormat="false" ht="19.85" hidden="false" customHeight="true" outlineLevel="0" collapsed="false">
      <c r="A14" s="92" t="s">
        <v>107</v>
      </c>
      <c r="B14" s="93" t="s">
        <v>108</v>
      </c>
      <c r="C14" s="93"/>
      <c r="D14" s="93"/>
      <c r="E14" s="93"/>
      <c r="F14" s="93"/>
      <c r="G14" s="93"/>
      <c r="H14" s="93"/>
      <c r="I14" s="94" t="n">
        <f aca="false">ROUND('Stavební rozpočet'!I302,2)</f>
        <v>0</v>
      </c>
      <c r="J14" s="94" t="n">
        <f aca="false">ROUND('Stavební rozpočet'!J302,2)</f>
        <v>0</v>
      </c>
      <c r="K14" s="94" t="n">
        <f aca="false">ROUND('Stavební rozpočet'!K302,2)</f>
        <v>0</v>
      </c>
      <c r="L14" s="94" t="n">
        <f aca="false">'Stavební rozpočet'!M302</f>
        <v>246.41177475</v>
      </c>
      <c r="M14" s="87" t="s">
        <v>104</v>
      </c>
      <c r="N14" s="88" t="n">
        <f aca="false">IF(M14="F",0,K14)</f>
        <v>0</v>
      </c>
      <c r="O14" s="11" t="s">
        <v>107</v>
      </c>
      <c r="P14" s="88" t="n">
        <f aca="false">IF(M14="T",0,K14)</f>
        <v>0</v>
      </c>
    </row>
    <row r="15" customFormat="false" ht="19.85" hidden="false" customHeight="true" outlineLevel="0" collapsed="false">
      <c r="A15" s="95" t="s">
        <v>109</v>
      </c>
      <c r="B15" s="96" t="s">
        <v>110</v>
      </c>
      <c r="C15" s="96"/>
      <c r="D15" s="96"/>
      <c r="E15" s="96"/>
      <c r="F15" s="96"/>
      <c r="G15" s="96"/>
      <c r="H15" s="96"/>
      <c r="I15" s="97" t="n">
        <f aca="false">ROUND('Stavební rozpočet'!I387,2)</f>
        <v>0</v>
      </c>
      <c r="J15" s="97" t="n">
        <f aca="false">ROUND('Stavební rozpočet'!J387,2)</f>
        <v>0</v>
      </c>
      <c r="K15" s="97" t="n">
        <f aca="false">ROUND('Stavební rozpočet'!K387,2)</f>
        <v>0</v>
      </c>
      <c r="L15" s="97" t="n">
        <f aca="false">'Stavební rozpočet'!M387</f>
        <v>0</v>
      </c>
      <c r="M15" s="87" t="s">
        <v>104</v>
      </c>
      <c r="N15" s="88" t="n">
        <f aca="false">IF(M15="F",0,K15)</f>
        <v>0</v>
      </c>
      <c r="O15" s="11" t="s">
        <v>109</v>
      </c>
      <c r="P15" s="88" t="n">
        <f aca="false">IF(M15="T",0,K15)</f>
        <v>0</v>
      </c>
    </row>
    <row r="16" customFormat="false" ht="19.85" hidden="false" customHeight="true" outlineLevel="0" collapsed="false">
      <c r="I16" s="98" t="s">
        <v>111</v>
      </c>
      <c r="J16" s="98"/>
      <c r="K16" s="99" t="n">
        <f aca="false">ROUND(SUM(P12:P15),2)</f>
        <v>0</v>
      </c>
    </row>
    <row r="17" customFormat="false" ht="15" hidden="false" customHeight="false" outlineLevel="0" collapsed="false">
      <c r="A17" s="1"/>
    </row>
    <row r="18" customFormat="false" ht="12.75" hidden="false" customHeight="true" outlineLevel="0" collapsed="false">
      <c r="A18" s="9"/>
      <c r="B18" s="9"/>
      <c r="C18" s="9"/>
      <c r="D18" s="9"/>
      <c r="E18" s="9"/>
      <c r="F18" s="9"/>
      <c r="G18" s="9"/>
      <c r="H18" s="9"/>
      <c r="I18" s="9"/>
      <c r="J18" s="9"/>
      <c r="K18" s="9"/>
      <c r="L18" s="9"/>
    </row>
    <row r="21" customFormat="false" ht="15" hidden="false" customHeight="true" outlineLevel="0" collapsed="false">
      <c r="D21" s="100"/>
    </row>
  </sheetData>
  <mergeCells count="34">
    <mergeCell ref="A1:L1"/>
    <mergeCell ref="A2:C3"/>
    <mergeCell ref="D2:F3"/>
    <mergeCell ref="G2:G3"/>
    <mergeCell ref="H2:H3"/>
    <mergeCell ref="I2:I3"/>
    <mergeCell ref="J2:L3"/>
    <mergeCell ref="A4:C5"/>
    <mergeCell ref="D4:F5"/>
    <mergeCell ref="G4:G5"/>
    <mergeCell ref="H4:H5"/>
    <mergeCell ref="I4:I5"/>
    <mergeCell ref="J4:L5"/>
    <mergeCell ref="A6:C7"/>
    <mergeCell ref="D6:F7"/>
    <mergeCell ref="G6:G7"/>
    <mergeCell ref="H6:H7"/>
    <mergeCell ref="I6:I7"/>
    <mergeCell ref="J6:L7"/>
    <mergeCell ref="A8:C9"/>
    <mergeCell ref="D8:F9"/>
    <mergeCell ref="G8:G9"/>
    <mergeCell ref="H8:H9"/>
    <mergeCell ref="I8:I9"/>
    <mergeCell ref="J8:L9"/>
    <mergeCell ref="B10:H10"/>
    <mergeCell ref="I10:K10"/>
    <mergeCell ref="B11:H11"/>
    <mergeCell ref="B12:H12"/>
    <mergeCell ref="B13:H13"/>
    <mergeCell ref="B14:H14"/>
    <mergeCell ref="B15:H15"/>
    <mergeCell ref="I16:J16"/>
    <mergeCell ref="A18:L18"/>
  </mergeCells>
  <printOptions headings="false" gridLines="false" gridLinesSet="true" horizontalCentered="false" verticalCentered="false"/>
  <pageMargins left="0.39375" right="0.39375" top="0.590972222222222" bottom="0.757638888888889" header="0.511811023622047" footer="0.590972222222222"/>
  <pageSetup paperSize="1" scale="100" fitToWidth="1" fitToHeight="1" pageOrder="downThenOver" orientation="landscape" blackAndWhite="false" draft="false" cellComments="none" firstPageNumber="3" useFirstPageNumber="true" horizontalDpi="300" verticalDpi="300" copies="1"/>
  <headerFooter differentFirst="false" differentOddEven="false">
    <oddHeader/>
    <oddFooter>&amp;C&amp;"Times New Roman,obyčejné"&amp;12&amp;F, Stránka &amp;P</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BX40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1" topLeftCell="A12" activePane="bottomLeft" state="frozen"/>
      <selection pane="topLeft" activeCell="A1" activeCellId="0" sqref="A1"/>
      <selection pane="bottomLeft" activeCell="H396" activeCellId="0" sqref="H396"/>
    </sheetView>
  </sheetViews>
  <sheetFormatPr defaultColWidth="12.1484375" defaultRowHeight="15" customHeight="true" zeroHeight="false" outlineLevelRow="0" outlineLevelCol="0"/>
  <cols>
    <col collapsed="false" customWidth="true" hidden="false" outlineLevel="0" max="1" min="1" style="22" width="4"/>
    <col collapsed="false" customWidth="true" hidden="false" outlineLevel="0" max="2" min="2" style="22" width="8.15"/>
    <col collapsed="false" customWidth="true" hidden="false" outlineLevel="0" max="3" min="3" style="22" width="14.47"/>
    <col collapsed="false" customWidth="true" hidden="false" outlineLevel="0" max="4" min="4" style="101" width="34.51"/>
    <col collapsed="false" customWidth="true" hidden="false" outlineLevel="0" max="5" min="5" style="22" width="17.39"/>
    <col collapsed="false" customWidth="true" hidden="false" outlineLevel="0" max="6" min="6" style="22" width="4.86"/>
    <col collapsed="false" customWidth="true" hidden="false" outlineLevel="0" max="7" min="7" style="102" width="12.86"/>
    <col collapsed="false" customWidth="true" hidden="false" outlineLevel="0" max="8" min="8" style="22" width="12"/>
    <col collapsed="false" customWidth="true" hidden="false" outlineLevel="0" max="9" min="9" style="22" width="13.75"/>
    <col collapsed="false" customWidth="true" hidden="false" outlineLevel="0" max="11" min="10" style="22" width="15.71"/>
    <col collapsed="false" customWidth="true" hidden="false" outlineLevel="0" max="12" min="12" style="103" width="10.15"/>
    <col collapsed="false" customWidth="true" hidden="false" outlineLevel="0" max="13" min="13" style="102" width="10.57"/>
    <col collapsed="false" customWidth="true" hidden="false" outlineLevel="0" max="14" min="14" style="22" width="13.42"/>
    <col collapsed="false" customWidth="false" hidden="true" outlineLevel="0" max="75" min="25" style="22" width="12.15"/>
    <col collapsed="false" customWidth="true" hidden="true" outlineLevel="0" max="76" min="76" style="22" width="78.57"/>
    <col collapsed="false" customWidth="false" hidden="true" outlineLevel="0" max="78" min="77" style="22" width="12.15"/>
  </cols>
  <sheetData>
    <row r="1" customFormat="false" ht="39.7" hidden="false" customHeight="true" outlineLevel="0" collapsed="false">
      <c r="A1" s="104" t="s">
        <v>112</v>
      </c>
      <c r="B1" s="104"/>
      <c r="C1" s="104"/>
      <c r="D1" s="104"/>
      <c r="E1" s="104"/>
      <c r="F1" s="104"/>
      <c r="G1" s="104"/>
      <c r="H1" s="104"/>
      <c r="I1" s="104"/>
      <c r="J1" s="104"/>
      <c r="K1" s="104"/>
      <c r="L1" s="104"/>
      <c r="M1" s="104"/>
      <c r="N1" s="105"/>
      <c r="AS1" s="106" t="n">
        <f aca="false">SUM(AJ1:AJ2)</f>
        <v>0</v>
      </c>
      <c r="AT1" s="106" t="n">
        <f aca="false">SUM(AK1:AK2)</f>
        <v>0</v>
      </c>
      <c r="AU1" s="106" t="n">
        <f aca="false">SUM(AL1:AL2)</f>
        <v>0</v>
      </c>
    </row>
    <row r="2" customFormat="false" ht="15" hidden="false" customHeight="true" outlineLevel="0" collapsed="false">
      <c r="A2" s="3" t="s">
        <v>1</v>
      </c>
      <c r="B2" s="3"/>
      <c r="C2" s="4" t="s">
        <v>113</v>
      </c>
      <c r="D2" s="4"/>
      <c r="E2" s="107" t="s">
        <v>93</v>
      </c>
      <c r="F2" s="107" t="s">
        <v>95</v>
      </c>
      <c r="G2" s="107"/>
      <c r="H2" s="5" t="s">
        <v>2</v>
      </c>
      <c r="I2" s="73" t="s">
        <v>114</v>
      </c>
      <c r="J2" s="73"/>
      <c r="K2" s="73"/>
      <c r="L2" s="73"/>
      <c r="M2" s="73"/>
      <c r="N2" s="73"/>
    </row>
    <row r="3" customFormat="false" ht="15" hidden="false" customHeight="false" outlineLevel="0" collapsed="false">
      <c r="A3" s="3"/>
      <c r="B3" s="3"/>
      <c r="C3" s="4"/>
      <c r="D3" s="4"/>
      <c r="E3" s="107"/>
      <c r="F3" s="107"/>
      <c r="G3" s="107"/>
      <c r="H3" s="5"/>
      <c r="I3" s="5"/>
      <c r="J3" s="73"/>
      <c r="K3" s="73"/>
      <c r="L3" s="73"/>
      <c r="M3" s="73"/>
      <c r="N3" s="73"/>
    </row>
    <row r="4" customFormat="false" ht="15" hidden="false" customHeight="true" outlineLevel="0" collapsed="false">
      <c r="A4" s="8" t="s">
        <v>4</v>
      </c>
      <c r="B4" s="8"/>
      <c r="C4" s="9" t="s">
        <v>115</v>
      </c>
      <c r="D4" s="9"/>
      <c r="E4" s="11" t="s">
        <v>8</v>
      </c>
      <c r="F4" s="11" t="s">
        <v>95</v>
      </c>
      <c r="G4" s="11"/>
      <c r="H4" s="9" t="s">
        <v>5</v>
      </c>
      <c r="I4" s="74" t="s">
        <v>116</v>
      </c>
      <c r="J4" s="74"/>
      <c r="K4" s="74"/>
      <c r="L4" s="74"/>
      <c r="M4" s="74"/>
      <c r="N4" s="74"/>
    </row>
    <row r="5" customFormat="false" ht="15" hidden="false" customHeight="false" outlineLevel="0" collapsed="false">
      <c r="A5" s="8"/>
      <c r="B5" s="8"/>
      <c r="C5" s="9"/>
      <c r="D5" s="9"/>
      <c r="E5" s="11"/>
      <c r="F5" s="11"/>
      <c r="G5" s="11"/>
      <c r="H5" s="9"/>
      <c r="I5" s="9"/>
      <c r="J5" s="74"/>
      <c r="K5" s="74"/>
      <c r="L5" s="74"/>
      <c r="M5" s="74"/>
      <c r="N5" s="74"/>
    </row>
    <row r="6" customFormat="false" ht="15" hidden="false" customHeight="true" outlineLevel="0" collapsed="false">
      <c r="A6" s="8" t="s">
        <v>6</v>
      </c>
      <c r="B6" s="8"/>
      <c r="C6" s="9" t="s">
        <v>117</v>
      </c>
      <c r="D6" s="9"/>
      <c r="E6" s="11" t="s">
        <v>9</v>
      </c>
      <c r="F6" s="11" t="s">
        <v>95</v>
      </c>
      <c r="G6" s="11"/>
      <c r="H6" s="9" t="s">
        <v>7</v>
      </c>
      <c r="I6" s="10" t="s">
        <v>70</v>
      </c>
      <c r="J6" s="10"/>
      <c r="K6" s="10"/>
      <c r="L6" s="10"/>
      <c r="M6" s="10"/>
      <c r="N6" s="10"/>
    </row>
    <row r="7" customFormat="false" ht="15" hidden="false" customHeight="false" outlineLevel="0" collapsed="false">
      <c r="A7" s="8"/>
      <c r="B7" s="8"/>
      <c r="C7" s="9"/>
      <c r="D7" s="9"/>
      <c r="E7" s="11"/>
      <c r="F7" s="11"/>
      <c r="G7" s="11"/>
      <c r="H7" s="9"/>
      <c r="I7" s="9"/>
      <c r="J7" s="10"/>
      <c r="K7" s="10"/>
      <c r="L7" s="10"/>
      <c r="M7" s="10"/>
      <c r="N7" s="10"/>
    </row>
    <row r="8" customFormat="false" ht="15" hidden="false" customHeight="true" outlineLevel="0" collapsed="false">
      <c r="A8" s="8" t="s">
        <v>11</v>
      </c>
      <c r="B8" s="8"/>
      <c r="C8" s="9" t="s">
        <v>118</v>
      </c>
      <c r="D8" s="9"/>
      <c r="E8" s="11" t="s">
        <v>94</v>
      </c>
      <c r="F8" s="11" t="s">
        <v>119</v>
      </c>
      <c r="G8" s="11"/>
      <c r="H8" s="9" t="s">
        <v>12</v>
      </c>
      <c r="I8" s="74" t="s">
        <v>120</v>
      </c>
      <c r="J8" s="74"/>
      <c r="K8" s="74"/>
      <c r="L8" s="74"/>
      <c r="M8" s="74"/>
      <c r="N8" s="74"/>
    </row>
    <row r="9" customFormat="false" ht="15" hidden="false" customHeight="false" outlineLevel="0" collapsed="false">
      <c r="A9" s="8"/>
      <c r="B9" s="8"/>
      <c r="C9" s="9"/>
      <c r="D9" s="9"/>
      <c r="E9" s="11"/>
      <c r="F9" s="11"/>
      <c r="G9" s="11"/>
      <c r="H9" s="9"/>
      <c r="I9" s="9"/>
      <c r="J9" s="74"/>
      <c r="K9" s="74"/>
      <c r="L9" s="74"/>
      <c r="M9" s="74"/>
      <c r="N9" s="74"/>
    </row>
    <row r="10" customFormat="false" ht="15" hidden="false" customHeight="true" outlineLevel="0" collapsed="false">
      <c r="A10" s="108" t="s">
        <v>121</v>
      </c>
      <c r="B10" s="109" t="s">
        <v>98</v>
      </c>
      <c r="C10" s="109" t="s">
        <v>122</v>
      </c>
      <c r="D10" s="110" t="s">
        <v>99</v>
      </c>
      <c r="E10" s="110"/>
      <c r="F10" s="109" t="s">
        <v>123</v>
      </c>
      <c r="G10" s="111" t="s">
        <v>124</v>
      </c>
      <c r="H10" s="112" t="s">
        <v>125</v>
      </c>
      <c r="I10" s="77" t="s">
        <v>96</v>
      </c>
      <c r="J10" s="77"/>
      <c r="K10" s="77"/>
      <c r="L10" s="113" t="s">
        <v>97</v>
      </c>
      <c r="M10" s="113"/>
      <c r="N10" s="114" t="s">
        <v>126</v>
      </c>
      <c r="BK10" s="115" t="s">
        <v>127</v>
      </c>
      <c r="BL10" s="116" t="s">
        <v>128</v>
      </c>
      <c r="BW10" s="116" t="s">
        <v>129</v>
      </c>
    </row>
    <row r="11" customFormat="false" ht="15" hidden="false" customHeight="true" outlineLevel="0" collapsed="false">
      <c r="A11" s="117" t="s">
        <v>95</v>
      </c>
      <c r="B11" s="118" t="s">
        <v>95</v>
      </c>
      <c r="C11" s="118" t="s">
        <v>95</v>
      </c>
      <c r="D11" s="119" t="s">
        <v>130</v>
      </c>
      <c r="E11" s="119"/>
      <c r="F11" s="118" t="s">
        <v>95</v>
      </c>
      <c r="G11" s="120" t="s">
        <v>95</v>
      </c>
      <c r="H11" s="121" t="s">
        <v>131</v>
      </c>
      <c r="I11" s="81" t="s">
        <v>100</v>
      </c>
      <c r="J11" s="82" t="s">
        <v>38</v>
      </c>
      <c r="K11" s="83" t="s">
        <v>101</v>
      </c>
      <c r="L11" s="122" t="s">
        <v>132</v>
      </c>
      <c r="M11" s="123" t="s">
        <v>101</v>
      </c>
      <c r="N11" s="81" t="s">
        <v>133</v>
      </c>
      <c r="Z11" s="115" t="s">
        <v>134</v>
      </c>
      <c r="AA11" s="115" t="s">
        <v>135</v>
      </c>
      <c r="AB11" s="115" t="s">
        <v>136</v>
      </c>
      <c r="AC11" s="115" t="s">
        <v>137</v>
      </c>
      <c r="AD11" s="115" t="s">
        <v>138</v>
      </c>
      <c r="AE11" s="115" t="s">
        <v>139</v>
      </c>
      <c r="AF11" s="115" t="s">
        <v>140</v>
      </c>
      <c r="AG11" s="115" t="s">
        <v>141</v>
      </c>
      <c r="AH11" s="115" t="s">
        <v>142</v>
      </c>
      <c r="BH11" s="115" t="s">
        <v>143</v>
      </c>
      <c r="BI11" s="115" t="s">
        <v>144</v>
      </c>
      <c r="BJ11" s="115" t="s">
        <v>145</v>
      </c>
    </row>
    <row r="12" customFormat="false" ht="19.85" hidden="false" customHeight="true" outlineLevel="0" collapsed="false">
      <c r="A12" s="84"/>
      <c r="B12" s="124" t="s">
        <v>102</v>
      </c>
      <c r="C12" s="124"/>
      <c r="D12" s="125" t="s">
        <v>103</v>
      </c>
      <c r="E12" s="125"/>
      <c r="F12" s="84" t="s">
        <v>95</v>
      </c>
      <c r="G12" s="126" t="s">
        <v>95</v>
      </c>
      <c r="H12" s="84" t="s">
        <v>95</v>
      </c>
      <c r="I12" s="127" t="n">
        <f aca="false">ROUND(SUM(I13,I23,I25,I27,I29,I31,I34,I50,I54),2)</f>
        <v>0</v>
      </c>
      <c r="J12" s="127" t="n">
        <f aca="false">ROUND(SUM(J13,J23,J25,J27,J29,J31,J34,J50,J54),2)</f>
        <v>0</v>
      </c>
      <c r="K12" s="127" t="n">
        <f aca="false">ROUND(SUM(K13,K23,K25,K27,K29,K31,K34,K50,K54),2)</f>
        <v>0</v>
      </c>
      <c r="L12" s="128"/>
      <c r="M12" s="129" t="n">
        <f aca="false">SUM(M13,M23,M25,M27,M29,M31,M34,M50,M54)</f>
        <v>82.82748701</v>
      </c>
      <c r="N12" s="130"/>
    </row>
    <row r="13" customFormat="false" ht="15" hidden="false" customHeight="true" outlineLevel="0" collapsed="false">
      <c r="A13" s="131"/>
      <c r="B13" s="132" t="s">
        <v>102</v>
      </c>
      <c r="C13" s="132" t="s">
        <v>146</v>
      </c>
      <c r="D13" s="133" t="s">
        <v>147</v>
      </c>
      <c r="E13" s="133"/>
      <c r="F13" s="131" t="s">
        <v>95</v>
      </c>
      <c r="G13" s="134" t="s">
        <v>95</v>
      </c>
      <c r="H13" s="131" t="s">
        <v>95</v>
      </c>
      <c r="I13" s="135" t="n">
        <f aca="false">ROUND(SUM(I14:I22),2)</f>
        <v>0</v>
      </c>
      <c r="J13" s="135" t="n">
        <f aca="false">ROUND(SUM(J14:J22),2)</f>
        <v>0</v>
      </c>
      <c r="K13" s="135" t="n">
        <f aca="false">ROUND(SUM(K14:K22),2)</f>
        <v>0</v>
      </c>
      <c r="L13" s="136"/>
      <c r="M13" s="137" t="n">
        <f aca="false">SUM(M14:M22)</f>
        <v>0.301577</v>
      </c>
      <c r="N13" s="138"/>
      <c r="AI13" s="115" t="s">
        <v>102</v>
      </c>
      <c r="AS13" s="106" t="n">
        <f aca="false">SUM(AJ14:AJ22)</f>
        <v>0</v>
      </c>
      <c r="AT13" s="106" t="n">
        <f aca="false">SUM(AK14:AK22)</f>
        <v>0</v>
      </c>
      <c r="AU13" s="106" t="n">
        <f aca="false">SUM(AL14:AL22)</f>
        <v>0</v>
      </c>
    </row>
    <row r="14" customFormat="false" ht="15" hidden="false" customHeight="true" outlineLevel="0" collapsed="false">
      <c r="A14" s="139" t="s">
        <v>148</v>
      </c>
      <c r="B14" s="139" t="s">
        <v>102</v>
      </c>
      <c r="C14" s="139" t="s">
        <v>149</v>
      </c>
      <c r="D14" s="140" t="s">
        <v>150</v>
      </c>
      <c r="E14" s="140"/>
      <c r="F14" s="139" t="s">
        <v>151</v>
      </c>
      <c r="G14" s="141" t="n">
        <v>49.6</v>
      </c>
      <c r="H14" s="142"/>
      <c r="I14" s="142" t="n">
        <f aca="false">ROUND(G14*AO14,2)</f>
        <v>0</v>
      </c>
      <c r="J14" s="142" t="n">
        <f aca="false">ROUND(G14*AP14,2)</f>
        <v>0</v>
      </c>
      <c r="K14" s="142" t="n">
        <f aca="false">ROUND(G14*H14,2)</f>
        <v>0</v>
      </c>
      <c r="L14" s="143" t="n">
        <v>0.00252</v>
      </c>
      <c r="M14" s="141" t="n">
        <f aca="false">G14*L14</f>
        <v>0.124992</v>
      </c>
      <c r="N14" s="144" t="s">
        <v>152</v>
      </c>
      <c r="Z14" s="88" t="n">
        <f aca="false">ROUND(IF(AQ14="5",BJ14,0),2)</f>
        <v>0</v>
      </c>
      <c r="AB14" s="88" t="n">
        <f aca="false">ROUND(IF(AQ14="1",BH14,0),2)</f>
        <v>0</v>
      </c>
      <c r="AC14" s="88" t="n">
        <f aca="false">ROUND(IF(AQ14="1",BI14,0),2)</f>
        <v>0</v>
      </c>
      <c r="AD14" s="88" t="n">
        <f aca="false">ROUND(IF(AQ14="7",BH14,0),2)</f>
        <v>0</v>
      </c>
      <c r="AE14" s="88" t="n">
        <f aca="false">ROUND(IF(AQ14="7",BI14,0),2)</f>
        <v>0</v>
      </c>
      <c r="AF14" s="88" t="n">
        <f aca="false">ROUND(IF(AQ14="2",BH14,0),2)</f>
        <v>0</v>
      </c>
      <c r="AG14" s="88" t="n">
        <f aca="false">ROUND(IF(AQ14="2",BI14,0),2)</f>
        <v>0</v>
      </c>
      <c r="AH14" s="88" t="n">
        <f aca="false">ROUND(IF(AQ14="0",BJ14,0),2)</f>
        <v>0</v>
      </c>
      <c r="AI14" s="115" t="s">
        <v>102</v>
      </c>
      <c r="AJ14" s="88" t="n">
        <f aca="false">IF(AN14=0,K14,0)</f>
        <v>0</v>
      </c>
      <c r="AK14" s="88" t="n">
        <f aca="false">IF(AN14=12,K14,0)</f>
        <v>0</v>
      </c>
      <c r="AL14" s="88" t="n">
        <f aca="false">IF(AN14=21,K14,0)</f>
        <v>0</v>
      </c>
      <c r="AN14" s="88" t="n">
        <v>21</v>
      </c>
      <c r="AO14" s="88" t="n">
        <f aca="false">H14*0</f>
        <v>0</v>
      </c>
      <c r="AP14" s="88" t="n">
        <f aca="false">H14*(1-0)</f>
        <v>0</v>
      </c>
      <c r="AQ14" s="87" t="s">
        <v>153</v>
      </c>
      <c r="AV14" s="88" t="n">
        <f aca="false">ROUND(AW14+AX14,2)</f>
        <v>0</v>
      </c>
      <c r="AW14" s="88" t="n">
        <f aca="false">ROUND(G14*AO14,2)</f>
        <v>0</v>
      </c>
      <c r="AX14" s="88" t="n">
        <f aca="false">ROUND(G14*AP14,2)</f>
        <v>0</v>
      </c>
      <c r="AY14" s="87" t="s">
        <v>154</v>
      </c>
      <c r="AZ14" s="87" t="s">
        <v>155</v>
      </c>
      <c r="BA14" s="115" t="s">
        <v>156</v>
      </c>
      <c r="BC14" s="88" t="n">
        <f aca="false">AW14+AX14</f>
        <v>0</v>
      </c>
      <c r="BD14" s="88" t="n">
        <f aca="false">H14/(100-BE14)*100</f>
        <v>0</v>
      </c>
      <c r="BE14" s="88" t="n">
        <v>0</v>
      </c>
      <c r="BF14" s="88" t="n">
        <f aca="false">M14</f>
        <v>0.124992</v>
      </c>
      <c r="BH14" s="88" t="n">
        <f aca="false">G14*AO14</f>
        <v>0</v>
      </c>
      <c r="BI14" s="88" t="n">
        <f aca="false">G14*AP14</f>
        <v>0</v>
      </c>
      <c r="BJ14" s="88" t="n">
        <f aca="false">G14*H14</f>
        <v>0</v>
      </c>
      <c r="BK14" s="87" t="s">
        <v>157</v>
      </c>
      <c r="BL14" s="88" t="n">
        <v>764</v>
      </c>
      <c r="BW14" s="88" t="n">
        <v>21</v>
      </c>
      <c r="BX14" s="9" t="s">
        <v>150</v>
      </c>
    </row>
    <row r="15" customFormat="false" ht="23.85" hidden="false" customHeight="true" outlineLevel="0" collapsed="false">
      <c r="A15" s="139" t="s">
        <v>158</v>
      </c>
      <c r="B15" s="139" t="s">
        <v>102</v>
      </c>
      <c r="C15" s="139" t="s">
        <v>159</v>
      </c>
      <c r="D15" s="140" t="s">
        <v>160</v>
      </c>
      <c r="E15" s="140"/>
      <c r="F15" s="139" t="s">
        <v>151</v>
      </c>
      <c r="G15" s="141" t="n">
        <v>6.3</v>
      </c>
      <c r="H15" s="142"/>
      <c r="I15" s="142" t="n">
        <f aca="false">ROUND(G15*AO15,2)</f>
        <v>0</v>
      </c>
      <c r="J15" s="142" t="n">
        <f aca="false">ROUND(G15*AP15,2)</f>
        <v>0</v>
      </c>
      <c r="K15" s="142" t="n">
        <f aca="false">ROUND(G15*H15,2)</f>
        <v>0</v>
      </c>
      <c r="L15" s="143" t="n">
        <v>0.00336</v>
      </c>
      <c r="M15" s="141" t="n">
        <f aca="false">G15*L15</f>
        <v>0.021168</v>
      </c>
      <c r="N15" s="144" t="s">
        <v>152</v>
      </c>
      <c r="Z15" s="88" t="n">
        <f aca="false">ROUND(IF(AQ15="5",BJ15,0),2)</f>
        <v>0</v>
      </c>
      <c r="AB15" s="88" t="n">
        <f aca="false">ROUND(IF(AQ15="1",BH15,0),2)</f>
        <v>0</v>
      </c>
      <c r="AC15" s="88" t="n">
        <f aca="false">ROUND(IF(AQ15="1",BI15,0),2)</f>
        <v>0</v>
      </c>
      <c r="AD15" s="88" t="n">
        <f aca="false">ROUND(IF(AQ15="7",BH15,0),2)</f>
        <v>0</v>
      </c>
      <c r="AE15" s="88" t="n">
        <f aca="false">ROUND(IF(AQ15="7",BI15,0),2)</f>
        <v>0</v>
      </c>
      <c r="AF15" s="88" t="n">
        <f aca="false">ROUND(IF(AQ15="2",BH15,0),2)</f>
        <v>0</v>
      </c>
      <c r="AG15" s="88" t="n">
        <f aca="false">ROUND(IF(AQ15="2",BI15,0),2)</f>
        <v>0</v>
      </c>
      <c r="AH15" s="88" t="n">
        <f aca="false">ROUND(IF(AQ15="0",BJ15,0),2)</f>
        <v>0</v>
      </c>
      <c r="AI15" s="115" t="s">
        <v>102</v>
      </c>
      <c r="AJ15" s="88" t="n">
        <f aca="false">IF(AN15=0,K15,0)</f>
        <v>0</v>
      </c>
      <c r="AK15" s="88" t="n">
        <f aca="false">IF(AN15=12,K15,0)</f>
        <v>0</v>
      </c>
      <c r="AL15" s="88" t="n">
        <f aca="false">IF(AN15=21,K15,0)</f>
        <v>0</v>
      </c>
      <c r="AN15" s="88" t="n">
        <v>21</v>
      </c>
      <c r="AO15" s="88" t="n">
        <f aca="false">H15*0</f>
        <v>0</v>
      </c>
      <c r="AP15" s="88" t="n">
        <f aca="false">H15*(1-0)</f>
        <v>0</v>
      </c>
      <c r="AQ15" s="87" t="s">
        <v>153</v>
      </c>
      <c r="AV15" s="88" t="n">
        <f aca="false">ROUND(AW15+AX15,2)</f>
        <v>0</v>
      </c>
      <c r="AW15" s="88" t="n">
        <f aca="false">ROUND(G15*AO15,2)</f>
        <v>0</v>
      </c>
      <c r="AX15" s="88" t="n">
        <f aca="false">ROUND(G15*AP15,2)</f>
        <v>0</v>
      </c>
      <c r="AY15" s="87" t="s">
        <v>154</v>
      </c>
      <c r="AZ15" s="87" t="s">
        <v>155</v>
      </c>
      <c r="BA15" s="115" t="s">
        <v>156</v>
      </c>
      <c r="BC15" s="88" t="n">
        <f aca="false">AW15+AX15</f>
        <v>0</v>
      </c>
      <c r="BD15" s="88" t="n">
        <f aca="false">H15/(100-BE15)*100</f>
        <v>0</v>
      </c>
      <c r="BE15" s="88" t="n">
        <v>0</v>
      </c>
      <c r="BF15" s="88" t="n">
        <f aca="false">M15</f>
        <v>0.021168</v>
      </c>
      <c r="BH15" s="88" t="n">
        <f aca="false">G15*AO15</f>
        <v>0</v>
      </c>
      <c r="BI15" s="88" t="n">
        <f aca="false">G15*AP15</f>
        <v>0</v>
      </c>
      <c r="BJ15" s="88" t="n">
        <f aca="false">G15*H15</f>
        <v>0</v>
      </c>
      <c r="BK15" s="87" t="s">
        <v>157</v>
      </c>
      <c r="BL15" s="88" t="n">
        <v>764</v>
      </c>
      <c r="BW15" s="88" t="n">
        <v>21</v>
      </c>
      <c r="BX15" s="9" t="s">
        <v>160</v>
      </c>
    </row>
    <row r="16" customFormat="false" ht="23.85" hidden="false" customHeight="true" outlineLevel="0" collapsed="false">
      <c r="A16" s="139" t="s">
        <v>161</v>
      </c>
      <c r="B16" s="139" t="s">
        <v>102</v>
      </c>
      <c r="C16" s="139" t="s">
        <v>162</v>
      </c>
      <c r="D16" s="140" t="s">
        <v>163</v>
      </c>
      <c r="E16" s="140"/>
      <c r="F16" s="139" t="s">
        <v>164</v>
      </c>
      <c r="G16" s="141" t="n">
        <v>1</v>
      </c>
      <c r="H16" s="142"/>
      <c r="I16" s="142" t="n">
        <f aca="false">ROUND(G16*AO16,2)</f>
        <v>0</v>
      </c>
      <c r="J16" s="142" t="n">
        <f aca="false">ROUND(G16*AP16,2)</f>
        <v>0</v>
      </c>
      <c r="K16" s="142" t="n">
        <f aca="false">ROUND(G16*H16,2)</f>
        <v>0</v>
      </c>
      <c r="L16" s="143" t="n">
        <v>0.00115</v>
      </c>
      <c r="M16" s="141" t="n">
        <f aca="false">G16*L16</f>
        <v>0.00115</v>
      </c>
      <c r="N16" s="144" t="s">
        <v>152</v>
      </c>
      <c r="Z16" s="88" t="n">
        <f aca="false">ROUND(IF(AQ16="5",BJ16,0),2)</f>
        <v>0</v>
      </c>
      <c r="AB16" s="88" t="n">
        <f aca="false">ROUND(IF(AQ16="1",BH16,0),2)</f>
        <v>0</v>
      </c>
      <c r="AC16" s="88" t="n">
        <f aca="false">ROUND(IF(AQ16="1",BI16,0),2)</f>
        <v>0</v>
      </c>
      <c r="AD16" s="88" t="n">
        <f aca="false">ROUND(IF(AQ16="7",BH16,0),2)</f>
        <v>0</v>
      </c>
      <c r="AE16" s="88" t="n">
        <f aca="false">ROUND(IF(AQ16="7",BI16,0),2)</f>
        <v>0</v>
      </c>
      <c r="AF16" s="88" t="n">
        <f aca="false">ROUND(IF(AQ16="2",BH16,0),2)</f>
        <v>0</v>
      </c>
      <c r="AG16" s="88" t="n">
        <f aca="false">ROUND(IF(AQ16="2",BI16,0),2)</f>
        <v>0</v>
      </c>
      <c r="AH16" s="88" t="n">
        <f aca="false">ROUND(IF(AQ16="0",BJ16,0),2)</f>
        <v>0</v>
      </c>
      <c r="AI16" s="115" t="s">
        <v>102</v>
      </c>
      <c r="AJ16" s="88" t="n">
        <f aca="false">IF(AN16=0,K16,0)</f>
        <v>0</v>
      </c>
      <c r="AK16" s="88" t="n">
        <f aca="false">IF(AN16=12,K16,0)</f>
        <v>0</v>
      </c>
      <c r="AL16" s="88" t="n">
        <f aca="false">IF(AN16=21,K16,0)</f>
        <v>0</v>
      </c>
      <c r="AN16" s="88" t="n">
        <v>21</v>
      </c>
      <c r="AO16" s="88" t="n">
        <f aca="false">H16*0</f>
        <v>0</v>
      </c>
      <c r="AP16" s="88" t="n">
        <f aca="false">H16*(1-0)</f>
        <v>0</v>
      </c>
      <c r="AQ16" s="87" t="s">
        <v>153</v>
      </c>
      <c r="AV16" s="88" t="n">
        <f aca="false">ROUND(AW16+AX16,2)</f>
        <v>0</v>
      </c>
      <c r="AW16" s="88" t="n">
        <f aca="false">ROUND(G16*AO16,2)</f>
        <v>0</v>
      </c>
      <c r="AX16" s="88" t="n">
        <f aca="false">ROUND(G16*AP16,2)</f>
        <v>0</v>
      </c>
      <c r="AY16" s="87" t="s">
        <v>154</v>
      </c>
      <c r="AZ16" s="87" t="s">
        <v>155</v>
      </c>
      <c r="BA16" s="115" t="s">
        <v>156</v>
      </c>
      <c r="BC16" s="88" t="n">
        <f aca="false">AW16+AX16</f>
        <v>0</v>
      </c>
      <c r="BD16" s="88" t="n">
        <f aca="false">H16/(100-BE16)*100</f>
        <v>0</v>
      </c>
      <c r="BE16" s="88" t="n">
        <v>0</v>
      </c>
      <c r="BF16" s="88" t="n">
        <f aca="false">M16</f>
        <v>0.00115</v>
      </c>
      <c r="BH16" s="88" t="n">
        <f aca="false">G16*AO16</f>
        <v>0</v>
      </c>
      <c r="BI16" s="88" t="n">
        <f aca="false">G16*AP16</f>
        <v>0</v>
      </c>
      <c r="BJ16" s="88" t="n">
        <f aca="false">G16*H16</f>
        <v>0</v>
      </c>
      <c r="BK16" s="87" t="s">
        <v>157</v>
      </c>
      <c r="BL16" s="88" t="n">
        <v>764</v>
      </c>
      <c r="BW16" s="88" t="n">
        <v>21</v>
      </c>
      <c r="BX16" s="9" t="s">
        <v>163</v>
      </c>
    </row>
    <row r="17" customFormat="false" ht="23.85" hidden="false" customHeight="true" outlineLevel="0" collapsed="false">
      <c r="A17" s="139" t="s">
        <v>165</v>
      </c>
      <c r="B17" s="139" t="s">
        <v>102</v>
      </c>
      <c r="C17" s="139" t="s">
        <v>166</v>
      </c>
      <c r="D17" s="140" t="s">
        <v>167</v>
      </c>
      <c r="E17" s="140"/>
      <c r="F17" s="139" t="s">
        <v>151</v>
      </c>
      <c r="G17" s="141" t="n">
        <v>3.2</v>
      </c>
      <c r="H17" s="142"/>
      <c r="I17" s="142" t="n">
        <f aca="false">ROUND(G17*AO17,2)</f>
        <v>0</v>
      </c>
      <c r="J17" s="142" t="n">
        <f aca="false">ROUND(G17*AP17,2)</f>
        <v>0</v>
      </c>
      <c r="K17" s="142" t="n">
        <f aca="false">ROUND(G17*H17,2)</f>
        <v>0</v>
      </c>
      <c r="L17" s="143" t="n">
        <v>0.00192</v>
      </c>
      <c r="M17" s="141" t="n">
        <f aca="false">G17*L17</f>
        <v>0.006144</v>
      </c>
      <c r="N17" s="144" t="s">
        <v>152</v>
      </c>
      <c r="Z17" s="88" t="n">
        <f aca="false">ROUND(IF(AQ17="5",BJ17,0),2)</f>
        <v>0</v>
      </c>
      <c r="AB17" s="88" t="n">
        <f aca="false">ROUND(IF(AQ17="1",BH17,0),2)</f>
        <v>0</v>
      </c>
      <c r="AC17" s="88" t="n">
        <f aca="false">ROUND(IF(AQ17="1",BI17,0),2)</f>
        <v>0</v>
      </c>
      <c r="AD17" s="88" t="n">
        <f aca="false">ROUND(IF(AQ17="7",BH17,0),2)</f>
        <v>0</v>
      </c>
      <c r="AE17" s="88" t="n">
        <f aca="false">ROUND(IF(AQ17="7",BI17,0),2)</f>
        <v>0</v>
      </c>
      <c r="AF17" s="88" t="n">
        <f aca="false">ROUND(IF(AQ17="2",BH17,0),2)</f>
        <v>0</v>
      </c>
      <c r="AG17" s="88" t="n">
        <f aca="false">ROUND(IF(AQ17="2",BI17,0),2)</f>
        <v>0</v>
      </c>
      <c r="AH17" s="88" t="n">
        <f aca="false">ROUND(IF(AQ17="0",BJ17,0),2)</f>
        <v>0</v>
      </c>
      <c r="AI17" s="115" t="s">
        <v>102</v>
      </c>
      <c r="AJ17" s="88" t="n">
        <f aca="false">IF(AN17=0,K17,0)</f>
        <v>0</v>
      </c>
      <c r="AK17" s="88" t="n">
        <f aca="false">IF(AN17=12,K17,0)</f>
        <v>0</v>
      </c>
      <c r="AL17" s="88" t="n">
        <f aca="false">IF(AN17=21,K17,0)</f>
        <v>0</v>
      </c>
      <c r="AN17" s="88" t="n">
        <v>21</v>
      </c>
      <c r="AO17" s="88" t="n">
        <f aca="false">H17*0</f>
        <v>0</v>
      </c>
      <c r="AP17" s="88" t="n">
        <f aca="false">H17*(1-0)</f>
        <v>0</v>
      </c>
      <c r="AQ17" s="87" t="s">
        <v>153</v>
      </c>
      <c r="AV17" s="88" t="n">
        <f aca="false">ROUND(AW17+AX17,2)</f>
        <v>0</v>
      </c>
      <c r="AW17" s="88" t="n">
        <f aca="false">ROUND(G17*AO17,2)</f>
        <v>0</v>
      </c>
      <c r="AX17" s="88" t="n">
        <f aca="false">ROUND(G17*AP17,2)</f>
        <v>0</v>
      </c>
      <c r="AY17" s="87" t="s">
        <v>154</v>
      </c>
      <c r="AZ17" s="87" t="s">
        <v>155</v>
      </c>
      <c r="BA17" s="115" t="s">
        <v>156</v>
      </c>
      <c r="BC17" s="88" t="n">
        <f aca="false">AW17+AX17</f>
        <v>0</v>
      </c>
      <c r="BD17" s="88" t="n">
        <f aca="false">H17/(100-BE17)*100</f>
        <v>0</v>
      </c>
      <c r="BE17" s="88" t="n">
        <v>0</v>
      </c>
      <c r="BF17" s="88" t="n">
        <f aca="false">M17</f>
        <v>0.006144</v>
      </c>
      <c r="BH17" s="88" t="n">
        <f aca="false">G17*AO17</f>
        <v>0</v>
      </c>
      <c r="BI17" s="88" t="n">
        <f aca="false">G17*AP17</f>
        <v>0</v>
      </c>
      <c r="BJ17" s="88" t="n">
        <f aca="false">G17*H17</f>
        <v>0</v>
      </c>
      <c r="BK17" s="87" t="s">
        <v>157</v>
      </c>
      <c r="BL17" s="88" t="n">
        <v>764</v>
      </c>
      <c r="BW17" s="88" t="n">
        <v>21</v>
      </c>
      <c r="BX17" s="9" t="s">
        <v>167</v>
      </c>
    </row>
    <row r="18" customFormat="false" ht="23.85" hidden="false" customHeight="true" outlineLevel="0" collapsed="false">
      <c r="A18" s="139" t="s">
        <v>168</v>
      </c>
      <c r="B18" s="139" t="s">
        <v>102</v>
      </c>
      <c r="C18" s="139" t="s">
        <v>169</v>
      </c>
      <c r="D18" s="140" t="s">
        <v>170</v>
      </c>
      <c r="E18" s="140"/>
      <c r="F18" s="139" t="s">
        <v>151</v>
      </c>
      <c r="G18" s="141" t="n">
        <v>3</v>
      </c>
      <c r="H18" s="142"/>
      <c r="I18" s="142" t="n">
        <f aca="false">ROUND(G18*AO18,2)</f>
        <v>0</v>
      </c>
      <c r="J18" s="142" t="n">
        <f aca="false">ROUND(G18*AP18,2)</f>
        <v>0</v>
      </c>
      <c r="K18" s="142" t="n">
        <f aca="false">ROUND(G18*H18,2)</f>
        <v>0</v>
      </c>
      <c r="L18" s="143" t="n">
        <v>0.00226</v>
      </c>
      <c r="M18" s="141" t="n">
        <f aca="false">G18*L18</f>
        <v>0.00678</v>
      </c>
      <c r="N18" s="144" t="s">
        <v>152</v>
      </c>
      <c r="Z18" s="88" t="n">
        <f aca="false">ROUND(IF(AQ18="5",BJ18,0),2)</f>
        <v>0</v>
      </c>
      <c r="AB18" s="88" t="n">
        <f aca="false">ROUND(IF(AQ18="1",BH18,0),2)</f>
        <v>0</v>
      </c>
      <c r="AC18" s="88" t="n">
        <f aca="false">ROUND(IF(AQ18="1",BI18,0),2)</f>
        <v>0</v>
      </c>
      <c r="AD18" s="88" t="n">
        <f aca="false">ROUND(IF(AQ18="7",BH18,0),2)</f>
        <v>0</v>
      </c>
      <c r="AE18" s="88" t="n">
        <f aca="false">ROUND(IF(AQ18="7",BI18,0),2)</f>
        <v>0</v>
      </c>
      <c r="AF18" s="88" t="n">
        <f aca="false">ROUND(IF(AQ18="2",BH18,0),2)</f>
        <v>0</v>
      </c>
      <c r="AG18" s="88" t="n">
        <f aca="false">ROUND(IF(AQ18="2",BI18,0),2)</f>
        <v>0</v>
      </c>
      <c r="AH18" s="88" t="n">
        <f aca="false">ROUND(IF(AQ18="0",BJ18,0),2)</f>
        <v>0</v>
      </c>
      <c r="AI18" s="115" t="s">
        <v>102</v>
      </c>
      <c r="AJ18" s="88" t="n">
        <f aca="false">IF(AN18=0,K18,0)</f>
        <v>0</v>
      </c>
      <c r="AK18" s="88" t="n">
        <f aca="false">IF(AN18=12,K18,0)</f>
        <v>0</v>
      </c>
      <c r="AL18" s="88" t="n">
        <f aca="false">IF(AN18=21,K18,0)</f>
        <v>0</v>
      </c>
      <c r="AN18" s="88" t="n">
        <v>21</v>
      </c>
      <c r="AO18" s="88" t="n">
        <f aca="false">H18*0</f>
        <v>0</v>
      </c>
      <c r="AP18" s="88" t="n">
        <f aca="false">H18*(1-0)</f>
        <v>0</v>
      </c>
      <c r="AQ18" s="87" t="s">
        <v>153</v>
      </c>
      <c r="AV18" s="88" t="n">
        <f aca="false">ROUND(AW18+AX18,2)</f>
        <v>0</v>
      </c>
      <c r="AW18" s="88" t="n">
        <f aca="false">ROUND(G18*AO18,2)</f>
        <v>0</v>
      </c>
      <c r="AX18" s="88" t="n">
        <f aca="false">ROUND(G18*AP18,2)</f>
        <v>0</v>
      </c>
      <c r="AY18" s="87" t="s">
        <v>154</v>
      </c>
      <c r="AZ18" s="87" t="s">
        <v>155</v>
      </c>
      <c r="BA18" s="115" t="s">
        <v>156</v>
      </c>
      <c r="BC18" s="88" t="n">
        <f aca="false">AW18+AX18</f>
        <v>0</v>
      </c>
      <c r="BD18" s="88" t="n">
        <f aca="false">H18/(100-BE18)*100</f>
        <v>0</v>
      </c>
      <c r="BE18" s="88" t="n">
        <v>0</v>
      </c>
      <c r="BF18" s="88" t="n">
        <f aca="false">M18</f>
        <v>0.00678</v>
      </c>
      <c r="BH18" s="88" t="n">
        <f aca="false">G18*AO18</f>
        <v>0</v>
      </c>
      <c r="BI18" s="88" t="n">
        <f aca="false">G18*AP18</f>
        <v>0</v>
      </c>
      <c r="BJ18" s="88" t="n">
        <f aca="false">G18*H18</f>
        <v>0</v>
      </c>
      <c r="BK18" s="87" t="s">
        <v>157</v>
      </c>
      <c r="BL18" s="88" t="n">
        <v>764</v>
      </c>
      <c r="BW18" s="88" t="n">
        <v>21</v>
      </c>
      <c r="BX18" s="9" t="s">
        <v>170</v>
      </c>
    </row>
    <row r="19" customFormat="false" ht="23.85" hidden="false" customHeight="true" outlineLevel="0" collapsed="false">
      <c r="A19" s="139" t="s">
        <v>171</v>
      </c>
      <c r="B19" s="139" t="s">
        <v>102</v>
      </c>
      <c r="C19" s="139" t="s">
        <v>159</v>
      </c>
      <c r="D19" s="140" t="s">
        <v>172</v>
      </c>
      <c r="E19" s="140"/>
      <c r="F19" s="139" t="s">
        <v>151</v>
      </c>
      <c r="G19" s="141" t="n">
        <v>12.8</v>
      </c>
      <c r="H19" s="142"/>
      <c r="I19" s="142" t="n">
        <f aca="false">ROUND(G19*AO19,2)</f>
        <v>0</v>
      </c>
      <c r="J19" s="142" t="n">
        <f aca="false">ROUND(G19*AP19,2)</f>
        <v>0</v>
      </c>
      <c r="K19" s="142" t="n">
        <f aca="false">ROUND(G19*H19,2)</f>
        <v>0</v>
      </c>
      <c r="L19" s="143" t="n">
        <v>0.00336</v>
      </c>
      <c r="M19" s="141" t="n">
        <f aca="false">G19*L19</f>
        <v>0.043008</v>
      </c>
      <c r="N19" s="144" t="s">
        <v>152</v>
      </c>
      <c r="Z19" s="88" t="n">
        <f aca="false">ROUND(IF(AQ19="5",BJ19,0),2)</f>
        <v>0</v>
      </c>
      <c r="AB19" s="88" t="n">
        <f aca="false">ROUND(IF(AQ19="1",BH19,0),2)</f>
        <v>0</v>
      </c>
      <c r="AC19" s="88" t="n">
        <f aca="false">ROUND(IF(AQ19="1",BI19,0),2)</f>
        <v>0</v>
      </c>
      <c r="AD19" s="88" t="n">
        <f aca="false">ROUND(IF(AQ19="7",BH19,0),2)</f>
        <v>0</v>
      </c>
      <c r="AE19" s="88" t="n">
        <f aca="false">ROUND(IF(AQ19="7",BI19,0),2)</f>
        <v>0</v>
      </c>
      <c r="AF19" s="88" t="n">
        <f aca="false">ROUND(IF(AQ19="2",BH19,0),2)</f>
        <v>0</v>
      </c>
      <c r="AG19" s="88" t="n">
        <f aca="false">ROUND(IF(AQ19="2",BI19,0),2)</f>
        <v>0</v>
      </c>
      <c r="AH19" s="88" t="n">
        <f aca="false">ROUND(IF(AQ19="0",BJ19,0),2)</f>
        <v>0</v>
      </c>
      <c r="AI19" s="115" t="s">
        <v>102</v>
      </c>
      <c r="AJ19" s="88" t="n">
        <f aca="false">IF(AN19=0,K19,0)</f>
        <v>0</v>
      </c>
      <c r="AK19" s="88" t="n">
        <f aca="false">IF(AN19=12,K19,0)</f>
        <v>0</v>
      </c>
      <c r="AL19" s="88" t="n">
        <f aca="false">IF(AN19=21,K19,0)</f>
        <v>0</v>
      </c>
      <c r="AN19" s="88" t="n">
        <v>21</v>
      </c>
      <c r="AO19" s="88" t="n">
        <f aca="false">H19*0</f>
        <v>0</v>
      </c>
      <c r="AP19" s="88" t="n">
        <f aca="false">H19*(1-0)</f>
        <v>0</v>
      </c>
      <c r="AQ19" s="87" t="s">
        <v>153</v>
      </c>
      <c r="AV19" s="88" t="n">
        <f aca="false">ROUND(AW19+AX19,2)</f>
        <v>0</v>
      </c>
      <c r="AW19" s="88" t="n">
        <f aca="false">ROUND(G19*AO19,2)</f>
        <v>0</v>
      </c>
      <c r="AX19" s="88" t="n">
        <f aca="false">ROUND(G19*AP19,2)</f>
        <v>0</v>
      </c>
      <c r="AY19" s="87" t="s">
        <v>154</v>
      </c>
      <c r="AZ19" s="87" t="s">
        <v>155</v>
      </c>
      <c r="BA19" s="115" t="s">
        <v>156</v>
      </c>
      <c r="BC19" s="88" t="n">
        <f aca="false">AW19+AX19</f>
        <v>0</v>
      </c>
      <c r="BD19" s="88" t="n">
        <f aca="false">H19/(100-BE19)*100</f>
        <v>0</v>
      </c>
      <c r="BE19" s="88" t="n">
        <v>0</v>
      </c>
      <c r="BF19" s="88" t="n">
        <f aca="false">M19</f>
        <v>0.043008</v>
      </c>
      <c r="BH19" s="88" t="n">
        <f aca="false">G19*AO19</f>
        <v>0</v>
      </c>
      <c r="BI19" s="88" t="n">
        <f aca="false">G19*AP19</f>
        <v>0</v>
      </c>
      <c r="BJ19" s="88" t="n">
        <f aca="false">G19*H19</f>
        <v>0</v>
      </c>
      <c r="BK19" s="87" t="s">
        <v>157</v>
      </c>
      <c r="BL19" s="88" t="n">
        <v>764</v>
      </c>
      <c r="BW19" s="88" t="n">
        <v>21</v>
      </c>
      <c r="BX19" s="9" t="s">
        <v>172</v>
      </c>
    </row>
    <row r="20" customFormat="false" ht="15" hidden="false" customHeight="true" outlineLevel="0" collapsed="false">
      <c r="A20" s="139" t="s">
        <v>153</v>
      </c>
      <c r="B20" s="139" t="s">
        <v>102</v>
      </c>
      <c r="C20" s="139" t="s">
        <v>162</v>
      </c>
      <c r="D20" s="140" t="s">
        <v>173</v>
      </c>
      <c r="E20" s="140"/>
      <c r="F20" s="139" t="s">
        <v>164</v>
      </c>
      <c r="G20" s="141" t="n">
        <v>11</v>
      </c>
      <c r="H20" s="142"/>
      <c r="I20" s="142" t="n">
        <f aca="false">ROUND(G20*AO20,2)</f>
        <v>0</v>
      </c>
      <c r="J20" s="142" t="n">
        <f aca="false">ROUND(G20*AP20,2)</f>
        <v>0</v>
      </c>
      <c r="K20" s="142" t="n">
        <f aca="false">ROUND(G20*H20,2)</f>
        <v>0</v>
      </c>
      <c r="L20" s="143" t="n">
        <v>0.00115</v>
      </c>
      <c r="M20" s="141" t="n">
        <f aca="false">G20*L20</f>
        <v>0.01265</v>
      </c>
      <c r="N20" s="144" t="s">
        <v>152</v>
      </c>
      <c r="Z20" s="88" t="n">
        <f aca="false">ROUND(IF(AQ20="5",BJ20,0),2)</f>
        <v>0</v>
      </c>
      <c r="AB20" s="88" t="n">
        <f aca="false">ROUND(IF(AQ20="1",BH20,0),2)</f>
        <v>0</v>
      </c>
      <c r="AC20" s="88" t="n">
        <f aca="false">ROUND(IF(AQ20="1",BI20,0),2)</f>
        <v>0</v>
      </c>
      <c r="AD20" s="88" t="n">
        <f aca="false">ROUND(IF(AQ20="7",BH20,0),2)</f>
        <v>0</v>
      </c>
      <c r="AE20" s="88" t="n">
        <f aca="false">ROUND(IF(AQ20="7",BI20,0),2)</f>
        <v>0</v>
      </c>
      <c r="AF20" s="88" t="n">
        <f aca="false">ROUND(IF(AQ20="2",BH20,0),2)</f>
        <v>0</v>
      </c>
      <c r="AG20" s="88" t="n">
        <f aca="false">ROUND(IF(AQ20="2",BI20,0),2)</f>
        <v>0</v>
      </c>
      <c r="AH20" s="88" t="n">
        <f aca="false">ROUND(IF(AQ20="0",BJ20,0),2)</f>
        <v>0</v>
      </c>
      <c r="AI20" s="115" t="s">
        <v>102</v>
      </c>
      <c r="AJ20" s="88" t="n">
        <f aca="false">IF(AN20=0,K20,0)</f>
        <v>0</v>
      </c>
      <c r="AK20" s="88" t="n">
        <f aca="false">IF(AN20=12,K20,0)</f>
        <v>0</v>
      </c>
      <c r="AL20" s="88" t="n">
        <f aca="false">IF(AN20=21,K20,0)</f>
        <v>0</v>
      </c>
      <c r="AN20" s="88" t="n">
        <v>21</v>
      </c>
      <c r="AO20" s="88" t="n">
        <f aca="false">H20*0</f>
        <v>0</v>
      </c>
      <c r="AP20" s="88" t="n">
        <f aca="false">H20*(1-0)</f>
        <v>0</v>
      </c>
      <c r="AQ20" s="87" t="s">
        <v>153</v>
      </c>
      <c r="AV20" s="88" t="n">
        <f aca="false">ROUND(AW20+AX20,2)</f>
        <v>0</v>
      </c>
      <c r="AW20" s="88" t="n">
        <f aca="false">ROUND(G20*AO20,2)</f>
        <v>0</v>
      </c>
      <c r="AX20" s="88" t="n">
        <f aca="false">ROUND(G20*AP20,2)</f>
        <v>0</v>
      </c>
      <c r="AY20" s="87" t="s">
        <v>154</v>
      </c>
      <c r="AZ20" s="87" t="s">
        <v>155</v>
      </c>
      <c r="BA20" s="115" t="s">
        <v>156</v>
      </c>
      <c r="BC20" s="88" t="n">
        <f aca="false">AW20+AX20</f>
        <v>0</v>
      </c>
      <c r="BD20" s="88" t="n">
        <f aca="false">H20/(100-BE20)*100</f>
        <v>0</v>
      </c>
      <c r="BE20" s="88" t="n">
        <v>0</v>
      </c>
      <c r="BF20" s="88" t="n">
        <f aca="false">M20</f>
        <v>0.01265</v>
      </c>
      <c r="BH20" s="88" t="n">
        <f aca="false">G20*AO20</f>
        <v>0</v>
      </c>
      <c r="BI20" s="88" t="n">
        <f aca="false">G20*AP20</f>
        <v>0</v>
      </c>
      <c r="BJ20" s="88" t="n">
        <f aca="false">G20*H20</f>
        <v>0</v>
      </c>
      <c r="BK20" s="87" t="s">
        <v>157</v>
      </c>
      <c r="BL20" s="88" t="n">
        <v>764</v>
      </c>
      <c r="BW20" s="88" t="n">
        <v>21</v>
      </c>
      <c r="BX20" s="9" t="s">
        <v>173</v>
      </c>
    </row>
    <row r="21" customFormat="false" ht="15" hidden="false" customHeight="true" outlineLevel="0" collapsed="false">
      <c r="A21" s="139" t="s">
        <v>174</v>
      </c>
      <c r="B21" s="139" t="s">
        <v>102</v>
      </c>
      <c r="C21" s="139" t="s">
        <v>169</v>
      </c>
      <c r="D21" s="140" t="s">
        <v>175</v>
      </c>
      <c r="E21" s="140"/>
      <c r="F21" s="139" t="s">
        <v>151</v>
      </c>
      <c r="G21" s="141" t="n">
        <v>33.5</v>
      </c>
      <c r="H21" s="142"/>
      <c r="I21" s="142" t="n">
        <f aca="false">ROUND(G21*AO21,2)</f>
        <v>0</v>
      </c>
      <c r="J21" s="142" t="n">
        <f aca="false">ROUND(G21*AP21,2)</f>
        <v>0</v>
      </c>
      <c r="K21" s="142" t="n">
        <f aca="false">ROUND(G21*H21,2)</f>
        <v>0</v>
      </c>
      <c r="L21" s="143" t="n">
        <v>0.00226</v>
      </c>
      <c r="M21" s="141" t="n">
        <f aca="false">G21*L21</f>
        <v>0.07571</v>
      </c>
      <c r="N21" s="144" t="s">
        <v>152</v>
      </c>
      <c r="Z21" s="88" t="n">
        <f aca="false">ROUND(IF(AQ21="5",BJ21,0),2)</f>
        <v>0</v>
      </c>
      <c r="AB21" s="88" t="n">
        <f aca="false">ROUND(IF(AQ21="1",BH21,0),2)</f>
        <v>0</v>
      </c>
      <c r="AC21" s="88" t="n">
        <f aca="false">ROUND(IF(AQ21="1",BI21,0),2)</f>
        <v>0</v>
      </c>
      <c r="AD21" s="88" t="n">
        <f aca="false">ROUND(IF(AQ21="7",BH21,0),2)</f>
        <v>0</v>
      </c>
      <c r="AE21" s="88" t="n">
        <f aca="false">ROUND(IF(AQ21="7",BI21,0),2)</f>
        <v>0</v>
      </c>
      <c r="AF21" s="88" t="n">
        <f aca="false">ROUND(IF(AQ21="2",BH21,0),2)</f>
        <v>0</v>
      </c>
      <c r="AG21" s="88" t="n">
        <f aca="false">ROUND(IF(AQ21="2",BI21,0),2)</f>
        <v>0</v>
      </c>
      <c r="AH21" s="88" t="n">
        <f aca="false">ROUND(IF(AQ21="0",BJ21,0),2)</f>
        <v>0</v>
      </c>
      <c r="AI21" s="115" t="s">
        <v>102</v>
      </c>
      <c r="AJ21" s="88" t="n">
        <f aca="false">IF(AN21=0,K21,0)</f>
        <v>0</v>
      </c>
      <c r="AK21" s="88" t="n">
        <f aca="false">IF(AN21=12,K21,0)</f>
        <v>0</v>
      </c>
      <c r="AL21" s="88" t="n">
        <f aca="false">IF(AN21=21,K21,0)</f>
        <v>0</v>
      </c>
      <c r="AN21" s="88" t="n">
        <v>21</v>
      </c>
      <c r="AO21" s="88" t="n">
        <f aca="false">H21*0</f>
        <v>0</v>
      </c>
      <c r="AP21" s="88" t="n">
        <f aca="false">H21*(1-0)</f>
        <v>0</v>
      </c>
      <c r="AQ21" s="87" t="s">
        <v>153</v>
      </c>
      <c r="AV21" s="88" t="n">
        <f aca="false">ROUND(AW21+AX21,2)</f>
        <v>0</v>
      </c>
      <c r="AW21" s="88" t="n">
        <f aca="false">ROUND(G21*AO21,2)</f>
        <v>0</v>
      </c>
      <c r="AX21" s="88" t="n">
        <f aca="false">ROUND(G21*AP21,2)</f>
        <v>0</v>
      </c>
      <c r="AY21" s="87" t="s">
        <v>154</v>
      </c>
      <c r="AZ21" s="87" t="s">
        <v>155</v>
      </c>
      <c r="BA21" s="115" t="s">
        <v>156</v>
      </c>
      <c r="BC21" s="88" t="n">
        <f aca="false">AW21+AX21</f>
        <v>0</v>
      </c>
      <c r="BD21" s="88" t="n">
        <f aca="false">H21/(100-BE21)*100</f>
        <v>0</v>
      </c>
      <c r="BE21" s="88" t="n">
        <v>0</v>
      </c>
      <c r="BF21" s="88" t="n">
        <f aca="false">M21</f>
        <v>0.07571</v>
      </c>
      <c r="BH21" s="88" t="n">
        <f aca="false">G21*AO21</f>
        <v>0</v>
      </c>
      <c r="BI21" s="88" t="n">
        <f aca="false">G21*AP21</f>
        <v>0</v>
      </c>
      <c r="BJ21" s="88" t="n">
        <f aca="false">G21*H21</f>
        <v>0</v>
      </c>
      <c r="BK21" s="87" t="s">
        <v>157</v>
      </c>
      <c r="BL21" s="88" t="n">
        <v>764</v>
      </c>
      <c r="BW21" s="88" t="n">
        <v>21</v>
      </c>
      <c r="BX21" s="9" t="s">
        <v>175</v>
      </c>
    </row>
    <row r="22" customFormat="false" ht="15" hidden="false" customHeight="true" outlineLevel="0" collapsed="false">
      <c r="A22" s="139" t="s">
        <v>176</v>
      </c>
      <c r="B22" s="139" t="s">
        <v>102</v>
      </c>
      <c r="C22" s="139" t="s">
        <v>177</v>
      </c>
      <c r="D22" s="140" t="s">
        <v>178</v>
      </c>
      <c r="E22" s="140"/>
      <c r="F22" s="139" t="s">
        <v>151</v>
      </c>
      <c r="G22" s="141" t="n">
        <v>3.5</v>
      </c>
      <c r="H22" s="142"/>
      <c r="I22" s="142" t="n">
        <f aca="false">ROUND(G22*AO22,2)</f>
        <v>0</v>
      </c>
      <c r="J22" s="142" t="n">
        <f aca="false">ROUND(G22*AP22,2)</f>
        <v>0</v>
      </c>
      <c r="K22" s="142" t="n">
        <f aca="false">ROUND(G22*H22,2)</f>
        <v>0</v>
      </c>
      <c r="L22" s="143" t="n">
        <v>0.00285</v>
      </c>
      <c r="M22" s="141" t="n">
        <f aca="false">G22*L22</f>
        <v>0.009975</v>
      </c>
      <c r="N22" s="144" t="s">
        <v>152</v>
      </c>
      <c r="Z22" s="88" t="n">
        <f aca="false">ROUND(IF(AQ22="5",BJ22,0),2)</f>
        <v>0</v>
      </c>
      <c r="AB22" s="88" t="n">
        <f aca="false">ROUND(IF(AQ22="1",BH22,0),2)</f>
        <v>0</v>
      </c>
      <c r="AC22" s="88" t="n">
        <f aca="false">ROUND(IF(AQ22="1",BI22,0),2)</f>
        <v>0</v>
      </c>
      <c r="AD22" s="88" t="n">
        <f aca="false">ROUND(IF(AQ22="7",BH22,0),2)</f>
        <v>0</v>
      </c>
      <c r="AE22" s="88" t="n">
        <f aca="false">ROUND(IF(AQ22="7",BI22,0),2)</f>
        <v>0</v>
      </c>
      <c r="AF22" s="88" t="n">
        <f aca="false">ROUND(IF(AQ22="2",BH22,0),2)</f>
        <v>0</v>
      </c>
      <c r="AG22" s="88" t="n">
        <f aca="false">ROUND(IF(AQ22="2",BI22,0),2)</f>
        <v>0</v>
      </c>
      <c r="AH22" s="88" t="n">
        <f aca="false">ROUND(IF(AQ22="0",BJ22,0),2)</f>
        <v>0</v>
      </c>
      <c r="AI22" s="115" t="s">
        <v>102</v>
      </c>
      <c r="AJ22" s="88" t="n">
        <f aca="false">IF(AN22=0,K22,0)</f>
        <v>0</v>
      </c>
      <c r="AK22" s="88" t="n">
        <f aca="false">IF(AN22=12,K22,0)</f>
        <v>0</v>
      </c>
      <c r="AL22" s="88" t="n">
        <f aca="false">IF(AN22=21,K22,0)</f>
        <v>0</v>
      </c>
      <c r="AN22" s="88" t="n">
        <v>21</v>
      </c>
      <c r="AO22" s="88" t="n">
        <f aca="false">H22*0</f>
        <v>0</v>
      </c>
      <c r="AP22" s="88" t="n">
        <f aca="false">H22*(1-0)</f>
        <v>0</v>
      </c>
      <c r="AQ22" s="87" t="s">
        <v>153</v>
      </c>
      <c r="AV22" s="88" t="n">
        <f aca="false">ROUND(AW22+AX22,2)</f>
        <v>0</v>
      </c>
      <c r="AW22" s="88" t="n">
        <f aca="false">ROUND(G22*AO22,2)</f>
        <v>0</v>
      </c>
      <c r="AX22" s="88" t="n">
        <f aca="false">ROUND(G22*AP22,2)</f>
        <v>0</v>
      </c>
      <c r="AY22" s="87" t="s">
        <v>154</v>
      </c>
      <c r="AZ22" s="87" t="s">
        <v>155</v>
      </c>
      <c r="BA22" s="115" t="s">
        <v>156</v>
      </c>
      <c r="BC22" s="88" t="n">
        <f aca="false">AW22+AX22</f>
        <v>0</v>
      </c>
      <c r="BD22" s="88" t="n">
        <f aca="false">H22/(100-BE22)*100</f>
        <v>0</v>
      </c>
      <c r="BE22" s="88" t="n">
        <v>0</v>
      </c>
      <c r="BF22" s="88" t="n">
        <f aca="false">M22</f>
        <v>0.009975</v>
      </c>
      <c r="BH22" s="88" t="n">
        <f aca="false">G22*AO22</f>
        <v>0</v>
      </c>
      <c r="BI22" s="88" t="n">
        <f aca="false">G22*AP22</f>
        <v>0</v>
      </c>
      <c r="BJ22" s="88" t="n">
        <f aca="false">G22*H22</f>
        <v>0</v>
      </c>
      <c r="BK22" s="87" t="s">
        <v>157</v>
      </c>
      <c r="BL22" s="88" t="n">
        <v>764</v>
      </c>
      <c r="BW22" s="88" t="n">
        <v>21</v>
      </c>
      <c r="BX22" s="9" t="s">
        <v>178</v>
      </c>
    </row>
    <row r="23" customFormat="false" ht="15" hidden="false" customHeight="true" outlineLevel="0" collapsed="false">
      <c r="A23" s="131"/>
      <c r="B23" s="132" t="s">
        <v>102</v>
      </c>
      <c r="C23" s="132" t="s">
        <v>179</v>
      </c>
      <c r="D23" s="133" t="s">
        <v>180</v>
      </c>
      <c r="E23" s="133"/>
      <c r="F23" s="131" t="s">
        <v>95</v>
      </c>
      <c r="G23" s="134" t="s">
        <v>95</v>
      </c>
      <c r="H23" s="131"/>
      <c r="I23" s="135" t="n">
        <f aca="false">ROUND(SUM(I24),2)</f>
        <v>0</v>
      </c>
      <c r="J23" s="135" t="n">
        <f aca="false">ROUND(SUM(J24),2)</f>
        <v>0</v>
      </c>
      <c r="K23" s="135" t="n">
        <f aca="false">ROUND(SUM(K24),2)</f>
        <v>0</v>
      </c>
      <c r="L23" s="136"/>
      <c r="M23" s="137" t="n">
        <f aca="false">SUM(M24)</f>
        <v>0.1759446</v>
      </c>
      <c r="N23" s="138"/>
      <c r="AI23" s="115" t="s">
        <v>102</v>
      </c>
      <c r="AS23" s="106" t="n">
        <f aca="false">SUM(AJ24)</f>
        <v>0</v>
      </c>
      <c r="AT23" s="106" t="n">
        <f aca="false">SUM(AK24)</f>
        <v>0</v>
      </c>
      <c r="AU23" s="106" t="n">
        <f aca="false">SUM(AL24)</f>
        <v>0</v>
      </c>
    </row>
    <row r="24" customFormat="false" ht="15" hidden="false" customHeight="true" outlineLevel="0" collapsed="false">
      <c r="A24" s="139" t="s">
        <v>181</v>
      </c>
      <c r="B24" s="139" t="s">
        <v>102</v>
      </c>
      <c r="C24" s="139" t="s">
        <v>182</v>
      </c>
      <c r="D24" s="140" t="s">
        <v>183</v>
      </c>
      <c r="E24" s="140"/>
      <c r="F24" s="139" t="s">
        <v>184</v>
      </c>
      <c r="G24" s="141" t="n">
        <v>9.27</v>
      </c>
      <c r="H24" s="142"/>
      <c r="I24" s="142" t="n">
        <f aca="false">ROUND(G24*AO24,2)</f>
        <v>0</v>
      </c>
      <c r="J24" s="142" t="n">
        <f aca="false">ROUND(G24*AP24,2)</f>
        <v>0</v>
      </c>
      <c r="K24" s="142" t="n">
        <f aca="false">ROUND(G24*H24,2)</f>
        <v>0</v>
      </c>
      <c r="L24" s="143" t="n">
        <v>0.01898</v>
      </c>
      <c r="M24" s="141" t="n">
        <f aca="false">G24*L24</f>
        <v>0.1759446</v>
      </c>
      <c r="N24" s="144" t="s">
        <v>152</v>
      </c>
      <c r="Z24" s="88" t="n">
        <f aca="false">ROUND(IF(AQ24="5",BJ24,0),2)</f>
        <v>0</v>
      </c>
      <c r="AB24" s="88" t="n">
        <f aca="false">ROUND(IF(AQ24="1",BH24,0),2)</f>
        <v>0</v>
      </c>
      <c r="AC24" s="88" t="n">
        <f aca="false">ROUND(IF(AQ24="1",BI24,0),2)</f>
        <v>0</v>
      </c>
      <c r="AD24" s="88" t="n">
        <f aca="false">ROUND(IF(AQ24="7",BH24,0),2)</f>
        <v>0</v>
      </c>
      <c r="AE24" s="88" t="n">
        <f aca="false">ROUND(IF(AQ24="7",BI24,0),2)</f>
        <v>0</v>
      </c>
      <c r="AF24" s="88" t="n">
        <f aca="false">ROUND(IF(AQ24="2",BH24,0),2)</f>
        <v>0</v>
      </c>
      <c r="AG24" s="88" t="n">
        <f aca="false">ROUND(IF(AQ24="2",BI24,0),2)</f>
        <v>0</v>
      </c>
      <c r="AH24" s="88" t="n">
        <f aca="false">ROUND(IF(AQ24="0",BJ24,0),2)</f>
        <v>0</v>
      </c>
      <c r="AI24" s="115" t="s">
        <v>102</v>
      </c>
      <c r="AJ24" s="88" t="n">
        <f aca="false">IF(AN24=0,K24,0)</f>
        <v>0</v>
      </c>
      <c r="AK24" s="88" t="n">
        <f aca="false">IF(AN24=12,K24,0)</f>
        <v>0</v>
      </c>
      <c r="AL24" s="88" t="n">
        <f aca="false">IF(AN24=21,K24,0)</f>
        <v>0</v>
      </c>
      <c r="AN24" s="88" t="n">
        <v>21</v>
      </c>
      <c r="AO24" s="88" t="n">
        <f aca="false">H24*0</f>
        <v>0</v>
      </c>
      <c r="AP24" s="88" t="n">
        <f aca="false">H24*(1-0)</f>
        <v>0</v>
      </c>
      <c r="AQ24" s="87" t="s">
        <v>153</v>
      </c>
      <c r="AV24" s="88" t="n">
        <f aca="false">ROUND(AW24+AX24,2)</f>
        <v>0</v>
      </c>
      <c r="AW24" s="88" t="n">
        <f aca="false">ROUND(G24*AO24,2)</f>
        <v>0</v>
      </c>
      <c r="AX24" s="88" t="n">
        <f aca="false">ROUND(G24*AP24,2)</f>
        <v>0</v>
      </c>
      <c r="AY24" s="87" t="s">
        <v>185</v>
      </c>
      <c r="AZ24" s="87" t="s">
        <v>155</v>
      </c>
      <c r="BA24" s="115" t="s">
        <v>156</v>
      </c>
      <c r="BC24" s="88" t="n">
        <f aca="false">AW24+AX24</f>
        <v>0</v>
      </c>
      <c r="BD24" s="88" t="n">
        <f aca="false">H24/(100-BE24)*100</f>
        <v>0</v>
      </c>
      <c r="BE24" s="88" t="n">
        <v>0</v>
      </c>
      <c r="BF24" s="88" t="n">
        <f aca="false">M24</f>
        <v>0.1759446</v>
      </c>
      <c r="BH24" s="88" t="n">
        <f aca="false">G24*AO24</f>
        <v>0</v>
      </c>
      <c r="BI24" s="88" t="n">
        <f aca="false">G24*AP24</f>
        <v>0</v>
      </c>
      <c r="BJ24" s="88" t="n">
        <f aca="false">G24*H24</f>
        <v>0</v>
      </c>
      <c r="BK24" s="87" t="s">
        <v>157</v>
      </c>
      <c r="BL24" s="88" t="n">
        <v>766</v>
      </c>
      <c r="BW24" s="88" t="n">
        <v>21</v>
      </c>
      <c r="BX24" s="9" t="s">
        <v>183</v>
      </c>
    </row>
    <row r="25" customFormat="false" ht="15" hidden="false" customHeight="true" outlineLevel="0" collapsed="false">
      <c r="A25" s="131"/>
      <c r="B25" s="132" t="s">
        <v>102</v>
      </c>
      <c r="C25" s="132" t="s">
        <v>186</v>
      </c>
      <c r="D25" s="133" t="s">
        <v>187</v>
      </c>
      <c r="E25" s="133"/>
      <c r="F25" s="131" t="s">
        <v>95</v>
      </c>
      <c r="G25" s="134" t="s">
        <v>95</v>
      </c>
      <c r="H25" s="131"/>
      <c r="I25" s="135" t="n">
        <f aca="false">ROUND(SUM(I26),2)</f>
        <v>0</v>
      </c>
      <c r="J25" s="135" t="n">
        <f aca="false">ROUND(SUM(J26),2)</f>
        <v>0</v>
      </c>
      <c r="K25" s="135" t="n">
        <f aca="false">ROUND(SUM(K26),2)</f>
        <v>0</v>
      </c>
      <c r="L25" s="136"/>
      <c r="M25" s="137" t="n">
        <f aca="false">SUM(M26)</f>
        <v>0.89265</v>
      </c>
      <c r="N25" s="138"/>
      <c r="AI25" s="115" t="s">
        <v>102</v>
      </c>
      <c r="AS25" s="106" t="n">
        <f aca="false">SUM(AJ26)</f>
        <v>0</v>
      </c>
      <c r="AT25" s="106" t="n">
        <f aca="false">SUM(AK26)</f>
        <v>0</v>
      </c>
      <c r="AU25" s="106" t="n">
        <f aca="false">SUM(AL26)</f>
        <v>0</v>
      </c>
    </row>
    <row r="26" customFormat="false" ht="15" hidden="false" customHeight="true" outlineLevel="0" collapsed="false">
      <c r="A26" s="139" t="s">
        <v>188</v>
      </c>
      <c r="B26" s="139" t="s">
        <v>102</v>
      </c>
      <c r="C26" s="139" t="s">
        <v>189</v>
      </c>
      <c r="D26" s="140" t="s">
        <v>190</v>
      </c>
      <c r="E26" s="140"/>
      <c r="F26" s="139" t="s">
        <v>184</v>
      </c>
      <c r="G26" s="141" t="n">
        <v>27.05</v>
      </c>
      <c r="H26" s="142"/>
      <c r="I26" s="142" t="n">
        <f aca="false">ROUND(G26*AO26,2)</f>
        <v>0</v>
      </c>
      <c r="J26" s="142" t="n">
        <f aca="false">ROUND(G26*AP26,2)</f>
        <v>0</v>
      </c>
      <c r="K26" s="142" t="n">
        <f aca="false">ROUND(G26*H26,2)</f>
        <v>0</v>
      </c>
      <c r="L26" s="143" t="n">
        <v>0.033</v>
      </c>
      <c r="M26" s="141" t="n">
        <f aca="false">G26*L26</f>
        <v>0.89265</v>
      </c>
      <c r="N26" s="144" t="s">
        <v>152</v>
      </c>
      <c r="Z26" s="88" t="n">
        <f aca="false">ROUND(IF(AQ26="5",BJ26,0),2)</f>
        <v>0</v>
      </c>
      <c r="AB26" s="88" t="n">
        <f aca="false">ROUND(IF(AQ26="1",BH26,0),2)</f>
        <v>0</v>
      </c>
      <c r="AC26" s="88" t="n">
        <f aca="false">ROUND(IF(AQ26="1",BI26,0),2)</f>
        <v>0</v>
      </c>
      <c r="AD26" s="88" t="n">
        <f aca="false">ROUND(IF(AQ26="7",BH26,0),2)</f>
        <v>0</v>
      </c>
      <c r="AE26" s="88" t="n">
        <f aca="false">ROUND(IF(AQ26="7",BI26,0),2)</f>
        <v>0</v>
      </c>
      <c r="AF26" s="88" t="n">
        <f aca="false">ROUND(IF(AQ26="2",BH26,0),2)</f>
        <v>0</v>
      </c>
      <c r="AG26" s="88" t="n">
        <f aca="false">ROUND(IF(AQ26="2",BI26,0),2)</f>
        <v>0</v>
      </c>
      <c r="AH26" s="88" t="n">
        <f aca="false">ROUND(IF(AQ26="0",BJ26,0),2)</f>
        <v>0</v>
      </c>
      <c r="AI26" s="115" t="s">
        <v>102</v>
      </c>
      <c r="AJ26" s="88" t="n">
        <f aca="false">IF(AN26=0,K26,0)</f>
        <v>0</v>
      </c>
      <c r="AK26" s="88" t="n">
        <f aca="false">IF(AN26=12,K26,0)</f>
        <v>0</v>
      </c>
      <c r="AL26" s="88" t="n">
        <f aca="false">IF(AN26=21,K26,0)</f>
        <v>0</v>
      </c>
      <c r="AN26" s="88" t="n">
        <v>21</v>
      </c>
      <c r="AO26" s="88" t="n">
        <f aca="false">H26*0</f>
        <v>0</v>
      </c>
      <c r="AP26" s="88" t="n">
        <f aca="false">H26*(1-0)</f>
        <v>0</v>
      </c>
      <c r="AQ26" s="87" t="s">
        <v>153</v>
      </c>
      <c r="AV26" s="88" t="n">
        <f aca="false">ROUND(AW26+AX26,2)</f>
        <v>0</v>
      </c>
      <c r="AW26" s="88" t="n">
        <f aca="false">ROUND(G26*AO26,2)</f>
        <v>0</v>
      </c>
      <c r="AX26" s="88" t="n">
        <f aca="false">ROUND(G26*AP26,2)</f>
        <v>0</v>
      </c>
      <c r="AY26" s="87" t="s">
        <v>191</v>
      </c>
      <c r="AZ26" s="87" t="s">
        <v>155</v>
      </c>
      <c r="BA26" s="115" t="s">
        <v>156</v>
      </c>
      <c r="BC26" s="88" t="n">
        <f aca="false">AW26+AX26</f>
        <v>0</v>
      </c>
      <c r="BD26" s="88" t="n">
        <f aca="false">H26/(100-BE26)*100</f>
        <v>0</v>
      </c>
      <c r="BE26" s="88" t="n">
        <v>0</v>
      </c>
      <c r="BF26" s="88" t="n">
        <f aca="false">M26</f>
        <v>0.89265</v>
      </c>
      <c r="BH26" s="88" t="n">
        <f aca="false">G26*AO26</f>
        <v>0</v>
      </c>
      <c r="BI26" s="88" t="n">
        <f aca="false">G26*AP26</f>
        <v>0</v>
      </c>
      <c r="BJ26" s="88" t="n">
        <f aca="false">G26*H26</f>
        <v>0</v>
      </c>
      <c r="BK26" s="87" t="s">
        <v>157</v>
      </c>
      <c r="BL26" s="88" t="n">
        <v>767</v>
      </c>
      <c r="BW26" s="88" t="n">
        <v>21</v>
      </c>
      <c r="BX26" s="9" t="s">
        <v>190</v>
      </c>
    </row>
    <row r="27" customFormat="false" ht="15" hidden="false" customHeight="true" outlineLevel="0" collapsed="false">
      <c r="A27" s="131"/>
      <c r="B27" s="132" t="s">
        <v>102</v>
      </c>
      <c r="C27" s="132" t="s">
        <v>192</v>
      </c>
      <c r="D27" s="133" t="s">
        <v>193</v>
      </c>
      <c r="E27" s="133"/>
      <c r="F27" s="131" t="s">
        <v>95</v>
      </c>
      <c r="G27" s="134" t="s">
        <v>95</v>
      </c>
      <c r="H27" s="131"/>
      <c r="I27" s="135" t="n">
        <f aca="false">ROUND(SUM(I28),2)</f>
        <v>0</v>
      </c>
      <c r="J27" s="135" t="n">
        <f aca="false">ROUND(SUM(J28),2)</f>
        <v>0</v>
      </c>
      <c r="K27" s="135" t="n">
        <f aca="false">ROUND(SUM(K28),2)</f>
        <v>0</v>
      </c>
      <c r="L27" s="136"/>
      <c r="M27" s="137" t="n">
        <f aca="false">SUM(M28)</f>
        <v>0.0002889</v>
      </c>
      <c r="N27" s="138"/>
      <c r="AI27" s="115" t="s">
        <v>102</v>
      </c>
      <c r="AS27" s="106" t="n">
        <f aca="false">SUM(AJ28)</f>
        <v>0</v>
      </c>
      <c r="AT27" s="106" t="n">
        <f aca="false">SUM(AK28)</f>
        <v>0</v>
      </c>
      <c r="AU27" s="106" t="n">
        <f aca="false">SUM(AL28)</f>
        <v>0</v>
      </c>
    </row>
    <row r="28" customFormat="false" ht="15" hidden="false" customHeight="true" outlineLevel="0" collapsed="false">
      <c r="A28" s="139" t="s">
        <v>194</v>
      </c>
      <c r="B28" s="139" t="s">
        <v>102</v>
      </c>
      <c r="C28" s="139" t="s">
        <v>195</v>
      </c>
      <c r="D28" s="140" t="s">
        <v>196</v>
      </c>
      <c r="E28" s="140"/>
      <c r="F28" s="139" t="s">
        <v>184</v>
      </c>
      <c r="G28" s="141" t="n">
        <v>28.89</v>
      </c>
      <c r="H28" s="142"/>
      <c r="I28" s="142" t="n">
        <f aca="false">ROUND(G28*AO28,2)</f>
        <v>0</v>
      </c>
      <c r="J28" s="142" t="n">
        <f aca="false">ROUND(G28*AP28,2)</f>
        <v>0</v>
      </c>
      <c r="K28" s="142" t="n">
        <f aca="false">ROUND(G28*H28,2)</f>
        <v>0</v>
      </c>
      <c r="L28" s="143" t="n">
        <v>1E-005</v>
      </c>
      <c r="M28" s="141" t="n">
        <f aca="false">G28*L28</f>
        <v>0.0002889</v>
      </c>
      <c r="N28" s="144" t="s">
        <v>152</v>
      </c>
      <c r="Z28" s="88" t="n">
        <f aca="false">ROUND(IF(AQ28="5",BJ28,0),2)</f>
        <v>0</v>
      </c>
      <c r="AB28" s="88" t="n">
        <f aca="false">ROUND(IF(AQ28="1",BH28,0),2)</f>
        <v>0</v>
      </c>
      <c r="AC28" s="88" t="n">
        <f aca="false">ROUND(IF(AQ28="1",BI28,0),2)</f>
        <v>0</v>
      </c>
      <c r="AD28" s="88" t="n">
        <f aca="false">ROUND(IF(AQ28="7",BH28,0),2)</f>
        <v>0</v>
      </c>
      <c r="AE28" s="88" t="n">
        <f aca="false">ROUND(IF(AQ28="7",BI28,0),2)</f>
        <v>0</v>
      </c>
      <c r="AF28" s="88" t="n">
        <f aca="false">ROUND(IF(AQ28="2",BH28,0),2)</f>
        <v>0</v>
      </c>
      <c r="AG28" s="88" t="n">
        <f aca="false">ROUND(IF(AQ28="2",BI28,0),2)</f>
        <v>0</v>
      </c>
      <c r="AH28" s="88" t="n">
        <f aca="false">ROUND(IF(AQ28="0",BJ28,0),2)</f>
        <v>0</v>
      </c>
      <c r="AI28" s="115" t="s">
        <v>102</v>
      </c>
      <c r="AJ28" s="88" t="n">
        <f aca="false">IF(AN28=0,K28,0)</f>
        <v>0</v>
      </c>
      <c r="AK28" s="88" t="n">
        <f aca="false">IF(AN28=12,K28,0)</f>
        <v>0</v>
      </c>
      <c r="AL28" s="88" t="n">
        <f aca="false">IF(AN28=21,K28,0)</f>
        <v>0</v>
      </c>
      <c r="AN28" s="88" t="n">
        <v>21</v>
      </c>
      <c r="AO28" s="88" t="n">
        <f aca="false">H28*0.055650787</f>
        <v>0</v>
      </c>
      <c r="AP28" s="88" t="n">
        <f aca="false">H28*(1-0.055650787)</f>
        <v>0</v>
      </c>
      <c r="AQ28" s="87" t="s">
        <v>153</v>
      </c>
      <c r="AV28" s="88" t="n">
        <f aca="false">ROUND(AW28+AX28,2)</f>
        <v>0</v>
      </c>
      <c r="AW28" s="88" t="n">
        <f aca="false">ROUND(G28*AO28,2)</f>
        <v>0</v>
      </c>
      <c r="AX28" s="88" t="n">
        <f aca="false">ROUND(G28*AP28,2)</f>
        <v>0</v>
      </c>
      <c r="AY28" s="87" t="s">
        <v>197</v>
      </c>
      <c r="AZ28" s="87" t="s">
        <v>198</v>
      </c>
      <c r="BA28" s="115" t="s">
        <v>156</v>
      </c>
      <c r="BC28" s="88" t="n">
        <f aca="false">AW28+AX28</f>
        <v>0</v>
      </c>
      <c r="BD28" s="88" t="n">
        <f aca="false">H28/(100-BE28)*100</f>
        <v>0</v>
      </c>
      <c r="BE28" s="88" t="n">
        <v>0</v>
      </c>
      <c r="BF28" s="88" t="n">
        <f aca="false">M28</f>
        <v>0.0002889</v>
      </c>
      <c r="BH28" s="88" t="n">
        <f aca="false">G28*AO28</f>
        <v>0</v>
      </c>
      <c r="BI28" s="88" t="n">
        <f aca="false">G28*AP28</f>
        <v>0</v>
      </c>
      <c r="BJ28" s="88" t="n">
        <f aca="false">G28*H28</f>
        <v>0</v>
      </c>
      <c r="BK28" s="87" t="s">
        <v>157</v>
      </c>
      <c r="BL28" s="88" t="n">
        <v>783</v>
      </c>
      <c r="BW28" s="88" t="n">
        <v>21</v>
      </c>
      <c r="BX28" s="9" t="s">
        <v>196</v>
      </c>
    </row>
    <row r="29" customFormat="false" ht="15" hidden="false" customHeight="true" outlineLevel="0" collapsed="false">
      <c r="A29" s="131"/>
      <c r="B29" s="132" t="s">
        <v>102</v>
      </c>
      <c r="C29" s="132" t="s">
        <v>199</v>
      </c>
      <c r="D29" s="133" t="s">
        <v>200</v>
      </c>
      <c r="E29" s="133"/>
      <c r="F29" s="131" t="s">
        <v>95</v>
      </c>
      <c r="G29" s="134" t="s">
        <v>95</v>
      </c>
      <c r="H29" s="131"/>
      <c r="I29" s="135" t="n">
        <f aca="false">ROUND(SUM(I30),2)</f>
        <v>0</v>
      </c>
      <c r="J29" s="135" t="n">
        <f aca="false">ROUND(SUM(J30),2)</f>
        <v>0</v>
      </c>
      <c r="K29" s="135" t="n">
        <f aca="false">ROUND(SUM(K30),2)</f>
        <v>0</v>
      </c>
      <c r="L29" s="136"/>
      <c r="M29" s="137" t="n">
        <f aca="false">SUM(M30)</f>
        <v>0.2705</v>
      </c>
      <c r="N29" s="138"/>
      <c r="AI29" s="115" t="s">
        <v>102</v>
      </c>
      <c r="AS29" s="106" t="n">
        <f aca="false">SUM(AJ30)</f>
        <v>0</v>
      </c>
      <c r="AT29" s="106" t="n">
        <f aca="false">SUM(AK30)</f>
        <v>0</v>
      </c>
      <c r="AU29" s="106" t="n">
        <f aca="false">SUM(AL30)</f>
        <v>0</v>
      </c>
    </row>
    <row r="30" customFormat="false" ht="15" hidden="false" customHeight="true" outlineLevel="0" collapsed="false">
      <c r="A30" s="139" t="s">
        <v>201</v>
      </c>
      <c r="B30" s="139" t="s">
        <v>102</v>
      </c>
      <c r="C30" s="139" t="s">
        <v>202</v>
      </c>
      <c r="D30" s="140" t="s">
        <v>203</v>
      </c>
      <c r="E30" s="140"/>
      <c r="F30" s="139" t="s">
        <v>184</v>
      </c>
      <c r="G30" s="141" t="n">
        <v>27.05</v>
      </c>
      <c r="H30" s="142"/>
      <c r="I30" s="142" t="n">
        <f aca="false">ROUND(G30*AO30,2)</f>
        <v>0</v>
      </c>
      <c r="J30" s="142" t="n">
        <f aca="false">ROUND(G30*AP30,2)</f>
        <v>0</v>
      </c>
      <c r="K30" s="142" t="n">
        <f aca="false">ROUND(G30*H30,2)</f>
        <v>0</v>
      </c>
      <c r="L30" s="143" t="n">
        <v>0.01</v>
      </c>
      <c r="M30" s="141" t="n">
        <f aca="false">G30*L30</f>
        <v>0.2705</v>
      </c>
      <c r="N30" s="144" t="s">
        <v>152</v>
      </c>
      <c r="Z30" s="88" t="n">
        <f aca="false">ROUND(IF(AQ30="5",BJ30,0),2)</f>
        <v>0</v>
      </c>
      <c r="AB30" s="88" t="n">
        <f aca="false">ROUND(IF(AQ30="1",BH30,0),2)</f>
        <v>0</v>
      </c>
      <c r="AC30" s="88" t="n">
        <f aca="false">ROUND(IF(AQ30="1",BI30,0),2)</f>
        <v>0</v>
      </c>
      <c r="AD30" s="88" t="n">
        <f aca="false">ROUND(IF(AQ30="7",BH30,0),2)</f>
        <v>0</v>
      </c>
      <c r="AE30" s="88" t="n">
        <f aca="false">ROUND(IF(AQ30="7",BI30,0),2)</f>
        <v>0</v>
      </c>
      <c r="AF30" s="88" t="n">
        <f aca="false">ROUND(IF(AQ30="2",BH30,0),2)</f>
        <v>0</v>
      </c>
      <c r="AG30" s="88" t="n">
        <f aca="false">ROUND(IF(AQ30="2",BI30,0),2)</f>
        <v>0</v>
      </c>
      <c r="AH30" s="88" t="n">
        <f aca="false">ROUND(IF(AQ30="0",BJ30,0),2)</f>
        <v>0</v>
      </c>
      <c r="AI30" s="115" t="s">
        <v>102</v>
      </c>
      <c r="AJ30" s="88" t="n">
        <f aca="false">IF(AN30=0,K30,0)</f>
        <v>0</v>
      </c>
      <c r="AK30" s="88" t="n">
        <f aca="false">IF(AN30=12,K30,0)</f>
        <v>0</v>
      </c>
      <c r="AL30" s="88" t="n">
        <f aca="false">IF(AN30=21,K30,0)</f>
        <v>0</v>
      </c>
      <c r="AN30" s="88" t="n">
        <v>21</v>
      </c>
      <c r="AO30" s="88" t="n">
        <f aca="false">H30*0</f>
        <v>0</v>
      </c>
      <c r="AP30" s="88" t="n">
        <f aca="false">H30*(1-0)</f>
        <v>0</v>
      </c>
      <c r="AQ30" s="87" t="s">
        <v>153</v>
      </c>
      <c r="AV30" s="88" t="n">
        <f aca="false">ROUND(AW30+AX30,2)</f>
        <v>0</v>
      </c>
      <c r="AW30" s="88" t="n">
        <f aca="false">ROUND(G30*AO30,2)</f>
        <v>0</v>
      </c>
      <c r="AX30" s="88" t="n">
        <f aca="false">ROUND(G30*AP30,2)</f>
        <v>0</v>
      </c>
      <c r="AY30" s="87" t="s">
        <v>204</v>
      </c>
      <c r="AZ30" s="87" t="s">
        <v>198</v>
      </c>
      <c r="BA30" s="115" t="s">
        <v>156</v>
      </c>
      <c r="BC30" s="88" t="n">
        <f aca="false">AW30+AX30</f>
        <v>0</v>
      </c>
      <c r="BD30" s="88" t="n">
        <f aca="false">H30/(100-BE30)*100</f>
        <v>0</v>
      </c>
      <c r="BE30" s="88" t="n">
        <v>0</v>
      </c>
      <c r="BF30" s="88" t="n">
        <f aca="false">M30</f>
        <v>0.2705</v>
      </c>
      <c r="BH30" s="88" t="n">
        <f aca="false">G30*AO30</f>
        <v>0</v>
      </c>
      <c r="BI30" s="88" t="n">
        <f aca="false">G30*AP30</f>
        <v>0</v>
      </c>
      <c r="BJ30" s="88" t="n">
        <f aca="false">G30*H30</f>
        <v>0</v>
      </c>
      <c r="BK30" s="87" t="s">
        <v>157</v>
      </c>
      <c r="BL30" s="88" t="n">
        <v>787</v>
      </c>
      <c r="BW30" s="88" t="n">
        <v>21</v>
      </c>
      <c r="BX30" s="9" t="s">
        <v>203</v>
      </c>
    </row>
    <row r="31" customFormat="false" ht="15" hidden="false" customHeight="true" outlineLevel="0" collapsed="false">
      <c r="A31" s="131"/>
      <c r="B31" s="132" t="s">
        <v>102</v>
      </c>
      <c r="C31" s="132" t="s">
        <v>205</v>
      </c>
      <c r="D31" s="133" t="s">
        <v>206</v>
      </c>
      <c r="E31" s="133"/>
      <c r="F31" s="131" t="s">
        <v>95</v>
      </c>
      <c r="G31" s="134" t="s">
        <v>95</v>
      </c>
      <c r="H31" s="131"/>
      <c r="I31" s="135" t="n">
        <f aca="false">ROUND(SUM(I32:I33),2)</f>
        <v>0</v>
      </c>
      <c r="J31" s="135" t="n">
        <f aca="false">ROUND(SUM(J32:J33),2)</f>
        <v>0</v>
      </c>
      <c r="K31" s="135" t="n">
        <f aca="false">ROUND(SUM(K32:K33),2)</f>
        <v>0</v>
      </c>
      <c r="L31" s="136"/>
      <c r="M31" s="137" t="n">
        <f aca="false">SUM(M32:M33)</f>
        <v>0</v>
      </c>
      <c r="N31" s="138"/>
      <c r="AI31" s="115" t="s">
        <v>102</v>
      </c>
      <c r="AS31" s="106" t="n">
        <f aca="false">SUM(AJ32:AJ33)</f>
        <v>0</v>
      </c>
      <c r="AT31" s="106" t="n">
        <f aca="false">SUM(AK32:AK33)</f>
        <v>0</v>
      </c>
      <c r="AU31" s="106" t="n">
        <f aca="false">SUM(AL32:AL33)</f>
        <v>0</v>
      </c>
    </row>
    <row r="32" customFormat="false" ht="23.85" hidden="false" customHeight="true" outlineLevel="0" collapsed="false">
      <c r="A32" s="139" t="s">
        <v>207</v>
      </c>
      <c r="B32" s="139" t="s">
        <v>102</v>
      </c>
      <c r="C32" s="139" t="s">
        <v>208</v>
      </c>
      <c r="D32" s="140" t="s">
        <v>209</v>
      </c>
      <c r="E32" s="140"/>
      <c r="F32" s="139" t="s">
        <v>210</v>
      </c>
      <c r="G32" s="141" t="n">
        <v>8</v>
      </c>
      <c r="H32" s="142"/>
      <c r="I32" s="142" t="n">
        <f aca="false">ROUND(G32*AO32,2)</f>
        <v>0</v>
      </c>
      <c r="J32" s="142" t="n">
        <f aca="false">ROUND(G32*AP32,2)</f>
        <v>0</v>
      </c>
      <c r="K32" s="142" t="n">
        <f aca="false">ROUND(G32*H32,2)</f>
        <v>0</v>
      </c>
      <c r="L32" s="143" t="n">
        <v>0</v>
      </c>
      <c r="M32" s="141" t="n">
        <f aca="false">G32*L32</f>
        <v>0</v>
      </c>
      <c r="N32" s="144" t="s">
        <v>152</v>
      </c>
      <c r="Z32" s="88" t="n">
        <f aca="false">ROUND(IF(AQ32="5",BJ32,0),2)</f>
        <v>0</v>
      </c>
      <c r="AB32" s="88" t="n">
        <f aca="false">ROUND(IF(AQ32="1",BH32,0),2)</f>
        <v>0</v>
      </c>
      <c r="AC32" s="88" t="n">
        <f aca="false">ROUND(IF(AQ32="1",BI32,0),2)</f>
        <v>0</v>
      </c>
      <c r="AD32" s="88" t="n">
        <f aca="false">ROUND(IF(AQ32="7",BH32,0),2)</f>
        <v>0</v>
      </c>
      <c r="AE32" s="88" t="n">
        <f aca="false">ROUND(IF(AQ32="7",BI32,0),2)</f>
        <v>0</v>
      </c>
      <c r="AF32" s="88" t="n">
        <f aca="false">ROUND(IF(AQ32="2",BH32,0),2)</f>
        <v>0</v>
      </c>
      <c r="AG32" s="88" t="n">
        <f aca="false">ROUND(IF(AQ32="2",BI32,0),2)</f>
        <v>0</v>
      </c>
      <c r="AH32" s="88" t="n">
        <f aca="false">ROUND(IF(AQ32="0",BJ32,0),2)</f>
        <v>0</v>
      </c>
      <c r="AI32" s="115" t="s">
        <v>102</v>
      </c>
      <c r="AJ32" s="88" t="n">
        <f aca="false">IF(AN32=0,K32,0)</f>
        <v>0</v>
      </c>
      <c r="AK32" s="88" t="n">
        <f aca="false">IF(AN32=12,K32,0)</f>
        <v>0</v>
      </c>
      <c r="AL32" s="88" t="n">
        <f aca="false">IF(AN32=21,K32,0)</f>
        <v>0</v>
      </c>
      <c r="AN32" s="88" t="n">
        <v>21</v>
      </c>
      <c r="AO32" s="88" t="n">
        <f aca="false">H32*0</f>
        <v>0</v>
      </c>
      <c r="AP32" s="88" t="n">
        <f aca="false">H32*(1-0)</f>
        <v>0</v>
      </c>
      <c r="AQ32" s="87" t="s">
        <v>148</v>
      </c>
      <c r="AV32" s="88" t="n">
        <f aca="false">ROUND(AW32+AX32,2)</f>
        <v>0</v>
      </c>
      <c r="AW32" s="88" t="n">
        <f aca="false">ROUND(G32*AO32,2)</f>
        <v>0</v>
      </c>
      <c r="AX32" s="88" t="n">
        <f aca="false">ROUND(G32*AP32,2)</f>
        <v>0</v>
      </c>
      <c r="AY32" s="87" t="s">
        <v>211</v>
      </c>
      <c r="AZ32" s="87" t="s">
        <v>212</v>
      </c>
      <c r="BA32" s="115" t="s">
        <v>156</v>
      </c>
      <c r="BC32" s="88" t="n">
        <f aca="false">AW32+AX32</f>
        <v>0</v>
      </c>
      <c r="BD32" s="88" t="n">
        <f aca="false">H32/(100-BE32)*100</f>
        <v>0</v>
      </c>
      <c r="BE32" s="88" t="n">
        <v>0</v>
      </c>
      <c r="BF32" s="88" t="n">
        <f aca="false">M32</f>
        <v>0</v>
      </c>
      <c r="BH32" s="88" t="n">
        <f aca="false">G32*AO32</f>
        <v>0</v>
      </c>
      <c r="BI32" s="88" t="n">
        <f aca="false">G32*AP32</f>
        <v>0</v>
      </c>
      <c r="BJ32" s="88" t="n">
        <f aca="false">G32*H32</f>
        <v>0</v>
      </c>
      <c r="BK32" s="87" t="s">
        <v>157</v>
      </c>
      <c r="BL32" s="88" t="n">
        <v>90</v>
      </c>
      <c r="BW32" s="88" t="n">
        <v>21</v>
      </c>
      <c r="BX32" s="9" t="s">
        <v>209</v>
      </c>
    </row>
    <row r="33" customFormat="false" ht="15" hidden="false" customHeight="true" outlineLevel="0" collapsed="false">
      <c r="A33" s="139" t="s">
        <v>213</v>
      </c>
      <c r="B33" s="139" t="s">
        <v>102</v>
      </c>
      <c r="C33" s="139" t="s">
        <v>214</v>
      </c>
      <c r="D33" s="140" t="s">
        <v>215</v>
      </c>
      <c r="E33" s="140"/>
      <c r="F33" s="139" t="s">
        <v>210</v>
      </c>
      <c r="G33" s="141" t="n">
        <v>21</v>
      </c>
      <c r="H33" s="142"/>
      <c r="I33" s="142" t="n">
        <f aca="false">ROUND(G33*AO33,2)</f>
        <v>0</v>
      </c>
      <c r="J33" s="142" t="n">
        <f aca="false">ROUND(G33*AP33,2)</f>
        <v>0</v>
      </c>
      <c r="K33" s="142" t="n">
        <f aca="false">ROUND(G33*H33,2)</f>
        <v>0</v>
      </c>
      <c r="L33" s="143" t="n">
        <v>0</v>
      </c>
      <c r="M33" s="141" t="n">
        <f aca="false">G33*L33</f>
        <v>0</v>
      </c>
      <c r="N33" s="144" t="s">
        <v>152</v>
      </c>
      <c r="Z33" s="88" t="n">
        <f aca="false">ROUND(IF(AQ33="5",BJ33,0),2)</f>
        <v>0</v>
      </c>
      <c r="AB33" s="88" t="n">
        <f aca="false">ROUND(IF(AQ33="1",BH33,0),2)</f>
        <v>0</v>
      </c>
      <c r="AC33" s="88" t="n">
        <f aca="false">ROUND(IF(AQ33="1",BI33,0),2)</f>
        <v>0</v>
      </c>
      <c r="AD33" s="88" t="n">
        <f aca="false">ROUND(IF(AQ33="7",BH33,0),2)</f>
        <v>0</v>
      </c>
      <c r="AE33" s="88" t="n">
        <f aca="false">ROUND(IF(AQ33="7",BI33,0),2)</f>
        <v>0</v>
      </c>
      <c r="AF33" s="88" t="n">
        <f aca="false">ROUND(IF(AQ33="2",BH33,0),2)</f>
        <v>0</v>
      </c>
      <c r="AG33" s="88" t="n">
        <f aca="false">ROUND(IF(AQ33="2",BI33,0),2)</f>
        <v>0</v>
      </c>
      <c r="AH33" s="88" t="n">
        <f aca="false">ROUND(IF(AQ33="0",BJ33,0),2)</f>
        <v>0</v>
      </c>
      <c r="AI33" s="115" t="s">
        <v>102</v>
      </c>
      <c r="AJ33" s="88" t="n">
        <f aca="false">IF(AN33=0,K33,0)</f>
        <v>0</v>
      </c>
      <c r="AK33" s="88" t="n">
        <f aca="false">IF(AN33=12,K33,0)</f>
        <v>0</v>
      </c>
      <c r="AL33" s="88" t="n">
        <f aca="false">IF(AN33=21,K33,0)</f>
        <v>0</v>
      </c>
      <c r="AN33" s="88" t="n">
        <v>21</v>
      </c>
      <c r="AO33" s="88" t="n">
        <f aca="false">H33*0</f>
        <v>0</v>
      </c>
      <c r="AP33" s="88" t="n">
        <f aca="false">H33*(1-0)</f>
        <v>0</v>
      </c>
      <c r="AQ33" s="87" t="s">
        <v>148</v>
      </c>
      <c r="AV33" s="88" t="n">
        <f aca="false">ROUND(AW33+AX33,2)</f>
        <v>0</v>
      </c>
      <c r="AW33" s="88" t="n">
        <f aca="false">ROUND(G33*AO33,2)</f>
        <v>0</v>
      </c>
      <c r="AX33" s="88" t="n">
        <f aca="false">ROUND(G33*AP33,2)</f>
        <v>0</v>
      </c>
      <c r="AY33" s="87" t="s">
        <v>211</v>
      </c>
      <c r="AZ33" s="87" t="s">
        <v>212</v>
      </c>
      <c r="BA33" s="115" t="s">
        <v>156</v>
      </c>
      <c r="BC33" s="88" t="n">
        <f aca="false">AW33+AX33</f>
        <v>0</v>
      </c>
      <c r="BD33" s="88" t="n">
        <f aca="false">H33/(100-BE33)*100</f>
        <v>0</v>
      </c>
      <c r="BE33" s="88" t="n">
        <v>0</v>
      </c>
      <c r="BF33" s="88" t="n">
        <f aca="false">M33</f>
        <v>0</v>
      </c>
      <c r="BH33" s="88" t="n">
        <f aca="false">G33*AO33</f>
        <v>0</v>
      </c>
      <c r="BI33" s="88" t="n">
        <f aca="false">G33*AP33</f>
        <v>0</v>
      </c>
      <c r="BJ33" s="88" t="n">
        <f aca="false">G33*H33</f>
        <v>0</v>
      </c>
      <c r="BK33" s="87" t="s">
        <v>157</v>
      </c>
      <c r="BL33" s="88" t="n">
        <v>90</v>
      </c>
      <c r="BW33" s="88" t="n">
        <v>21</v>
      </c>
      <c r="BX33" s="9" t="s">
        <v>215</v>
      </c>
    </row>
    <row r="34" customFormat="false" ht="15" hidden="false" customHeight="true" outlineLevel="0" collapsed="false">
      <c r="A34" s="131"/>
      <c r="B34" s="132" t="s">
        <v>102</v>
      </c>
      <c r="C34" s="132" t="s">
        <v>216</v>
      </c>
      <c r="D34" s="133" t="s">
        <v>217</v>
      </c>
      <c r="E34" s="133"/>
      <c r="F34" s="131" t="s">
        <v>95</v>
      </c>
      <c r="G34" s="134" t="s">
        <v>95</v>
      </c>
      <c r="H34" s="131"/>
      <c r="I34" s="135" t="n">
        <f aca="false">ROUND(SUM(I35:I49),2)</f>
        <v>0</v>
      </c>
      <c r="J34" s="135" t="n">
        <f aca="false">ROUND(SUM(J35:J49),2)</f>
        <v>0</v>
      </c>
      <c r="K34" s="135" t="n">
        <f aca="false">ROUND(SUM(K35:K49),2)</f>
        <v>0</v>
      </c>
      <c r="L34" s="136"/>
      <c r="M34" s="137" t="n">
        <f aca="false">SUM(M35:M49)</f>
        <v>78.96375951</v>
      </c>
      <c r="N34" s="138"/>
      <c r="AI34" s="115" t="s">
        <v>102</v>
      </c>
      <c r="AS34" s="106" t="n">
        <f aca="false">SUM(AJ35:AJ49)</f>
        <v>0</v>
      </c>
      <c r="AT34" s="106" t="n">
        <f aca="false">SUM(AK35:AK49)</f>
        <v>0</v>
      </c>
      <c r="AU34" s="106" t="n">
        <f aca="false">SUM(AL35:AL49)</f>
        <v>0</v>
      </c>
    </row>
    <row r="35" customFormat="false" ht="15" hidden="false" customHeight="true" outlineLevel="0" collapsed="false">
      <c r="A35" s="139" t="s">
        <v>218</v>
      </c>
      <c r="B35" s="139" t="s">
        <v>102</v>
      </c>
      <c r="C35" s="139" t="s">
        <v>219</v>
      </c>
      <c r="D35" s="140" t="s">
        <v>220</v>
      </c>
      <c r="E35" s="140"/>
      <c r="F35" s="139" t="s">
        <v>164</v>
      </c>
      <c r="G35" s="141" t="n">
        <v>8</v>
      </c>
      <c r="H35" s="142"/>
      <c r="I35" s="142" t="n">
        <f aca="false">ROUND(G35*AO35,2)</f>
        <v>0</v>
      </c>
      <c r="J35" s="142" t="n">
        <f aca="false">ROUND(G35*AP35,2)</f>
        <v>0</v>
      </c>
      <c r="K35" s="142" t="n">
        <f aca="false">ROUND(G35*H35,2)</f>
        <v>0</v>
      </c>
      <c r="L35" s="143" t="n">
        <v>0.025</v>
      </c>
      <c r="M35" s="141" t="n">
        <f aca="false">G35*L35</f>
        <v>0.2</v>
      </c>
      <c r="N35" s="144" t="s">
        <v>152</v>
      </c>
      <c r="Z35" s="88" t="n">
        <f aca="false">ROUND(IF(AQ35="5",BJ35,0),2)</f>
        <v>0</v>
      </c>
      <c r="AB35" s="88" t="n">
        <f aca="false">ROUND(IF(AQ35="1",BH35,0),2)</f>
        <v>0</v>
      </c>
      <c r="AC35" s="88" t="n">
        <f aca="false">ROUND(IF(AQ35="1",BI35,0),2)</f>
        <v>0</v>
      </c>
      <c r="AD35" s="88" t="n">
        <f aca="false">ROUND(IF(AQ35="7",BH35,0),2)</f>
        <v>0</v>
      </c>
      <c r="AE35" s="88" t="n">
        <f aca="false">ROUND(IF(AQ35="7",BI35,0),2)</f>
        <v>0</v>
      </c>
      <c r="AF35" s="88" t="n">
        <f aca="false">ROUND(IF(AQ35="2",BH35,0),2)</f>
        <v>0</v>
      </c>
      <c r="AG35" s="88" t="n">
        <f aca="false">ROUND(IF(AQ35="2",BI35,0),2)</f>
        <v>0</v>
      </c>
      <c r="AH35" s="88" t="n">
        <f aca="false">ROUND(IF(AQ35="0",BJ35,0),2)</f>
        <v>0</v>
      </c>
      <c r="AI35" s="115" t="s">
        <v>102</v>
      </c>
      <c r="AJ35" s="88" t="n">
        <f aca="false">IF(AN35=0,K35,0)</f>
        <v>0</v>
      </c>
      <c r="AK35" s="88" t="n">
        <f aca="false">IF(AN35=12,K35,0)</f>
        <v>0</v>
      </c>
      <c r="AL35" s="88" t="n">
        <f aca="false">IF(AN35=21,K35,0)</f>
        <v>0</v>
      </c>
      <c r="AN35" s="88" t="n">
        <v>21</v>
      </c>
      <c r="AO35" s="88" t="n">
        <f aca="false">H35*0</f>
        <v>0</v>
      </c>
      <c r="AP35" s="88" t="n">
        <f aca="false">H35*(1-0)</f>
        <v>0</v>
      </c>
      <c r="AQ35" s="87" t="s">
        <v>148</v>
      </c>
      <c r="AV35" s="88" t="n">
        <f aca="false">ROUND(AW35+AX35,2)</f>
        <v>0</v>
      </c>
      <c r="AW35" s="88" t="n">
        <f aca="false">ROUND(G35*AO35,2)</f>
        <v>0</v>
      </c>
      <c r="AX35" s="88" t="n">
        <f aca="false">ROUND(G35*AP35,2)</f>
        <v>0</v>
      </c>
      <c r="AY35" s="87" t="s">
        <v>221</v>
      </c>
      <c r="AZ35" s="87" t="s">
        <v>212</v>
      </c>
      <c r="BA35" s="115" t="s">
        <v>156</v>
      </c>
      <c r="BC35" s="88" t="n">
        <f aca="false">AW35+AX35</f>
        <v>0</v>
      </c>
      <c r="BD35" s="88" t="n">
        <f aca="false">H35/(100-BE35)*100</f>
        <v>0</v>
      </c>
      <c r="BE35" s="88" t="n">
        <v>0</v>
      </c>
      <c r="BF35" s="88" t="n">
        <f aca="false">M35</f>
        <v>0.2</v>
      </c>
      <c r="BH35" s="88" t="n">
        <f aca="false">G35*AO35</f>
        <v>0</v>
      </c>
      <c r="BI35" s="88" t="n">
        <f aca="false">G35*AP35</f>
        <v>0</v>
      </c>
      <c r="BJ35" s="88" t="n">
        <f aca="false">G35*H35</f>
        <v>0</v>
      </c>
      <c r="BK35" s="87" t="s">
        <v>157</v>
      </c>
      <c r="BL35" s="88" t="n">
        <v>96</v>
      </c>
      <c r="BW35" s="88" t="n">
        <v>21</v>
      </c>
      <c r="BX35" s="9" t="s">
        <v>220</v>
      </c>
    </row>
    <row r="36" customFormat="false" ht="15" hidden="false" customHeight="true" outlineLevel="0" collapsed="false">
      <c r="A36" s="139" t="s">
        <v>222</v>
      </c>
      <c r="B36" s="139" t="s">
        <v>102</v>
      </c>
      <c r="C36" s="139" t="s">
        <v>223</v>
      </c>
      <c r="D36" s="140" t="s">
        <v>224</v>
      </c>
      <c r="E36" s="140"/>
      <c r="F36" s="139" t="s">
        <v>151</v>
      </c>
      <c r="G36" s="141" t="n">
        <v>107.48</v>
      </c>
      <c r="H36" s="142"/>
      <c r="I36" s="142" t="n">
        <f aca="false">ROUND(G36*AO36,2)</f>
        <v>0</v>
      </c>
      <c r="J36" s="142" t="n">
        <f aca="false">ROUND(G36*AP36,2)</f>
        <v>0</v>
      </c>
      <c r="K36" s="142" t="n">
        <f aca="false">ROUND(G36*H36,2)</f>
        <v>0</v>
      </c>
      <c r="L36" s="143" t="n">
        <v>0.00046</v>
      </c>
      <c r="M36" s="141" t="n">
        <f aca="false">G36*L36</f>
        <v>0.0494408</v>
      </c>
      <c r="N36" s="144" t="s">
        <v>152</v>
      </c>
      <c r="Z36" s="88" t="n">
        <f aca="false">ROUND(IF(AQ36="5",BJ36,0),2)</f>
        <v>0</v>
      </c>
      <c r="AB36" s="88" t="n">
        <f aca="false">ROUND(IF(AQ36="1",BH36,0),2)</f>
        <v>0</v>
      </c>
      <c r="AC36" s="88" t="n">
        <f aca="false">ROUND(IF(AQ36="1",BI36,0),2)</f>
        <v>0</v>
      </c>
      <c r="AD36" s="88" t="n">
        <f aca="false">ROUND(IF(AQ36="7",BH36,0),2)</f>
        <v>0</v>
      </c>
      <c r="AE36" s="88" t="n">
        <f aca="false">ROUND(IF(AQ36="7",BI36,0),2)</f>
        <v>0</v>
      </c>
      <c r="AF36" s="88" t="n">
        <f aca="false">ROUND(IF(AQ36="2",BH36,0),2)</f>
        <v>0</v>
      </c>
      <c r="AG36" s="88" t="n">
        <f aca="false">ROUND(IF(AQ36="2",BI36,0),2)</f>
        <v>0</v>
      </c>
      <c r="AH36" s="88" t="n">
        <f aca="false">ROUND(IF(AQ36="0",BJ36,0),2)</f>
        <v>0</v>
      </c>
      <c r="AI36" s="115" t="s">
        <v>102</v>
      </c>
      <c r="AJ36" s="88" t="n">
        <f aca="false">IF(AN36=0,K36,0)</f>
        <v>0</v>
      </c>
      <c r="AK36" s="88" t="n">
        <f aca="false">IF(AN36=12,K36,0)</f>
        <v>0</v>
      </c>
      <c r="AL36" s="88" t="n">
        <f aca="false">IF(AN36=21,K36,0)</f>
        <v>0</v>
      </c>
      <c r="AN36" s="88" t="n">
        <v>21</v>
      </c>
      <c r="AO36" s="88" t="n">
        <f aca="false">H36*0.098246388</f>
        <v>0</v>
      </c>
      <c r="AP36" s="88" t="n">
        <f aca="false">H36*(1-0.098246388)</f>
        <v>0</v>
      </c>
      <c r="AQ36" s="87" t="s">
        <v>148</v>
      </c>
      <c r="AV36" s="88" t="n">
        <f aca="false">ROUND(AW36+AX36,2)</f>
        <v>0</v>
      </c>
      <c r="AW36" s="88" t="n">
        <f aca="false">ROUND(G36*AO36,2)</f>
        <v>0</v>
      </c>
      <c r="AX36" s="88" t="n">
        <f aca="false">ROUND(G36*AP36,2)</f>
        <v>0</v>
      </c>
      <c r="AY36" s="87" t="s">
        <v>221</v>
      </c>
      <c r="AZ36" s="87" t="s">
        <v>212</v>
      </c>
      <c r="BA36" s="115" t="s">
        <v>156</v>
      </c>
      <c r="BC36" s="88" t="n">
        <f aca="false">AW36+AX36</f>
        <v>0</v>
      </c>
      <c r="BD36" s="88" t="n">
        <f aca="false">H36/(100-BE36)*100</f>
        <v>0</v>
      </c>
      <c r="BE36" s="88" t="n">
        <v>0</v>
      </c>
      <c r="BF36" s="88" t="n">
        <f aca="false">M36</f>
        <v>0.0494408</v>
      </c>
      <c r="BH36" s="88" t="n">
        <f aca="false">G36*AO36</f>
        <v>0</v>
      </c>
      <c r="BI36" s="88" t="n">
        <f aca="false">G36*AP36</f>
        <v>0</v>
      </c>
      <c r="BJ36" s="88" t="n">
        <f aca="false">G36*H36</f>
        <v>0</v>
      </c>
      <c r="BK36" s="87" t="s">
        <v>157</v>
      </c>
      <c r="BL36" s="88" t="n">
        <v>96</v>
      </c>
      <c r="BW36" s="88" t="n">
        <v>21</v>
      </c>
      <c r="BX36" s="9" t="s">
        <v>224</v>
      </c>
    </row>
    <row r="37" customFormat="false" ht="15" hidden="false" customHeight="true" outlineLevel="0" collapsed="false">
      <c r="A37" s="139" t="s">
        <v>225</v>
      </c>
      <c r="B37" s="139" t="s">
        <v>102</v>
      </c>
      <c r="C37" s="139" t="s">
        <v>226</v>
      </c>
      <c r="D37" s="140" t="s">
        <v>227</v>
      </c>
      <c r="E37" s="140"/>
      <c r="F37" s="139" t="s">
        <v>151</v>
      </c>
      <c r="G37" s="141" t="n">
        <v>107.048</v>
      </c>
      <c r="H37" s="142"/>
      <c r="I37" s="142" t="n">
        <f aca="false">ROUND(G37*AO37,2)</f>
        <v>0</v>
      </c>
      <c r="J37" s="142" t="n">
        <f aca="false">ROUND(G37*AP37,2)</f>
        <v>0</v>
      </c>
      <c r="K37" s="142" t="n">
        <f aca="false">ROUND(G37*H37,2)</f>
        <v>0</v>
      </c>
      <c r="L37" s="143" t="n">
        <v>0.11</v>
      </c>
      <c r="M37" s="141" t="n">
        <f aca="false">G37*L37</f>
        <v>11.77528</v>
      </c>
      <c r="N37" s="144" t="s">
        <v>152</v>
      </c>
      <c r="Z37" s="88" t="n">
        <f aca="false">ROUND(IF(AQ37="5",BJ37,0),2)</f>
        <v>0</v>
      </c>
      <c r="AB37" s="88" t="n">
        <f aca="false">ROUND(IF(AQ37="1",BH37,0),2)</f>
        <v>0</v>
      </c>
      <c r="AC37" s="88" t="n">
        <f aca="false">ROUND(IF(AQ37="1",BI37,0),2)</f>
        <v>0</v>
      </c>
      <c r="AD37" s="88" t="n">
        <f aca="false">ROUND(IF(AQ37="7",BH37,0),2)</f>
        <v>0</v>
      </c>
      <c r="AE37" s="88" t="n">
        <f aca="false">ROUND(IF(AQ37="7",BI37,0),2)</f>
        <v>0</v>
      </c>
      <c r="AF37" s="88" t="n">
        <f aca="false">ROUND(IF(AQ37="2",BH37,0),2)</f>
        <v>0</v>
      </c>
      <c r="AG37" s="88" t="n">
        <f aca="false">ROUND(IF(AQ37="2",BI37,0),2)</f>
        <v>0</v>
      </c>
      <c r="AH37" s="88" t="n">
        <f aca="false">ROUND(IF(AQ37="0",BJ37,0),2)</f>
        <v>0</v>
      </c>
      <c r="AI37" s="115" t="s">
        <v>102</v>
      </c>
      <c r="AJ37" s="88" t="n">
        <f aca="false">IF(AN37=0,K37,0)</f>
        <v>0</v>
      </c>
      <c r="AK37" s="88" t="n">
        <f aca="false">IF(AN37=12,K37,0)</f>
        <v>0</v>
      </c>
      <c r="AL37" s="88" t="n">
        <f aca="false">IF(AN37=21,K37,0)</f>
        <v>0</v>
      </c>
      <c r="AN37" s="88" t="n">
        <v>21</v>
      </c>
      <c r="AO37" s="88" t="n">
        <f aca="false">H37*0</f>
        <v>0</v>
      </c>
      <c r="AP37" s="88" t="n">
        <f aca="false">H37*(1-0)</f>
        <v>0</v>
      </c>
      <c r="AQ37" s="87" t="s">
        <v>148</v>
      </c>
      <c r="AV37" s="88" t="n">
        <f aca="false">ROUND(AW37+AX37,2)</f>
        <v>0</v>
      </c>
      <c r="AW37" s="88" t="n">
        <f aca="false">ROUND(G37*AO37,2)</f>
        <v>0</v>
      </c>
      <c r="AX37" s="88" t="n">
        <f aca="false">ROUND(G37*AP37,2)</f>
        <v>0</v>
      </c>
      <c r="AY37" s="87" t="s">
        <v>221</v>
      </c>
      <c r="AZ37" s="87" t="s">
        <v>212</v>
      </c>
      <c r="BA37" s="115" t="s">
        <v>156</v>
      </c>
      <c r="BC37" s="88" t="n">
        <f aca="false">AW37+AX37</f>
        <v>0</v>
      </c>
      <c r="BD37" s="88" t="n">
        <f aca="false">H37/(100-BE37)*100</f>
        <v>0</v>
      </c>
      <c r="BE37" s="88" t="n">
        <v>0</v>
      </c>
      <c r="BF37" s="88" t="n">
        <f aca="false">M37</f>
        <v>11.77528</v>
      </c>
      <c r="BH37" s="88" t="n">
        <f aca="false">G37*AO37</f>
        <v>0</v>
      </c>
      <c r="BI37" s="88" t="n">
        <f aca="false">G37*AP37</f>
        <v>0</v>
      </c>
      <c r="BJ37" s="88" t="n">
        <f aca="false">G37*H37</f>
        <v>0</v>
      </c>
      <c r="BK37" s="87" t="s">
        <v>157</v>
      </c>
      <c r="BL37" s="88" t="n">
        <v>96</v>
      </c>
      <c r="BW37" s="88" t="n">
        <v>21</v>
      </c>
      <c r="BX37" s="9" t="s">
        <v>227</v>
      </c>
    </row>
    <row r="38" customFormat="false" ht="24.05" hidden="false" customHeight="true" outlineLevel="0" collapsed="false">
      <c r="A38" s="139" t="s">
        <v>228</v>
      </c>
      <c r="B38" s="139" t="s">
        <v>102</v>
      </c>
      <c r="C38" s="139" t="s">
        <v>229</v>
      </c>
      <c r="D38" s="140" t="s">
        <v>230</v>
      </c>
      <c r="E38" s="140"/>
      <c r="F38" s="139" t="s">
        <v>184</v>
      </c>
      <c r="G38" s="141" t="n">
        <v>17.428</v>
      </c>
      <c r="H38" s="142"/>
      <c r="I38" s="142" t="n">
        <f aca="false">ROUND(G38*AO38,2)</f>
        <v>0</v>
      </c>
      <c r="J38" s="142" t="n">
        <f aca="false">ROUND(G38*AP38,2)</f>
        <v>0</v>
      </c>
      <c r="K38" s="142" t="n">
        <f aca="false">ROUND(G38*H38,2)</f>
        <v>0</v>
      </c>
      <c r="L38" s="143" t="n">
        <v>0.0422</v>
      </c>
      <c r="M38" s="141" t="n">
        <f aca="false">G38*L38</f>
        <v>0.7354616</v>
      </c>
      <c r="N38" s="144" t="s">
        <v>152</v>
      </c>
      <c r="Z38" s="88" t="n">
        <f aca="false">ROUND(IF(AQ38="5",BJ38,0),2)</f>
        <v>0</v>
      </c>
      <c r="AB38" s="88" t="n">
        <f aca="false">ROUND(IF(AQ38="1",BH38,0),2)</f>
        <v>0</v>
      </c>
      <c r="AC38" s="88" t="n">
        <f aca="false">ROUND(IF(AQ38="1",BI38,0),2)</f>
        <v>0</v>
      </c>
      <c r="AD38" s="88" t="n">
        <f aca="false">ROUND(IF(AQ38="7",BH38,0),2)</f>
        <v>0</v>
      </c>
      <c r="AE38" s="88" t="n">
        <f aca="false">ROUND(IF(AQ38="7",BI38,0),2)</f>
        <v>0</v>
      </c>
      <c r="AF38" s="88" t="n">
        <f aca="false">ROUND(IF(AQ38="2",BH38,0),2)</f>
        <v>0</v>
      </c>
      <c r="AG38" s="88" t="n">
        <f aca="false">ROUND(IF(AQ38="2",BI38,0),2)</f>
        <v>0</v>
      </c>
      <c r="AH38" s="88" t="n">
        <f aca="false">ROUND(IF(AQ38="0",BJ38,0),2)</f>
        <v>0</v>
      </c>
      <c r="AI38" s="115" t="s">
        <v>102</v>
      </c>
      <c r="AJ38" s="88" t="n">
        <f aca="false">IF(AN38=0,K38,0)</f>
        <v>0</v>
      </c>
      <c r="AK38" s="88" t="n">
        <f aca="false">IF(AN38=12,K38,0)</f>
        <v>0</v>
      </c>
      <c r="AL38" s="88" t="n">
        <f aca="false">IF(AN38=21,K38,0)</f>
        <v>0</v>
      </c>
      <c r="AN38" s="88" t="n">
        <v>21</v>
      </c>
      <c r="AO38" s="88" t="n">
        <f aca="false">H38*0.092290372</f>
        <v>0</v>
      </c>
      <c r="AP38" s="88" t="n">
        <f aca="false">H38*(1-0.092290372)</f>
        <v>0</v>
      </c>
      <c r="AQ38" s="87" t="s">
        <v>148</v>
      </c>
      <c r="AV38" s="88" t="n">
        <f aca="false">ROUND(AW38+AX38,2)</f>
        <v>0</v>
      </c>
      <c r="AW38" s="88" t="n">
        <f aca="false">ROUND(G38*AO38,2)</f>
        <v>0</v>
      </c>
      <c r="AX38" s="88" t="n">
        <f aca="false">ROUND(G38*AP38,2)</f>
        <v>0</v>
      </c>
      <c r="AY38" s="87" t="s">
        <v>221</v>
      </c>
      <c r="AZ38" s="87" t="s">
        <v>212</v>
      </c>
      <c r="BA38" s="115" t="s">
        <v>156</v>
      </c>
      <c r="BC38" s="88" t="n">
        <f aca="false">AW38+AX38</f>
        <v>0</v>
      </c>
      <c r="BD38" s="88" t="n">
        <f aca="false">H38/(100-BE38)*100</f>
        <v>0</v>
      </c>
      <c r="BE38" s="88" t="n">
        <v>0</v>
      </c>
      <c r="BF38" s="88" t="n">
        <f aca="false">M38</f>
        <v>0.7354616</v>
      </c>
      <c r="BH38" s="88" t="n">
        <f aca="false">G38*AO38</f>
        <v>0</v>
      </c>
      <c r="BI38" s="88" t="n">
        <f aca="false">G38*AP38</f>
        <v>0</v>
      </c>
      <c r="BJ38" s="88" t="n">
        <f aca="false">G38*H38</f>
        <v>0</v>
      </c>
      <c r="BK38" s="87" t="s">
        <v>157</v>
      </c>
      <c r="BL38" s="88" t="n">
        <v>96</v>
      </c>
      <c r="BW38" s="88" t="n">
        <v>21</v>
      </c>
      <c r="BX38" s="9" t="s">
        <v>230</v>
      </c>
    </row>
    <row r="39" customFormat="false" ht="24.05" hidden="false" customHeight="true" outlineLevel="0" collapsed="false">
      <c r="A39" s="139" t="s">
        <v>231</v>
      </c>
      <c r="B39" s="139" t="s">
        <v>102</v>
      </c>
      <c r="C39" s="139" t="s">
        <v>232</v>
      </c>
      <c r="D39" s="140" t="s">
        <v>233</v>
      </c>
      <c r="E39" s="140"/>
      <c r="F39" s="139" t="s">
        <v>164</v>
      </c>
      <c r="G39" s="141" t="n">
        <v>179</v>
      </c>
      <c r="H39" s="142"/>
      <c r="I39" s="142" t="n">
        <f aca="false">ROUND(G39*AO39,2)</f>
        <v>0</v>
      </c>
      <c r="J39" s="142" t="n">
        <f aca="false">ROUND(G39*AP39,2)</f>
        <v>0</v>
      </c>
      <c r="K39" s="142" t="n">
        <f aca="false">ROUND(G39*H39,2)</f>
        <v>0</v>
      </c>
      <c r="L39" s="143" t="n">
        <v>0.0025</v>
      </c>
      <c r="M39" s="141" t="n">
        <f aca="false">G39*L39</f>
        <v>0.4475</v>
      </c>
      <c r="N39" s="144" t="s">
        <v>152</v>
      </c>
      <c r="Z39" s="88" t="n">
        <f aca="false">ROUND(IF(AQ39="5",BJ39,0),2)</f>
        <v>0</v>
      </c>
      <c r="AB39" s="88" t="n">
        <f aca="false">ROUND(IF(AQ39="1",BH39,0),2)</f>
        <v>0</v>
      </c>
      <c r="AC39" s="88" t="n">
        <f aca="false">ROUND(IF(AQ39="1",BI39,0),2)</f>
        <v>0</v>
      </c>
      <c r="AD39" s="88" t="n">
        <f aca="false">ROUND(IF(AQ39="7",BH39,0),2)</f>
        <v>0</v>
      </c>
      <c r="AE39" s="88" t="n">
        <f aca="false">ROUND(IF(AQ39="7",BI39,0),2)</f>
        <v>0</v>
      </c>
      <c r="AF39" s="88" t="n">
        <f aca="false">ROUND(IF(AQ39="2",BH39,0),2)</f>
        <v>0</v>
      </c>
      <c r="AG39" s="88" t="n">
        <f aca="false">ROUND(IF(AQ39="2",BI39,0),2)</f>
        <v>0</v>
      </c>
      <c r="AH39" s="88" t="n">
        <f aca="false">ROUND(IF(AQ39="0",BJ39,0),2)</f>
        <v>0</v>
      </c>
      <c r="AI39" s="115" t="s">
        <v>102</v>
      </c>
      <c r="AJ39" s="88" t="n">
        <f aca="false">IF(AN39=0,K39,0)</f>
        <v>0</v>
      </c>
      <c r="AK39" s="88" t="n">
        <f aca="false">IF(AN39=12,K39,0)</f>
        <v>0</v>
      </c>
      <c r="AL39" s="88" t="n">
        <f aca="false">IF(AN39=21,K39,0)</f>
        <v>0</v>
      </c>
      <c r="AN39" s="88" t="n">
        <v>21</v>
      </c>
      <c r="AO39" s="88" t="n">
        <f aca="false">H39*0</f>
        <v>0</v>
      </c>
      <c r="AP39" s="88" t="n">
        <f aca="false">H39*(1-0)</f>
        <v>0</v>
      </c>
      <c r="AQ39" s="87" t="s">
        <v>148</v>
      </c>
      <c r="AV39" s="88" t="n">
        <f aca="false">ROUND(AW39+AX39,2)</f>
        <v>0</v>
      </c>
      <c r="AW39" s="88" t="n">
        <f aca="false">ROUND(G39*AO39,2)</f>
        <v>0</v>
      </c>
      <c r="AX39" s="88" t="n">
        <f aca="false">ROUND(G39*AP39,2)</f>
        <v>0</v>
      </c>
      <c r="AY39" s="87" t="s">
        <v>221</v>
      </c>
      <c r="AZ39" s="87" t="s">
        <v>212</v>
      </c>
      <c r="BA39" s="115" t="s">
        <v>156</v>
      </c>
      <c r="BC39" s="88" t="n">
        <f aca="false">AW39+AX39</f>
        <v>0</v>
      </c>
      <c r="BD39" s="88" t="n">
        <f aca="false">H39/(100-BE39)*100</f>
        <v>0</v>
      </c>
      <c r="BE39" s="88" t="n">
        <v>0</v>
      </c>
      <c r="BF39" s="88" t="n">
        <f aca="false">M39</f>
        <v>0.4475</v>
      </c>
      <c r="BH39" s="88" t="n">
        <f aca="false">G39*AO39</f>
        <v>0</v>
      </c>
      <c r="BI39" s="88" t="n">
        <f aca="false">G39*AP39</f>
        <v>0</v>
      </c>
      <c r="BJ39" s="88" t="n">
        <f aca="false">G39*H39</f>
        <v>0</v>
      </c>
      <c r="BK39" s="87" t="s">
        <v>157</v>
      </c>
      <c r="BL39" s="88" t="n">
        <v>96</v>
      </c>
      <c r="BW39" s="88" t="n">
        <v>21</v>
      </c>
      <c r="BX39" s="9" t="s">
        <v>233</v>
      </c>
    </row>
    <row r="40" customFormat="false" ht="15" hidden="false" customHeight="true" outlineLevel="0" collapsed="false">
      <c r="A40" s="139" t="s">
        <v>234</v>
      </c>
      <c r="B40" s="139" t="s">
        <v>102</v>
      </c>
      <c r="C40" s="139" t="s">
        <v>235</v>
      </c>
      <c r="D40" s="140" t="s">
        <v>236</v>
      </c>
      <c r="E40" s="140"/>
      <c r="F40" s="139" t="s">
        <v>184</v>
      </c>
      <c r="G40" s="141" t="n">
        <v>3.821</v>
      </c>
      <c r="H40" s="142"/>
      <c r="I40" s="142" t="n">
        <f aca="false">ROUND(G40*AO40,2)</f>
        <v>0</v>
      </c>
      <c r="J40" s="142" t="n">
        <f aca="false">ROUND(G40*AP40,2)</f>
        <v>0</v>
      </c>
      <c r="K40" s="142" t="n">
        <f aca="false">ROUND(G40*H40,2)</f>
        <v>0</v>
      </c>
      <c r="L40" s="143" t="n">
        <v>0.01219</v>
      </c>
      <c r="M40" s="141" t="n">
        <f aca="false">G40*L40</f>
        <v>0.04657799</v>
      </c>
      <c r="N40" s="144" t="s">
        <v>152</v>
      </c>
      <c r="Z40" s="88" t="n">
        <f aca="false">ROUND(IF(AQ40="5",BJ40,0),2)</f>
        <v>0</v>
      </c>
      <c r="AB40" s="88" t="n">
        <f aca="false">ROUND(IF(AQ40="1",BH40,0),2)</f>
        <v>0</v>
      </c>
      <c r="AC40" s="88" t="n">
        <f aca="false">ROUND(IF(AQ40="1",BI40,0),2)</f>
        <v>0</v>
      </c>
      <c r="AD40" s="88" t="n">
        <f aca="false">ROUND(IF(AQ40="7",BH40,0),2)</f>
        <v>0</v>
      </c>
      <c r="AE40" s="88" t="n">
        <f aca="false">ROUND(IF(AQ40="7",BI40,0),2)</f>
        <v>0</v>
      </c>
      <c r="AF40" s="88" t="n">
        <f aca="false">ROUND(IF(AQ40="2",BH40,0),2)</f>
        <v>0</v>
      </c>
      <c r="AG40" s="88" t="n">
        <f aca="false">ROUND(IF(AQ40="2",BI40,0),2)</f>
        <v>0</v>
      </c>
      <c r="AH40" s="88" t="n">
        <f aca="false">ROUND(IF(AQ40="0",BJ40,0),2)</f>
        <v>0</v>
      </c>
      <c r="AI40" s="115" t="s">
        <v>102</v>
      </c>
      <c r="AJ40" s="88" t="n">
        <f aca="false">IF(AN40=0,K40,0)</f>
        <v>0</v>
      </c>
      <c r="AK40" s="88" t="n">
        <f aca="false">IF(AN40=12,K40,0)</f>
        <v>0</v>
      </c>
      <c r="AL40" s="88" t="n">
        <f aca="false">IF(AN40=21,K40,0)</f>
        <v>0</v>
      </c>
      <c r="AN40" s="88" t="n">
        <v>21</v>
      </c>
      <c r="AO40" s="88" t="n">
        <f aca="false">H40*0.172816659</f>
        <v>0</v>
      </c>
      <c r="AP40" s="88" t="n">
        <f aca="false">H40*(1-0.172816659)</f>
        <v>0</v>
      </c>
      <c r="AQ40" s="87" t="s">
        <v>148</v>
      </c>
      <c r="AV40" s="88" t="n">
        <f aca="false">ROUND(AW40+AX40,2)</f>
        <v>0</v>
      </c>
      <c r="AW40" s="88" t="n">
        <f aca="false">ROUND(G40*AO40,2)</f>
        <v>0</v>
      </c>
      <c r="AX40" s="88" t="n">
        <f aca="false">ROUND(G40*AP40,2)</f>
        <v>0</v>
      </c>
      <c r="AY40" s="87" t="s">
        <v>221</v>
      </c>
      <c r="AZ40" s="87" t="s">
        <v>212</v>
      </c>
      <c r="BA40" s="115" t="s">
        <v>156</v>
      </c>
      <c r="BC40" s="88" t="n">
        <f aca="false">AW40+AX40</f>
        <v>0</v>
      </c>
      <c r="BD40" s="88" t="n">
        <f aca="false">H40/(100-BE40)*100</f>
        <v>0</v>
      </c>
      <c r="BE40" s="88" t="n">
        <v>0</v>
      </c>
      <c r="BF40" s="88" t="n">
        <f aca="false">M40</f>
        <v>0.04657799</v>
      </c>
      <c r="BH40" s="88" t="n">
        <f aca="false">G40*AO40</f>
        <v>0</v>
      </c>
      <c r="BI40" s="88" t="n">
        <f aca="false">G40*AP40</f>
        <v>0</v>
      </c>
      <c r="BJ40" s="88" t="n">
        <f aca="false">G40*H40</f>
        <v>0</v>
      </c>
      <c r="BK40" s="87" t="s">
        <v>157</v>
      </c>
      <c r="BL40" s="88" t="n">
        <v>96</v>
      </c>
      <c r="BW40" s="88" t="n">
        <v>21</v>
      </c>
      <c r="BX40" s="9" t="s">
        <v>236</v>
      </c>
    </row>
    <row r="41" customFormat="false" ht="15" hidden="false" customHeight="true" outlineLevel="0" collapsed="false">
      <c r="A41" s="139" t="s">
        <v>237</v>
      </c>
      <c r="B41" s="139" t="s">
        <v>102</v>
      </c>
      <c r="C41" s="139" t="s">
        <v>238</v>
      </c>
      <c r="D41" s="140" t="s">
        <v>239</v>
      </c>
      <c r="E41" s="140"/>
      <c r="F41" s="139" t="s">
        <v>184</v>
      </c>
      <c r="G41" s="141" t="n">
        <v>25.18</v>
      </c>
      <c r="H41" s="142"/>
      <c r="I41" s="142" t="n">
        <f aca="false">ROUND(G41*AO41,2)</f>
        <v>0</v>
      </c>
      <c r="J41" s="142" t="n">
        <f aca="false">ROUND(G41*AP41,2)</f>
        <v>0</v>
      </c>
      <c r="K41" s="142" t="n">
        <f aca="false">ROUND(G41*H41,2)</f>
        <v>0</v>
      </c>
      <c r="L41" s="143" t="n">
        <v>0.03592</v>
      </c>
      <c r="M41" s="141" t="n">
        <f aca="false">G41*L41</f>
        <v>0.9044656</v>
      </c>
      <c r="N41" s="144" t="s">
        <v>152</v>
      </c>
      <c r="Z41" s="88" t="n">
        <f aca="false">ROUND(IF(AQ41="5",BJ41,0),2)</f>
        <v>0</v>
      </c>
      <c r="AB41" s="88" t="n">
        <f aca="false">ROUND(IF(AQ41="1",BH41,0),2)</f>
        <v>0</v>
      </c>
      <c r="AC41" s="88" t="n">
        <f aca="false">ROUND(IF(AQ41="1",BI41,0),2)</f>
        <v>0</v>
      </c>
      <c r="AD41" s="88" t="n">
        <f aca="false">ROUND(IF(AQ41="7",BH41,0),2)</f>
        <v>0</v>
      </c>
      <c r="AE41" s="88" t="n">
        <f aca="false">ROUND(IF(AQ41="7",BI41,0),2)</f>
        <v>0</v>
      </c>
      <c r="AF41" s="88" t="n">
        <f aca="false">ROUND(IF(AQ41="2",BH41,0),2)</f>
        <v>0</v>
      </c>
      <c r="AG41" s="88" t="n">
        <f aca="false">ROUND(IF(AQ41="2",BI41,0),2)</f>
        <v>0</v>
      </c>
      <c r="AH41" s="88" t="n">
        <f aca="false">ROUND(IF(AQ41="0",BJ41,0),2)</f>
        <v>0</v>
      </c>
      <c r="AI41" s="115" t="s">
        <v>102</v>
      </c>
      <c r="AJ41" s="88" t="n">
        <f aca="false">IF(AN41=0,K41,0)</f>
        <v>0</v>
      </c>
      <c r="AK41" s="88" t="n">
        <f aca="false">IF(AN41=12,K41,0)</f>
        <v>0</v>
      </c>
      <c r="AL41" s="88" t="n">
        <f aca="false">IF(AN41=21,K41,0)</f>
        <v>0</v>
      </c>
      <c r="AN41" s="88" t="n">
        <v>21</v>
      </c>
      <c r="AO41" s="88" t="n">
        <f aca="false">H41*0.088649734</f>
        <v>0</v>
      </c>
      <c r="AP41" s="88" t="n">
        <f aca="false">H41*(1-0.088649734)</f>
        <v>0</v>
      </c>
      <c r="AQ41" s="87" t="s">
        <v>148</v>
      </c>
      <c r="AV41" s="88" t="n">
        <f aca="false">ROUND(AW41+AX41,2)</f>
        <v>0</v>
      </c>
      <c r="AW41" s="88" t="n">
        <f aca="false">ROUND(G41*AO41,2)</f>
        <v>0</v>
      </c>
      <c r="AX41" s="88" t="n">
        <f aca="false">ROUND(G41*AP41,2)</f>
        <v>0</v>
      </c>
      <c r="AY41" s="87" t="s">
        <v>221</v>
      </c>
      <c r="AZ41" s="87" t="s">
        <v>212</v>
      </c>
      <c r="BA41" s="115" t="s">
        <v>156</v>
      </c>
      <c r="BC41" s="88" t="n">
        <f aca="false">AW41+AX41</f>
        <v>0</v>
      </c>
      <c r="BD41" s="88" t="n">
        <f aca="false">H41/(100-BE41)*100</f>
        <v>0</v>
      </c>
      <c r="BE41" s="88" t="n">
        <v>0</v>
      </c>
      <c r="BF41" s="88" t="n">
        <f aca="false">M41</f>
        <v>0.9044656</v>
      </c>
      <c r="BH41" s="88" t="n">
        <f aca="false">G41*AO41</f>
        <v>0</v>
      </c>
      <c r="BI41" s="88" t="n">
        <f aca="false">G41*AP41</f>
        <v>0</v>
      </c>
      <c r="BJ41" s="88" t="n">
        <f aca="false">G41*H41</f>
        <v>0</v>
      </c>
      <c r="BK41" s="87" t="s">
        <v>157</v>
      </c>
      <c r="BL41" s="88" t="n">
        <v>96</v>
      </c>
      <c r="BW41" s="88" t="n">
        <v>21</v>
      </c>
      <c r="BX41" s="9" t="s">
        <v>239</v>
      </c>
    </row>
    <row r="42" customFormat="false" ht="15" hidden="false" customHeight="true" outlineLevel="0" collapsed="false">
      <c r="A42" s="139" t="s">
        <v>240</v>
      </c>
      <c r="B42" s="139" t="s">
        <v>102</v>
      </c>
      <c r="C42" s="139" t="s">
        <v>241</v>
      </c>
      <c r="D42" s="140" t="s">
        <v>242</v>
      </c>
      <c r="E42" s="140"/>
      <c r="F42" s="139" t="s">
        <v>184</v>
      </c>
      <c r="G42" s="141" t="n">
        <v>43.857</v>
      </c>
      <c r="H42" s="142"/>
      <c r="I42" s="142" t="n">
        <f aca="false">ROUND(G42*AO42,2)</f>
        <v>0</v>
      </c>
      <c r="J42" s="142" t="n">
        <f aca="false">ROUND(G42*AP42,2)</f>
        <v>0</v>
      </c>
      <c r="K42" s="142" t="n">
        <f aca="false">ROUND(G42*H42,2)</f>
        <v>0</v>
      </c>
      <c r="L42" s="143" t="n">
        <v>0.04092</v>
      </c>
      <c r="M42" s="141" t="n">
        <f aca="false">G42*L42</f>
        <v>1.79462844</v>
      </c>
      <c r="N42" s="144" t="s">
        <v>152</v>
      </c>
      <c r="Z42" s="88" t="n">
        <f aca="false">ROUND(IF(AQ42="5",BJ42,0),2)</f>
        <v>0</v>
      </c>
      <c r="AB42" s="88" t="n">
        <f aca="false">ROUND(IF(AQ42="1",BH42,0),2)</f>
        <v>0</v>
      </c>
      <c r="AC42" s="88" t="n">
        <f aca="false">ROUND(IF(AQ42="1",BI42,0),2)</f>
        <v>0</v>
      </c>
      <c r="AD42" s="88" t="n">
        <f aca="false">ROUND(IF(AQ42="7",BH42,0),2)</f>
        <v>0</v>
      </c>
      <c r="AE42" s="88" t="n">
        <f aca="false">ROUND(IF(AQ42="7",BI42,0),2)</f>
        <v>0</v>
      </c>
      <c r="AF42" s="88" t="n">
        <f aca="false">ROUND(IF(AQ42="2",BH42,0),2)</f>
        <v>0</v>
      </c>
      <c r="AG42" s="88" t="n">
        <f aca="false">ROUND(IF(AQ42="2",BI42,0),2)</f>
        <v>0</v>
      </c>
      <c r="AH42" s="88" t="n">
        <f aca="false">ROUND(IF(AQ42="0",BJ42,0),2)</f>
        <v>0</v>
      </c>
      <c r="AI42" s="115" t="s">
        <v>102</v>
      </c>
      <c r="AJ42" s="88" t="n">
        <f aca="false">IF(AN42=0,K42,0)</f>
        <v>0</v>
      </c>
      <c r="AK42" s="88" t="n">
        <f aca="false">IF(AN42=12,K42,0)</f>
        <v>0</v>
      </c>
      <c r="AL42" s="88" t="n">
        <f aca="false">IF(AN42=21,K42,0)</f>
        <v>0</v>
      </c>
      <c r="AN42" s="88" t="n">
        <v>21</v>
      </c>
      <c r="AO42" s="88" t="n">
        <f aca="false">H42*0.110576368</f>
        <v>0</v>
      </c>
      <c r="AP42" s="88" t="n">
        <f aca="false">H42*(1-0.110576368)</f>
        <v>0</v>
      </c>
      <c r="AQ42" s="87" t="s">
        <v>148</v>
      </c>
      <c r="AV42" s="88" t="n">
        <f aca="false">ROUND(AW42+AX42,2)</f>
        <v>0</v>
      </c>
      <c r="AW42" s="88" t="n">
        <f aca="false">ROUND(G42*AO42,2)</f>
        <v>0</v>
      </c>
      <c r="AX42" s="88" t="n">
        <f aca="false">ROUND(G42*AP42,2)</f>
        <v>0</v>
      </c>
      <c r="AY42" s="87" t="s">
        <v>221</v>
      </c>
      <c r="AZ42" s="87" t="s">
        <v>212</v>
      </c>
      <c r="BA42" s="115" t="s">
        <v>156</v>
      </c>
      <c r="BC42" s="88" t="n">
        <f aca="false">AW42+AX42</f>
        <v>0</v>
      </c>
      <c r="BD42" s="88" t="n">
        <f aca="false">H42/(100-BE42)*100</f>
        <v>0</v>
      </c>
      <c r="BE42" s="88" t="n">
        <v>0</v>
      </c>
      <c r="BF42" s="88" t="n">
        <f aca="false">M42</f>
        <v>1.79462844</v>
      </c>
      <c r="BH42" s="88" t="n">
        <f aca="false">G42*AO42</f>
        <v>0</v>
      </c>
      <c r="BI42" s="88" t="n">
        <f aca="false">G42*AP42</f>
        <v>0</v>
      </c>
      <c r="BJ42" s="88" t="n">
        <f aca="false">G42*H42</f>
        <v>0</v>
      </c>
      <c r="BK42" s="87" t="s">
        <v>157</v>
      </c>
      <c r="BL42" s="88" t="n">
        <v>96</v>
      </c>
      <c r="BW42" s="88" t="n">
        <v>21</v>
      </c>
      <c r="BX42" s="9" t="s">
        <v>242</v>
      </c>
    </row>
    <row r="43" customFormat="false" ht="15" hidden="false" customHeight="true" outlineLevel="0" collapsed="false">
      <c r="A43" s="139" t="s">
        <v>243</v>
      </c>
      <c r="B43" s="139" t="s">
        <v>102</v>
      </c>
      <c r="C43" s="139" t="s">
        <v>244</v>
      </c>
      <c r="D43" s="140" t="s">
        <v>245</v>
      </c>
      <c r="E43" s="140"/>
      <c r="F43" s="139" t="s">
        <v>184</v>
      </c>
      <c r="G43" s="141" t="n">
        <v>171.838</v>
      </c>
      <c r="H43" s="142"/>
      <c r="I43" s="142" t="n">
        <f aca="false">ROUND(G43*AO43,2)</f>
        <v>0</v>
      </c>
      <c r="J43" s="142" t="n">
        <f aca="false">ROUND(G43*AP43,2)</f>
        <v>0</v>
      </c>
      <c r="K43" s="142" t="n">
        <f aca="false">ROUND(G43*H43,2)</f>
        <v>0</v>
      </c>
      <c r="L43" s="143" t="n">
        <v>0.055</v>
      </c>
      <c r="M43" s="141" t="n">
        <f aca="false">G43*L43</f>
        <v>9.45109</v>
      </c>
      <c r="N43" s="144" t="s">
        <v>152</v>
      </c>
      <c r="Z43" s="88" t="n">
        <f aca="false">ROUND(IF(AQ43="5",BJ43,0),2)</f>
        <v>0</v>
      </c>
      <c r="AB43" s="88" t="n">
        <f aca="false">ROUND(IF(AQ43="1",BH43,0),2)</f>
        <v>0</v>
      </c>
      <c r="AC43" s="88" t="n">
        <f aca="false">ROUND(IF(AQ43="1",BI43,0),2)</f>
        <v>0</v>
      </c>
      <c r="AD43" s="88" t="n">
        <f aca="false">ROUND(IF(AQ43="7",BH43,0),2)</f>
        <v>0</v>
      </c>
      <c r="AE43" s="88" t="n">
        <f aca="false">ROUND(IF(AQ43="7",BI43,0),2)</f>
        <v>0</v>
      </c>
      <c r="AF43" s="88" t="n">
        <f aca="false">ROUND(IF(AQ43="2",BH43,0),2)</f>
        <v>0</v>
      </c>
      <c r="AG43" s="88" t="n">
        <f aca="false">ROUND(IF(AQ43="2",BI43,0),2)</f>
        <v>0</v>
      </c>
      <c r="AH43" s="88" t="n">
        <f aca="false">ROUND(IF(AQ43="0",BJ43,0),2)</f>
        <v>0</v>
      </c>
      <c r="AI43" s="115" t="s">
        <v>102</v>
      </c>
      <c r="AJ43" s="88" t="n">
        <f aca="false">IF(AN43=0,K43,0)</f>
        <v>0</v>
      </c>
      <c r="AK43" s="88" t="n">
        <f aca="false">IF(AN43=12,K43,0)</f>
        <v>0</v>
      </c>
      <c r="AL43" s="88" t="n">
        <f aca="false">IF(AN43=21,K43,0)</f>
        <v>0</v>
      </c>
      <c r="AN43" s="88" t="n">
        <v>21</v>
      </c>
      <c r="AO43" s="88" t="n">
        <f aca="false">H43*0</f>
        <v>0</v>
      </c>
      <c r="AP43" s="88" t="n">
        <f aca="false">H43*(1-0)</f>
        <v>0</v>
      </c>
      <c r="AQ43" s="87" t="s">
        <v>148</v>
      </c>
      <c r="AV43" s="88" t="n">
        <f aca="false">ROUND(AW43+AX43,2)</f>
        <v>0</v>
      </c>
      <c r="AW43" s="88" t="n">
        <f aca="false">ROUND(G43*AO43,2)</f>
        <v>0</v>
      </c>
      <c r="AX43" s="88" t="n">
        <f aca="false">ROUND(G43*AP43,2)</f>
        <v>0</v>
      </c>
      <c r="AY43" s="87" t="s">
        <v>221</v>
      </c>
      <c r="AZ43" s="87" t="s">
        <v>212</v>
      </c>
      <c r="BA43" s="115" t="s">
        <v>156</v>
      </c>
      <c r="BC43" s="88" t="n">
        <f aca="false">AW43+AX43</f>
        <v>0</v>
      </c>
      <c r="BD43" s="88" t="n">
        <f aca="false">H43/(100-BE43)*100</f>
        <v>0</v>
      </c>
      <c r="BE43" s="88" t="n">
        <v>0</v>
      </c>
      <c r="BF43" s="88" t="n">
        <f aca="false">M43</f>
        <v>9.45109</v>
      </c>
      <c r="BH43" s="88" t="n">
        <f aca="false">G43*AO43</f>
        <v>0</v>
      </c>
      <c r="BI43" s="88" t="n">
        <f aca="false">G43*AP43</f>
        <v>0</v>
      </c>
      <c r="BJ43" s="88" t="n">
        <f aca="false">G43*H43</f>
        <v>0</v>
      </c>
      <c r="BK43" s="87" t="s">
        <v>157</v>
      </c>
      <c r="BL43" s="88" t="n">
        <v>96</v>
      </c>
      <c r="BW43" s="88" t="n">
        <v>21</v>
      </c>
      <c r="BX43" s="9" t="s">
        <v>245</v>
      </c>
    </row>
    <row r="44" customFormat="false" ht="15" hidden="false" customHeight="true" outlineLevel="0" collapsed="false">
      <c r="A44" s="139" t="s">
        <v>246</v>
      </c>
      <c r="B44" s="139" t="s">
        <v>102</v>
      </c>
      <c r="C44" s="139" t="s">
        <v>247</v>
      </c>
      <c r="D44" s="140" t="s">
        <v>248</v>
      </c>
      <c r="E44" s="140"/>
      <c r="F44" s="139" t="s">
        <v>151</v>
      </c>
      <c r="G44" s="141" t="n">
        <v>44.05</v>
      </c>
      <c r="H44" s="142"/>
      <c r="I44" s="142" t="n">
        <f aca="false">ROUND(G44*AO44,2)</f>
        <v>0</v>
      </c>
      <c r="J44" s="142" t="n">
        <f aca="false">ROUND(G44*AP44,2)</f>
        <v>0</v>
      </c>
      <c r="K44" s="142" t="n">
        <f aca="false">ROUND(G44*H44,2)</f>
        <v>0</v>
      </c>
      <c r="L44" s="143" t="n">
        <v>0.01507</v>
      </c>
      <c r="M44" s="141" t="n">
        <f aca="false">G44*L44</f>
        <v>0.6638335</v>
      </c>
      <c r="N44" s="144" t="s">
        <v>152</v>
      </c>
      <c r="Z44" s="88" t="n">
        <f aca="false">ROUND(IF(AQ44="5",BJ44,0),2)</f>
        <v>0</v>
      </c>
      <c r="AB44" s="88" t="n">
        <f aca="false">ROUND(IF(AQ44="1",BH44,0),2)</f>
        <v>0</v>
      </c>
      <c r="AC44" s="88" t="n">
        <f aca="false">ROUND(IF(AQ44="1",BI44,0),2)</f>
        <v>0</v>
      </c>
      <c r="AD44" s="88" t="n">
        <f aca="false">ROUND(IF(AQ44="7",BH44,0),2)</f>
        <v>0</v>
      </c>
      <c r="AE44" s="88" t="n">
        <f aca="false">ROUND(IF(AQ44="7",BI44,0),2)</f>
        <v>0</v>
      </c>
      <c r="AF44" s="88" t="n">
        <f aca="false">ROUND(IF(AQ44="2",BH44,0),2)</f>
        <v>0</v>
      </c>
      <c r="AG44" s="88" t="n">
        <f aca="false">ROUND(IF(AQ44="2",BI44,0),2)</f>
        <v>0</v>
      </c>
      <c r="AH44" s="88" t="n">
        <f aca="false">ROUND(IF(AQ44="0",BJ44,0),2)</f>
        <v>0</v>
      </c>
      <c r="AI44" s="115" t="s">
        <v>102</v>
      </c>
      <c r="AJ44" s="88" t="n">
        <f aca="false">IF(AN44=0,K44,0)</f>
        <v>0</v>
      </c>
      <c r="AK44" s="88" t="n">
        <f aca="false">IF(AN44=12,K44,0)</f>
        <v>0</v>
      </c>
      <c r="AL44" s="88" t="n">
        <f aca="false">IF(AN44=21,K44,0)</f>
        <v>0</v>
      </c>
      <c r="AN44" s="88" t="n">
        <v>21</v>
      </c>
      <c r="AO44" s="88" t="n">
        <f aca="false">H44*0</f>
        <v>0</v>
      </c>
      <c r="AP44" s="88" t="n">
        <f aca="false">H44*(1-0)</f>
        <v>0</v>
      </c>
      <c r="AQ44" s="87" t="s">
        <v>148</v>
      </c>
      <c r="AV44" s="88" t="n">
        <f aca="false">ROUND(AW44+AX44,2)</f>
        <v>0</v>
      </c>
      <c r="AW44" s="88" t="n">
        <f aca="false">ROUND(G44*AO44,2)</f>
        <v>0</v>
      </c>
      <c r="AX44" s="88" t="n">
        <f aca="false">ROUND(G44*AP44,2)</f>
        <v>0</v>
      </c>
      <c r="AY44" s="87" t="s">
        <v>221</v>
      </c>
      <c r="AZ44" s="87" t="s">
        <v>212</v>
      </c>
      <c r="BA44" s="115" t="s">
        <v>156</v>
      </c>
      <c r="BC44" s="88" t="n">
        <f aca="false">AW44+AX44</f>
        <v>0</v>
      </c>
      <c r="BD44" s="88" t="n">
        <f aca="false">H44/(100-BE44)*100</f>
        <v>0</v>
      </c>
      <c r="BE44" s="88" t="n">
        <v>0</v>
      </c>
      <c r="BF44" s="88" t="n">
        <f aca="false">M44</f>
        <v>0.6638335</v>
      </c>
      <c r="BH44" s="88" t="n">
        <f aca="false">G44*AO44</f>
        <v>0</v>
      </c>
      <c r="BI44" s="88" t="n">
        <f aca="false">G44*AP44</f>
        <v>0</v>
      </c>
      <c r="BJ44" s="88" t="n">
        <f aca="false">G44*H44</f>
        <v>0</v>
      </c>
      <c r="BK44" s="87" t="s">
        <v>157</v>
      </c>
      <c r="BL44" s="88" t="n">
        <v>96</v>
      </c>
      <c r="BW44" s="88" t="n">
        <v>21</v>
      </c>
      <c r="BX44" s="9" t="s">
        <v>248</v>
      </c>
    </row>
    <row r="45" customFormat="false" ht="15" hidden="false" customHeight="true" outlineLevel="0" collapsed="false">
      <c r="A45" s="139" t="s">
        <v>249</v>
      </c>
      <c r="B45" s="139" t="s">
        <v>102</v>
      </c>
      <c r="C45" s="139" t="s">
        <v>250</v>
      </c>
      <c r="D45" s="140" t="s">
        <v>251</v>
      </c>
      <c r="E45" s="140"/>
      <c r="F45" s="139" t="s">
        <v>151</v>
      </c>
      <c r="G45" s="141" t="n">
        <v>44.05</v>
      </c>
      <c r="H45" s="142"/>
      <c r="I45" s="142" t="n">
        <f aca="false">ROUND(G45*AO45,2)</f>
        <v>0</v>
      </c>
      <c r="J45" s="142" t="n">
        <f aca="false">ROUND(G45*AP45,2)</f>
        <v>0</v>
      </c>
      <c r="K45" s="142" t="n">
        <f aca="false">ROUND(G45*H45,2)</f>
        <v>0</v>
      </c>
      <c r="L45" s="143" t="n">
        <v>0.01188</v>
      </c>
      <c r="M45" s="141" t="n">
        <f aca="false">G45*L45</f>
        <v>0.523314</v>
      </c>
      <c r="N45" s="144" t="s">
        <v>152</v>
      </c>
      <c r="Z45" s="88" t="n">
        <f aca="false">ROUND(IF(AQ45="5",BJ45,0),2)</f>
        <v>0</v>
      </c>
      <c r="AB45" s="88" t="n">
        <f aca="false">ROUND(IF(AQ45="1",BH45,0),2)</f>
        <v>0</v>
      </c>
      <c r="AC45" s="88" t="n">
        <f aca="false">ROUND(IF(AQ45="1",BI45,0),2)</f>
        <v>0</v>
      </c>
      <c r="AD45" s="88" t="n">
        <f aca="false">ROUND(IF(AQ45="7",BH45,0),2)</f>
        <v>0</v>
      </c>
      <c r="AE45" s="88" t="n">
        <f aca="false">ROUND(IF(AQ45="7",BI45,0),2)</f>
        <v>0</v>
      </c>
      <c r="AF45" s="88" t="n">
        <f aca="false">ROUND(IF(AQ45="2",BH45,0),2)</f>
        <v>0</v>
      </c>
      <c r="AG45" s="88" t="n">
        <f aca="false">ROUND(IF(AQ45="2",BI45,0),2)</f>
        <v>0</v>
      </c>
      <c r="AH45" s="88" t="n">
        <f aca="false">ROUND(IF(AQ45="0",BJ45,0),2)</f>
        <v>0</v>
      </c>
      <c r="AI45" s="115" t="s">
        <v>102</v>
      </c>
      <c r="AJ45" s="88" t="n">
        <f aca="false">IF(AN45=0,K45,0)</f>
        <v>0</v>
      </c>
      <c r="AK45" s="88" t="n">
        <f aca="false">IF(AN45=12,K45,0)</f>
        <v>0</v>
      </c>
      <c r="AL45" s="88" t="n">
        <f aca="false">IF(AN45=21,K45,0)</f>
        <v>0</v>
      </c>
      <c r="AN45" s="88" t="n">
        <v>21</v>
      </c>
      <c r="AO45" s="88" t="n">
        <f aca="false">H45*0</f>
        <v>0</v>
      </c>
      <c r="AP45" s="88" t="n">
        <f aca="false">H45*(1-0)</f>
        <v>0</v>
      </c>
      <c r="AQ45" s="87" t="s">
        <v>148</v>
      </c>
      <c r="AV45" s="88" t="n">
        <f aca="false">ROUND(AW45+AX45,2)</f>
        <v>0</v>
      </c>
      <c r="AW45" s="88" t="n">
        <f aca="false">ROUND(G45*AO45,2)</f>
        <v>0</v>
      </c>
      <c r="AX45" s="88" t="n">
        <f aca="false">ROUND(G45*AP45,2)</f>
        <v>0</v>
      </c>
      <c r="AY45" s="87" t="s">
        <v>221</v>
      </c>
      <c r="AZ45" s="87" t="s">
        <v>212</v>
      </c>
      <c r="BA45" s="115" t="s">
        <v>156</v>
      </c>
      <c r="BC45" s="88" t="n">
        <f aca="false">AW45+AX45</f>
        <v>0</v>
      </c>
      <c r="BD45" s="88" t="n">
        <f aca="false">H45/(100-BE45)*100</f>
        <v>0</v>
      </c>
      <c r="BE45" s="88" t="n">
        <v>0</v>
      </c>
      <c r="BF45" s="88" t="n">
        <f aca="false">M45</f>
        <v>0.523314</v>
      </c>
      <c r="BH45" s="88" t="n">
        <f aca="false">G45*AO45</f>
        <v>0</v>
      </c>
      <c r="BI45" s="88" t="n">
        <f aca="false">G45*AP45</f>
        <v>0</v>
      </c>
      <c r="BJ45" s="88" t="n">
        <f aca="false">G45*H45</f>
        <v>0</v>
      </c>
      <c r="BK45" s="87" t="s">
        <v>157</v>
      </c>
      <c r="BL45" s="88" t="n">
        <v>96</v>
      </c>
      <c r="BW45" s="88" t="n">
        <v>21</v>
      </c>
      <c r="BX45" s="9" t="s">
        <v>251</v>
      </c>
    </row>
    <row r="46" customFormat="false" ht="23.85" hidden="false" customHeight="true" outlineLevel="0" collapsed="false">
      <c r="A46" s="139" t="s">
        <v>252</v>
      </c>
      <c r="B46" s="139" t="s">
        <v>102</v>
      </c>
      <c r="C46" s="139" t="s">
        <v>253</v>
      </c>
      <c r="D46" s="140" t="s">
        <v>254</v>
      </c>
      <c r="E46" s="140"/>
      <c r="F46" s="139" t="s">
        <v>255</v>
      </c>
      <c r="G46" s="141" t="n">
        <v>1.998</v>
      </c>
      <c r="H46" s="142"/>
      <c r="I46" s="142" t="n">
        <f aca="false">ROUND(G46*AO46,2)</f>
        <v>0</v>
      </c>
      <c r="J46" s="142" t="n">
        <f aca="false">ROUND(G46*AP46,2)</f>
        <v>0</v>
      </c>
      <c r="K46" s="142" t="n">
        <f aca="false">ROUND(G46*H46,2)</f>
        <v>0</v>
      </c>
      <c r="L46" s="143" t="n">
        <v>2.2</v>
      </c>
      <c r="M46" s="141" t="n">
        <f aca="false">G46*L46</f>
        <v>4.3956</v>
      </c>
      <c r="N46" s="144" t="s">
        <v>152</v>
      </c>
      <c r="Z46" s="88" t="n">
        <f aca="false">ROUND(IF(AQ46="5",BJ46,0),2)</f>
        <v>0</v>
      </c>
      <c r="AB46" s="88" t="n">
        <f aca="false">ROUND(IF(AQ46="1",BH46,0),2)</f>
        <v>0</v>
      </c>
      <c r="AC46" s="88" t="n">
        <f aca="false">ROUND(IF(AQ46="1",BI46,0),2)</f>
        <v>0</v>
      </c>
      <c r="AD46" s="88" t="n">
        <f aca="false">ROUND(IF(AQ46="7",BH46,0),2)</f>
        <v>0</v>
      </c>
      <c r="AE46" s="88" t="n">
        <f aca="false">ROUND(IF(AQ46="7",BI46,0),2)</f>
        <v>0</v>
      </c>
      <c r="AF46" s="88" t="n">
        <f aca="false">ROUND(IF(AQ46="2",BH46,0),2)</f>
        <v>0</v>
      </c>
      <c r="AG46" s="88" t="n">
        <f aca="false">ROUND(IF(AQ46="2",BI46,0),2)</f>
        <v>0</v>
      </c>
      <c r="AH46" s="88" t="n">
        <f aca="false">ROUND(IF(AQ46="0",BJ46,0),2)</f>
        <v>0</v>
      </c>
      <c r="AI46" s="115" t="s">
        <v>102</v>
      </c>
      <c r="AJ46" s="88" t="n">
        <f aca="false">IF(AN46=0,K46,0)</f>
        <v>0</v>
      </c>
      <c r="AK46" s="88" t="n">
        <f aca="false">IF(AN46=12,K46,0)</f>
        <v>0</v>
      </c>
      <c r="AL46" s="88" t="n">
        <f aca="false">IF(AN46=21,K46,0)</f>
        <v>0</v>
      </c>
      <c r="AN46" s="88" t="n">
        <v>21</v>
      </c>
      <c r="AO46" s="88" t="n">
        <f aca="false">H46*0</f>
        <v>0</v>
      </c>
      <c r="AP46" s="88" t="n">
        <f aca="false">H46*(1-0)</f>
        <v>0</v>
      </c>
      <c r="AQ46" s="87" t="s">
        <v>148</v>
      </c>
      <c r="AV46" s="88" t="n">
        <f aca="false">ROUND(AW46+AX46,2)</f>
        <v>0</v>
      </c>
      <c r="AW46" s="88" t="n">
        <f aca="false">ROUND(G46*AO46,2)</f>
        <v>0</v>
      </c>
      <c r="AX46" s="88" t="n">
        <f aca="false">ROUND(G46*AP46,2)</f>
        <v>0</v>
      </c>
      <c r="AY46" s="87" t="s">
        <v>221</v>
      </c>
      <c r="AZ46" s="87" t="s">
        <v>212</v>
      </c>
      <c r="BA46" s="115" t="s">
        <v>156</v>
      </c>
      <c r="BC46" s="88" t="n">
        <f aca="false">AW46+AX46</f>
        <v>0</v>
      </c>
      <c r="BD46" s="88" t="n">
        <f aca="false">H46/(100-BE46)*100</f>
        <v>0</v>
      </c>
      <c r="BE46" s="88" t="n">
        <v>0</v>
      </c>
      <c r="BF46" s="88" t="n">
        <f aca="false">M46</f>
        <v>4.3956</v>
      </c>
      <c r="BH46" s="88" t="n">
        <f aca="false">G46*AO46</f>
        <v>0</v>
      </c>
      <c r="BI46" s="88" t="n">
        <f aca="false">G46*AP46</f>
        <v>0</v>
      </c>
      <c r="BJ46" s="88" t="n">
        <f aca="false">G46*H46</f>
        <v>0</v>
      </c>
      <c r="BK46" s="87" t="s">
        <v>157</v>
      </c>
      <c r="BL46" s="88" t="n">
        <v>96</v>
      </c>
      <c r="BW46" s="88" t="n">
        <v>21</v>
      </c>
      <c r="BX46" s="9" t="s">
        <v>254</v>
      </c>
    </row>
    <row r="47" customFormat="false" ht="23.85" hidden="false" customHeight="true" outlineLevel="0" collapsed="false">
      <c r="A47" s="139" t="s">
        <v>256</v>
      </c>
      <c r="B47" s="139" t="s">
        <v>102</v>
      </c>
      <c r="C47" s="139" t="s">
        <v>257</v>
      </c>
      <c r="D47" s="140" t="s">
        <v>258</v>
      </c>
      <c r="E47" s="140"/>
      <c r="F47" s="139" t="s">
        <v>184</v>
      </c>
      <c r="G47" s="141" t="n">
        <v>198.451</v>
      </c>
      <c r="H47" s="142"/>
      <c r="I47" s="142" t="n">
        <f aca="false">ROUND(G47*AO47,2)</f>
        <v>0</v>
      </c>
      <c r="J47" s="142" t="n">
        <f aca="false">ROUND(G47*AP47,2)</f>
        <v>0</v>
      </c>
      <c r="K47" s="142" t="n">
        <f aca="false">ROUND(G47*H47,2)</f>
        <v>0</v>
      </c>
      <c r="L47" s="143" t="n">
        <v>0.09234</v>
      </c>
      <c r="M47" s="141" t="n">
        <f aca="false">G47*L47</f>
        <v>18.32496534</v>
      </c>
      <c r="N47" s="144" t="s">
        <v>152</v>
      </c>
      <c r="Z47" s="88" t="n">
        <f aca="false">ROUND(IF(AQ47="5",BJ47,0),2)</f>
        <v>0</v>
      </c>
      <c r="AB47" s="88" t="n">
        <f aca="false">ROUND(IF(AQ47="1",BH47,0),2)</f>
        <v>0</v>
      </c>
      <c r="AC47" s="88" t="n">
        <f aca="false">ROUND(IF(AQ47="1",BI47,0),2)</f>
        <v>0</v>
      </c>
      <c r="AD47" s="88" t="n">
        <f aca="false">ROUND(IF(AQ47="7",BH47,0),2)</f>
        <v>0</v>
      </c>
      <c r="AE47" s="88" t="n">
        <f aca="false">ROUND(IF(AQ47="7",BI47,0),2)</f>
        <v>0</v>
      </c>
      <c r="AF47" s="88" t="n">
        <f aca="false">ROUND(IF(AQ47="2",BH47,0),2)</f>
        <v>0</v>
      </c>
      <c r="AG47" s="88" t="n">
        <f aca="false">ROUND(IF(AQ47="2",BI47,0),2)</f>
        <v>0</v>
      </c>
      <c r="AH47" s="88" t="n">
        <f aca="false">ROUND(IF(AQ47="0",BJ47,0),2)</f>
        <v>0</v>
      </c>
      <c r="AI47" s="115" t="s">
        <v>102</v>
      </c>
      <c r="AJ47" s="88" t="n">
        <f aca="false">IF(AN47=0,K47,0)</f>
        <v>0</v>
      </c>
      <c r="AK47" s="88" t="n">
        <f aca="false">IF(AN47=12,K47,0)</f>
        <v>0</v>
      </c>
      <c r="AL47" s="88" t="n">
        <f aca="false">IF(AN47=21,K47,0)</f>
        <v>0</v>
      </c>
      <c r="AN47" s="88" t="n">
        <v>21</v>
      </c>
      <c r="AO47" s="88" t="n">
        <f aca="false">H47*0.02543562</f>
        <v>0</v>
      </c>
      <c r="AP47" s="88" t="n">
        <f aca="false">H47*(1-0.02543562)</f>
        <v>0</v>
      </c>
      <c r="AQ47" s="87" t="s">
        <v>148</v>
      </c>
      <c r="AV47" s="88" t="n">
        <f aca="false">ROUND(AW47+AX47,2)</f>
        <v>0</v>
      </c>
      <c r="AW47" s="88" t="n">
        <f aca="false">ROUND(G47*AO47,2)</f>
        <v>0</v>
      </c>
      <c r="AX47" s="88" t="n">
        <f aca="false">ROUND(G47*AP47,2)</f>
        <v>0</v>
      </c>
      <c r="AY47" s="87" t="s">
        <v>221</v>
      </c>
      <c r="AZ47" s="87" t="s">
        <v>212</v>
      </c>
      <c r="BA47" s="115" t="s">
        <v>156</v>
      </c>
      <c r="BC47" s="88" t="n">
        <f aca="false">AW47+AX47</f>
        <v>0</v>
      </c>
      <c r="BD47" s="88" t="n">
        <f aca="false">H47/(100-BE47)*100</f>
        <v>0</v>
      </c>
      <c r="BE47" s="88" t="n">
        <v>0</v>
      </c>
      <c r="BF47" s="88" t="n">
        <f aca="false">M47</f>
        <v>18.32496534</v>
      </c>
      <c r="BH47" s="88" t="n">
        <f aca="false">G47*AO47</f>
        <v>0</v>
      </c>
      <c r="BI47" s="88" t="n">
        <f aca="false">G47*AP47</f>
        <v>0</v>
      </c>
      <c r="BJ47" s="88" t="n">
        <f aca="false">G47*H47</f>
        <v>0</v>
      </c>
      <c r="BK47" s="87" t="s">
        <v>157</v>
      </c>
      <c r="BL47" s="88" t="n">
        <v>96</v>
      </c>
      <c r="BW47" s="88" t="n">
        <v>21</v>
      </c>
      <c r="BX47" s="9" t="s">
        <v>258</v>
      </c>
    </row>
    <row r="48" customFormat="false" ht="15" hidden="false" customHeight="true" outlineLevel="0" collapsed="false">
      <c r="A48" s="139" t="s">
        <v>259</v>
      </c>
      <c r="B48" s="139" t="s">
        <v>102</v>
      </c>
      <c r="C48" s="139" t="s">
        <v>260</v>
      </c>
      <c r="D48" s="140" t="s">
        <v>261</v>
      </c>
      <c r="E48" s="140"/>
      <c r="F48" s="139" t="s">
        <v>255</v>
      </c>
      <c r="G48" s="141" t="n">
        <v>9.533</v>
      </c>
      <c r="H48" s="142"/>
      <c r="I48" s="142" t="n">
        <f aca="false">ROUND(G48*AO48,2)</f>
        <v>0</v>
      </c>
      <c r="J48" s="142" t="n">
        <f aca="false">ROUND(G48*AP48,2)</f>
        <v>0</v>
      </c>
      <c r="K48" s="142" t="n">
        <f aca="false">ROUND(G48*H48,2)</f>
        <v>0</v>
      </c>
      <c r="L48" s="143" t="n">
        <v>1.80128</v>
      </c>
      <c r="M48" s="141" t="n">
        <f aca="false">G48*L48</f>
        <v>17.17160224</v>
      </c>
      <c r="N48" s="144" t="s">
        <v>152</v>
      </c>
      <c r="Z48" s="88" t="n">
        <f aca="false">ROUND(IF(AQ48="5",BJ48,0),2)</f>
        <v>0</v>
      </c>
      <c r="AB48" s="88" t="n">
        <f aca="false">ROUND(IF(AQ48="1",BH48,0),2)</f>
        <v>0</v>
      </c>
      <c r="AC48" s="88" t="n">
        <f aca="false">ROUND(IF(AQ48="1",BI48,0),2)</f>
        <v>0</v>
      </c>
      <c r="AD48" s="88" t="n">
        <f aca="false">ROUND(IF(AQ48="7",BH48,0),2)</f>
        <v>0</v>
      </c>
      <c r="AE48" s="88" t="n">
        <f aca="false">ROUND(IF(AQ48="7",BI48,0),2)</f>
        <v>0</v>
      </c>
      <c r="AF48" s="88" t="n">
        <f aca="false">ROUND(IF(AQ48="2",BH48,0),2)</f>
        <v>0</v>
      </c>
      <c r="AG48" s="88" t="n">
        <f aca="false">ROUND(IF(AQ48="2",BI48,0),2)</f>
        <v>0</v>
      </c>
      <c r="AH48" s="88" t="n">
        <f aca="false">ROUND(IF(AQ48="0",BJ48,0),2)</f>
        <v>0</v>
      </c>
      <c r="AI48" s="115" t="s">
        <v>102</v>
      </c>
      <c r="AJ48" s="88" t="n">
        <f aca="false">IF(AN48=0,K48,0)</f>
        <v>0</v>
      </c>
      <c r="AK48" s="88" t="n">
        <f aca="false">IF(AN48=12,K48,0)</f>
        <v>0</v>
      </c>
      <c r="AL48" s="88" t="n">
        <f aca="false">IF(AN48=21,K48,0)</f>
        <v>0</v>
      </c>
      <c r="AN48" s="88" t="n">
        <v>21</v>
      </c>
      <c r="AO48" s="88" t="n">
        <f aca="false">H48*0.031709573</f>
        <v>0</v>
      </c>
      <c r="AP48" s="88" t="n">
        <f aca="false">H48*(1-0.031709573)</f>
        <v>0</v>
      </c>
      <c r="AQ48" s="87" t="s">
        <v>148</v>
      </c>
      <c r="AV48" s="88" t="n">
        <f aca="false">ROUND(AW48+AX48,2)</f>
        <v>0</v>
      </c>
      <c r="AW48" s="88" t="n">
        <f aca="false">ROUND(G48*AO48,2)</f>
        <v>0</v>
      </c>
      <c r="AX48" s="88" t="n">
        <f aca="false">ROUND(G48*AP48,2)</f>
        <v>0</v>
      </c>
      <c r="AY48" s="87" t="s">
        <v>221</v>
      </c>
      <c r="AZ48" s="87" t="s">
        <v>212</v>
      </c>
      <c r="BA48" s="115" t="s">
        <v>156</v>
      </c>
      <c r="BC48" s="88" t="n">
        <f aca="false">AW48+AX48</f>
        <v>0</v>
      </c>
      <c r="BD48" s="88" t="n">
        <f aca="false">H48/(100-BE48)*100</f>
        <v>0</v>
      </c>
      <c r="BE48" s="88" t="n">
        <v>0</v>
      </c>
      <c r="BF48" s="88" t="n">
        <f aca="false">M48</f>
        <v>17.17160224</v>
      </c>
      <c r="BH48" s="88" t="n">
        <f aca="false">G48*AO48</f>
        <v>0</v>
      </c>
      <c r="BI48" s="88" t="n">
        <f aca="false">G48*AP48</f>
        <v>0</v>
      </c>
      <c r="BJ48" s="88" t="n">
        <f aca="false">G48*H48</f>
        <v>0</v>
      </c>
      <c r="BK48" s="87" t="s">
        <v>157</v>
      </c>
      <c r="BL48" s="88" t="n">
        <v>96</v>
      </c>
      <c r="BW48" s="88" t="n">
        <v>21</v>
      </c>
      <c r="BX48" s="9" t="s">
        <v>261</v>
      </c>
    </row>
    <row r="49" customFormat="false" ht="15" hidden="false" customHeight="true" outlineLevel="0" collapsed="false">
      <c r="A49" s="139" t="s">
        <v>262</v>
      </c>
      <c r="B49" s="139" t="s">
        <v>102</v>
      </c>
      <c r="C49" s="139" t="s">
        <v>263</v>
      </c>
      <c r="D49" s="140" t="s">
        <v>264</v>
      </c>
      <c r="E49" s="140"/>
      <c r="F49" s="139" t="s">
        <v>255</v>
      </c>
      <c r="G49" s="141" t="n">
        <v>6.24</v>
      </c>
      <c r="H49" s="142"/>
      <c r="I49" s="142" t="n">
        <f aca="false">ROUND(G49*AO49,2)</f>
        <v>0</v>
      </c>
      <c r="J49" s="142" t="n">
        <f aca="false">ROUND(G49*AP49,2)</f>
        <v>0</v>
      </c>
      <c r="K49" s="142" t="n">
        <f aca="false">ROUND(G49*H49,2)</f>
        <v>0</v>
      </c>
      <c r="L49" s="143" t="n">
        <v>2</v>
      </c>
      <c r="M49" s="141" t="n">
        <f aca="false">G49*L49</f>
        <v>12.48</v>
      </c>
      <c r="N49" s="144" t="s">
        <v>152</v>
      </c>
      <c r="Z49" s="88" t="n">
        <f aca="false">ROUND(IF(AQ49="5",BJ49,0),2)</f>
        <v>0</v>
      </c>
      <c r="AB49" s="88" t="n">
        <f aca="false">ROUND(IF(AQ49="1",BH49,0),2)</f>
        <v>0</v>
      </c>
      <c r="AC49" s="88" t="n">
        <f aca="false">ROUND(IF(AQ49="1",BI49,0),2)</f>
        <v>0</v>
      </c>
      <c r="AD49" s="88" t="n">
        <f aca="false">ROUND(IF(AQ49="7",BH49,0),2)</f>
        <v>0</v>
      </c>
      <c r="AE49" s="88" t="n">
        <f aca="false">ROUND(IF(AQ49="7",BI49,0),2)</f>
        <v>0</v>
      </c>
      <c r="AF49" s="88" t="n">
        <f aca="false">ROUND(IF(AQ49="2",BH49,0),2)</f>
        <v>0</v>
      </c>
      <c r="AG49" s="88" t="n">
        <f aca="false">ROUND(IF(AQ49="2",BI49,0),2)</f>
        <v>0</v>
      </c>
      <c r="AH49" s="88" t="n">
        <f aca="false">ROUND(IF(AQ49="0",BJ49,0),2)</f>
        <v>0</v>
      </c>
      <c r="AI49" s="115" t="s">
        <v>102</v>
      </c>
      <c r="AJ49" s="88" t="n">
        <f aca="false">IF(AN49=0,K49,0)</f>
        <v>0</v>
      </c>
      <c r="AK49" s="88" t="n">
        <f aca="false">IF(AN49=12,K49,0)</f>
        <v>0</v>
      </c>
      <c r="AL49" s="88" t="n">
        <f aca="false">IF(AN49=21,K49,0)</f>
        <v>0</v>
      </c>
      <c r="AN49" s="88" t="n">
        <v>21</v>
      </c>
      <c r="AO49" s="88" t="n">
        <f aca="false">H49*0</f>
        <v>0</v>
      </c>
      <c r="AP49" s="88" t="n">
        <f aca="false">H49*(1-0)</f>
        <v>0</v>
      </c>
      <c r="AQ49" s="87" t="s">
        <v>148</v>
      </c>
      <c r="AV49" s="88" t="n">
        <f aca="false">ROUND(AW49+AX49,2)</f>
        <v>0</v>
      </c>
      <c r="AW49" s="88" t="n">
        <f aca="false">ROUND(G49*AO49,2)</f>
        <v>0</v>
      </c>
      <c r="AX49" s="88" t="n">
        <f aca="false">ROUND(G49*AP49,2)</f>
        <v>0</v>
      </c>
      <c r="AY49" s="87" t="s">
        <v>221</v>
      </c>
      <c r="AZ49" s="87" t="s">
        <v>212</v>
      </c>
      <c r="BA49" s="115" t="s">
        <v>156</v>
      </c>
      <c r="BC49" s="88" t="n">
        <f aca="false">AW49+AX49</f>
        <v>0</v>
      </c>
      <c r="BD49" s="88" t="n">
        <f aca="false">H49/(100-BE49)*100</f>
        <v>0</v>
      </c>
      <c r="BE49" s="88" t="n">
        <v>0</v>
      </c>
      <c r="BF49" s="88" t="n">
        <f aca="false">M49</f>
        <v>12.48</v>
      </c>
      <c r="BH49" s="88" t="n">
        <f aca="false">G49*AO49</f>
        <v>0</v>
      </c>
      <c r="BI49" s="88" t="n">
        <f aca="false">G49*AP49</f>
        <v>0</v>
      </c>
      <c r="BJ49" s="88" t="n">
        <f aca="false">G49*H49</f>
        <v>0</v>
      </c>
      <c r="BK49" s="87" t="s">
        <v>157</v>
      </c>
      <c r="BL49" s="88" t="n">
        <v>96</v>
      </c>
      <c r="BW49" s="88" t="n">
        <v>21</v>
      </c>
      <c r="BX49" s="9" t="s">
        <v>264</v>
      </c>
    </row>
    <row r="50" customFormat="false" ht="15" hidden="false" customHeight="true" outlineLevel="0" collapsed="false">
      <c r="A50" s="131"/>
      <c r="B50" s="132" t="s">
        <v>102</v>
      </c>
      <c r="C50" s="132" t="s">
        <v>265</v>
      </c>
      <c r="D50" s="133" t="s">
        <v>266</v>
      </c>
      <c r="E50" s="133"/>
      <c r="F50" s="131" t="s">
        <v>95</v>
      </c>
      <c r="G50" s="134" t="s">
        <v>95</v>
      </c>
      <c r="H50" s="131"/>
      <c r="I50" s="135" t="n">
        <f aca="false">ROUND(SUM(I51:I53),2)</f>
        <v>0</v>
      </c>
      <c r="J50" s="135" t="n">
        <f aca="false">ROUND(SUM(J51:J53),2)</f>
        <v>0</v>
      </c>
      <c r="K50" s="135" t="n">
        <f aca="false">ROUND(SUM(K51:K53),2)</f>
        <v>0</v>
      </c>
      <c r="L50" s="136"/>
      <c r="M50" s="137" t="n">
        <f aca="false">SUM(M51:M53)</f>
        <v>2.222767</v>
      </c>
      <c r="N50" s="138"/>
      <c r="AI50" s="115" t="s">
        <v>102</v>
      </c>
      <c r="AS50" s="106" t="n">
        <f aca="false">SUM(AJ51:AJ53)</f>
        <v>0</v>
      </c>
      <c r="AT50" s="106" t="n">
        <f aca="false">SUM(AK51:AK53)</f>
        <v>0</v>
      </c>
      <c r="AU50" s="106" t="n">
        <f aca="false">SUM(AL51:AL53)</f>
        <v>0</v>
      </c>
    </row>
    <row r="51" customFormat="false" ht="15" hidden="false" customHeight="true" outlineLevel="0" collapsed="false">
      <c r="A51" s="139" t="s">
        <v>267</v>
      </c>
      <c r="B51" s="139" t="s">
        <v>102</v>
      </c>
      <c r="C51" s="139" t="s">
        <v>268</v>
      </c>
      <c r="D51" s="140" t="s">
        <v>269</v>
      </c>
      <c r="E51" s="140"/>
      <c r="F51" s="139" t="s">
        <v>184</v>
      </c>
      <c r="G51" s="141" t="n">
        <v>301.548</v>
      </c>
      <c r="H51" s="142"/>
      <c r="I51" s="142" t="n">
        <f aca="false">ROUND(G51*AO51,2)</f>
        <v>0</v>
      </c>
      <c r="J51" s="142" t="n">
        <f aca="false">ROUND(G51*AP51,2)</f>
        <v>0</v>
      </c>
      <c r="K51" s="142" t="n">
        <f aca="false">ROUND(G51*H51,2)</f>
        <v>0</v>
      </c>
      <c r="L51" s="143" t="n">
        <v>0.005</v>
      </c>
      <c r="M51" s="141" t="n">
        <f aca="false">G51*L51</f>
        <v>1.50774</v>
      </c>
      <c r="N51" s="144" t="s">
        <v>152</v>
      </c>
      <c r="Z51" s="88" t="n">
        <f aca="false">ROUND(IF(AQ51="5",BJ51,0),2)</f>
        <v>0</v>
      </c>
      <c r="AB51" s="88" t="n">
        <f aca="false">ROUND(IF(AQ51="1",BH51,0),2)</f>
        <v>0</v>
      </c>
      <c r="AC51" s="88" t="n">
        <f aca="false">ROUND(IF(AQ51="1",BI51,0),2)</f>
        <v>0</v>
      </c>
      <c r="AD51" s="88" t="n">
        <f aca="false">ROUND(IF(AQ51="7",BH51,0),2)</f>
        <v>0</v>
      </c>
      <c r="AE51" s="88" t="n">
        <f aca="false">ROUND(IF(AQ51="7",BI51,0),2)</f>
        <v>0</v>
      </c>
      <c r="AF51" s="88" t="n">
        <f aca="false">ROUND(IF(AQ51="2",BH51,0),2)</f>
        <v>0</v>
      </c>
      <c r="AG51" s="88" t="n">
        <f aca="false">ROUND(IF(AQ51="2",BI51,0),2)</f>
        <v>0</v>
      </c>
      <c r="AH51" s="88" t="n">
        <f aca="false">ROUND(IF(AQ51="0",BJ51,0),2)</f>
        <v>0</v>
      </c>
      <c r="AI51" s="115" t="s">
        <v>102</v>
      </c>
      <c r="AJ51" s="88" t="n">
        <f aca="false">IF(AN51=0,K51,0)</f>
        <v>0</v>
      </c>
      <c r="AK51" s="88" t="n">
        <f aca="false">IF(AN51=12,K51,0)</f>
        <v>0</v>
      </c>
      <c r="AL51" s="88" t="n">
        <f aca="false">IF(AN51=21,K51,0)</f>
        <v>0</v>
      </c>
      <c r="AN51" s="88" t="n">
        <v>21</v>
      </c>
      <c r="AO51" s="88" t="n">
        <f aca="false">H51*0</f>
        <v>0</v>
      </c>
      <c r="AP51" s="88" t="n">
        <f aca="false">H51*(1-0)</f>
        <v>0</v>
      </c>
      <c r="AQ51" s="87" t="s">
        <v>148</v>
      </c>
      <c r="AV51" s="88" t="n">
        <f aca="false">ROUND(AW51+AX51,2)</f>
        <v>0</v>
      </c>
      <c r="AW51" s="88" t="n">
        <f aca="false">ROUND(G51*AO51,2)</f>
        <v>0</v>
      </c>
      <c r="AX51" s="88" t="n">
        <f aca="false">ROUND(G51*AP51,2)</f>
        <v>0</v>
      </c>
      <c r="AY51" s="87" t="s">
        <v>270</v>
      </c>
      <c r="AZ51" s="87" t="s">
        <v>212</v>
      </c>
      <c r="BA51" s="115" t="s">
        <v>156</v>
      </c>
      <c r="BC51" s="88" t="n">
        <f aca="false">AW51+AX51</f>
        <v>0</v>
      </c>
      <c r="BD51" s="88" t="n">
        <f aca="false">H51/(100-BE51)*100</f>
        <v>0</v>
      </c>
      <c r="BE51" s="88" t="n">
        <v>0</v>
      </c>
      <c r="BF51" s="88" t="n">
        <f aca="false">M51</f>
        <v>1.50774</v>
      </c>
      <c r="BH51" s="88" t="n">
        <f aca="false">G51*AO51</f>
        <v>0</v>
      </c>
      <c r="BI51" s="88" t="n">
        <f aca="false">G51*AP51</f>
        <v>0</v>
      </c>
      <c r="BJ51" s="88" t="n">
        <f aca="false">G51*H51</f>
        <v>0</v>
      </c>
      <c r="BK51" s="87" t="s">
        <v>157</v>
      </c>
      <c r="BL51" s="88" t="n">
        <v>97</v>
      </c>
      <c r="BW51" s="88" t="n">
        <v>21</v>
      </c>
      <c r="BX51" s="9" t="s">
        <v>269</v>
      </c>
    </row>
    <row r="52" customFormat="false" ht="15" hidden="false" customHeight="true" outlineLevel="0" collapsed="false">
      <c r="A52" s="139" t="s">
        <v>271</v>
      </c>
      <c r="B52" s="139" t="s">
        <v>102</v>
      </c>
      <c r="C52" s="139" t="s">
        <v>272</v>
      </c>
      <c r="D52" s="140" t="s">
        <v>273</v>
      </c>
      <c r="E52" s="140"/>
      <c r="F52" s="139" t="s">
        <v>184</v>
      </c>
      <c r="G52" s="141" t="n">
        <v>9.377</v>
      </c>
      <c r="H52" s="142"/>
      <c r="I52" s="142" t="n">
        <f aca="false">ROUND(G52*AO52,2)</f>
        <v>0</v>
      </c>
      <c r="J52" s="142" t="n">
        <f aca="false">ROUND(G52*AP52,2)</f>
        <v>0</v>
      </c>
      <c r="K52" s="142" t="n">
        <f aca="false">ROUND(G52*H52,2)</f>
        <v>0</v>
      </c>
      <c r="L52" s="143" t="n">
        <v>0.059</v>
      </c>
      <c r="M52" s="141" t="n">
        <f aca="false">G52*L52</f>
        <v>0.553243</v>
      </c>
      <c r="N52" s="144" t="s">
        <v>152</v>
      </c>
      <c r="Z52" s="88" t="n">
        <f aca="false">ROUND(IF(AQ52="5",BJ52,0),2)</f>
        <v>0</v>
      </c>
      <c r="AB52" s="88" t="n">
        <f aca="false">ROUND(IF(AQ52="1",BH52,0),2)</f>
        <v>0</v>
      </c>
      <c r="AC52" s="88" t="n">
        <f aca="false">ROUND(IF(AQ52="1",BI52,0),2)</f>
        <v>0</v>
      </c>
      <c r="AD52" s="88" t="n">
        <f aca="false">ROUND(IF(AQ52="7",BH52,0),2)</f>
        <v>0</v>
      </c>
      <c r="AE52" s="88" t="n">
        <f aca="false">ROUND(IF(AQ52="7",BI52,0),2)</f>
        <v>0</v>
      </c>
      <c r="AF52" s="88" t="n">
        <f aca="false">ROUND(IF(AQ52="2",BH52,0),2)</f>
        <v>0</v>
      </c>
      <c r="AG52" s="88" t="n">
        <f aca="false">ROUND(IF(AQ52="2",BI52,0),2)</f>
        <v>0</v>
      </c>
      <c r="AH52" s="88" t="n">
        <f aca="false">ROUND(IF(AQ52="0",BJ52,0),2)</f>
        <v>0</v>
      </c>
      <c r="AI52" s="115" t="s">
        <v>102</v>
      </c>
      <c r="AJ52" s="88" t="n">
        <f aca="false">IF(AN52=0,K52,0)</f>
        <v>0</v>
      </c>
      <c r="AK52" s="88" t="n">
        <f aca="false">IF(AN52=12,K52,0)</f>
        <v>0</v>
      </c>
      <c r="AL52" s="88" t="n">
        <f aca="false">IF(AN52=21,K52,0)</f>
        <v>0</v>
      </c>
      <c r="AN52" s="88" t="n">
        <v>21</v>
      </c>
      <c r="AO52" s="88" t="n">
        <f aca="false">H52*0</f>
        <v>0</v>
      </c>
      <c r="AP52" s="88" t="n">
        <f aca="false">H52*(1-0)</f>
        <v>0</v>
      </c>
      <c r="AQ52" s="87" t="s">
        <v>148</v>
      </c>
      <c r="AV52" s="88" t="n">
        <f aca="false">ROUND(AW52+AX52,2)</f>
        <v>0</v>
      </c>
      <c r="AW52" s="88" t="n">
        <f aca="false">ROUND(G52*AO52,2)</f>
        <v>0</v>
      </c>
      <c r="AX52" s="88" t="n">
        <f aca="false">ROUND(G52*AP52,2)</f>
        <v>0</v>
      </c>
      <c r="AY52" s="87" t="s">
        <v>270</v>
      </c>
      <c r="AZ52" s="87" t="s">
        <v>212</v>
      </c>
      <c r="BA52" s="115" t="s">
        <v>156</v>
      </c>
      <c r="BC52" s="88" t="n">
        <f aca="false">AW52+AX52</f>
        <v>0</v>
      </c>
      <c r="BD52" s="88" t="n">
        <f aca="false">H52/(100-BE52)*100</f>
        <v>0</v>
      </c>
      <c r="BE52" s="88" t="n">
        <v>0</v>
      </c>
      <c r="BF52" s="88" t="n">
        <f aca="false">M52</f>
        <v>0.553243</v>
      </c>
      <c r="BH52" s="88" t="n">
        <f aca="false">G52*AO52</f>
        <v>0</v>
      </c>
      <c r="BI52" s="88" t="n">
        <f aca="false">G52*AP52</f>
        <v>0</v>
      </c>
      <c r="BJ52" s="88" t="n">
        <f aca="false">G52*H52</f>
        <v>0</v>
      </c>
      <c r="BK52" s="87" t="s">
        <v>157</v>
      </c>
      <c r="BL52" s="88" t="n">
        <v>97</v>
      </c>
      <c r="BW52" s="88" t="n">
        <v>21</v>
      </c>
      <c r="BX52" s="9" t="s">
        <v>273</v>
      </c>
    </row>
    <row r="53" customFormat="false" ht="15" hidden="false" customHeight="true" outlineLevel="0" collapsed="false">
      <c r="A53" s="139" t="s">
        <v>274</v>
      </c>
      <c r="B53" s="139" t="s">
        <v>102</v>
      </c>
      <c r="C53" s="139" t="s">
        <v>275</v>
      </c>
      <c r="D53" s="140" t="s">
        <v>276</v>
      </c>
      <c r="E53" s="140"/>
      <c r="F53" s="139" t="s">
        <v>184</v>
      </c>
      <c r="G53" s="141" t="n">
        <v>28.89</v>
      </c>
      <c r="H53" s="142"/>
      <c r="I53" s="142" t="n">
        <f aca="false">ROUND(G53*AO53,2)</f>
        <v>0</v>
      </c>
      <c r="J53" s="142" t="n">
        <f aca="false">ROUND(G53*AP53,2)</f>
        <v>0</v>
      </c>
      <c r="K53" s="142" t="n">
        <f aca="false">ROUND(G53*H53,2)</f>
        <v>0</v>
      </c>
      <c r="L53" s="143" t="n">
        <v>0.0056</v>
      </c>
      <c r="M53" s="141" t="n">
        <f aca="false">G53*L53</f>
        <v>0.161784</v>
      </c>
      <c r="N53" s="144" t="s">
        <v>152</v>
      </c>
      <c r="Z53" s="88" t="n">
        <f aca="false">ROUND(IF(AQ53="5",BJ53,0),2)</f>
        <v>0</v>
      </c>
      <c r="AB53" s="88" t="n">
        <f aca="false">ROUND(IF(AQ53="1",BH53,0),2)</f>
        <v>0</v>
      </c>
      <c r="AC53" s="88" t="n">
        <f aca="false">ROUND(IF(AQ53="1",BI53,0),2)</f>
        <v>0</v>
      </c>
      <c r="AD53" s="88" t="n">
        <f aca="false">ROUND(IF(AQ53="7",BH53,0),2)</f>
        <v>0</v>
      </c>
      <c r="AE53" s="88" t="n">
        <f aca="false">ROUND(IF(AQ53="7",BI53,0),2)</f>
        <v>0</v>
      </c>
      <c r="AF53" s="88" t="n">
        <f aca="false">ROUND(IF(AQ53="2",BH53,0),2)</f>
        <v>0</v>
      </c>
      <c r="AG53" s="88" t="n">
        <f aca="false">ROUND(IF(AQ53="2",BI53,0),2)</f>
        <v>0</v>
      </c>
      <c r="AH53" s="88" t="n">
        <f aca="false">ROUND(IF(AQ53="0",BJ53,0),2)</f>
        <v>0</v>
      </c>
      <c r="AI53" s="115" t="s">
        <v>102</v>
      </c>
      <c r="AJ53" s="88" t="n">
        <f aca="false">IF(AN53=0,K53,0)</f>
        <v>0</v>
      </c>
      <c r="AK53" s="88" t="n">
        <f aca="false">IF(AN53=12,K53,0)</f>
        <v>0</v>
      </c>
      <c r="AL53" s="88" t="n">
        <f aca="false">IF(AN53=21,K53,0)</f>
        <v>0</v>
      </c>
      <c r="AN53" s="88" t="n">
        <v>21</v>
      </c>
      <c r="AO53" s="88" t="n">
        <f aca="false">H53*0</f>
        <v>0</v>
      </c>
      <c r="AP53" s="88" t="n">
        <f aca="false">H53*(1-0)</f>
        <v>0</v>
      </c>
      <c r="AQ53" s="87" t="s">
        <v>148</v>
      </c>
      <c r="AV53" s="88" t="n">
        <f aca="false">ROUND(AW53+AX53,2)</f>
        <v>0</v>
      </c>
      <c r="AW53" s="88" t="n">
        <f aca="false">ROUND(G53*AO53,2)</f>
        <v>0</v>
      </c>
      <c r="AX53" s="88" t="n">
        <f aca="false">ROUND(G53*AP53,2)</f>
        <v>0</v>
      </c>
      <c r="AY53" s="87" t="s">
        <v>270</v>
      </c>
      <c r="AZ53" s="87" t="s">
        <v>212</v>
      </c>
      <c r="BA53" s="115" t="s">
        <v>156</v>
      </c>
      <c r="BC53" s="88" t="n">
        <f aca="false">AW53+AX53</f>
        <v>0</v>
      </c>
      <c r="BD53" s="88" t="n">
        <f aca="false">H53/(100-BE53)*100</f>
        <v>0</v>
      </c>
      <c r="BE53" s="88" t="n">
        <v>0</v>
      </c>
      <c r="BF53" s="88" t="n">
        <f aca="false">M53</f>
        <v>0.161784</v>
      </c>
      <c r="BH53" s="88" t="n">
        <f aca="false">G53*AO53</f>
        <v>0</v>
      </c>
      <c r="BI53" s="88" t="n">
        <f aca="false">G53*AP53</f>
        <v>0</v>
      </c>
      <c r="BJ53" s="88" t="n">
        <f aca="false">G53*H53</f>
        <v>0</v>
      </c>
      <c r="BK53" s="87" t="s">
        <v>157</v>
      </c>
      <c r="BL53" s="88" t="n">
        <v>97</v>
      </c>
      <c r="BW53" s="88" t="n">
        <v>21</v>
      </c>
      <c r="BX53" s="9" t="s">
        <v>276</v>
      </c>
    </row>
    <row r="54" customFormat="false" ht="15" hidden="false" customHeight="true" outlineLevel="0" collapsed="false">
      <c r="A54" s="131"/>
      <c r="B54" s="132" t="s">
        <v>102</v>
      </c>
      <c r="C54" s="132" t="s">
        <v>277</v>
      </c>
      <c r="D54" s="133" t="s">
        <v>278</v>
      </c>
      <c r="E54" s="133"/>
      <c r="F54" s="131" t="s">
        <v>95</v>
      </c>
      <c r="G54" s="134" t="s">
        <v>95</v>
      </c>
      <c r="H54" s="131"/>
      <c r="I54" s="135" t="n">
        <f aca="false">ROUND(SUM(I55:I64),2)</f>
        <v>0</v>
      </c>
      <c r="J54" s="135" t="n">
        <f aca="false">ROUND(SUM(J55:J64),2)</f>
        <v>0</v>
      </c>
      <c r="K54" s="135" t="n">
        <f aca="false">ROUND(SUM(K55:K64),2)</f>
        <v>0</v>
      </c>
      <c r="L54" s="136"/>
      <c r="M54" s="137" t="n">
        <f aca="false">SUM(M55:M64)</f>
        <v>0</v>
      </c>
      <c r="N54" s="138"/>
      <c r="AI54" s="115" t="s">
        <v>102</v>
      </c>
      <c r="AS54" s="106" t="n">
        <f aca="false">SUM(AJ55:AJ64)</f>
        <v>0</v>
      </c>
      <c r="AT54" s="106" t="n">
        <f aca="false">SUM(AK55:AK64)</f>
        <v>0</v>
      </c>
      <c r="AU54" s="106" t="n">
        <f aca="false">SUM(AL55:AL64)</f>
        <v>0</v>
      </c>
    </row>
    <row r="55" customFormat="false" ht="15" hidden="false" customHeight="true" outlineLevel="0" collapsed="false">
      <c r="A55" s="139" t="s">
        <v>279</v>
      </c>
      <c r="B55" s="139" t="s">
        <v>102</v>
      </c>
      <c r="C55" s="139" t="s">
        <v>280</v>
      </c>
      <c r="D55" s="140" t="s">
        <v>281</v>
      </c>
      <c r="E55" s="140"/>
      <c r="F55" s="139" t="s">
        <v>282</v>
      </c>
      <c r="G55" s="141" t="n">
        <v>82.828</v>
      </c>
      <c r="H55" s="142"/>
      <c r="I55" s="142" t="n">
        <f aca="false">ROUND(G55*AO55,2)</f>
        <v>0</v>
      </c>
      <c r="J55" s="142" t="n">
        <f aca="false">ROUND(G55*AP55,2)</f>
        <v>0</v>
      </c>
      <c r="K55" s="142" t="n">
        <f aca="false">ROUND(G55*H55,2)</f>
        <v>0</v>
      </c>
      <c r="L55" s="143" t="n">
        <v>0</v>
      </c>
      <c r="M55" s="141" t="n">
        <f aca="false">G55*L55</f>
        <v>0</v>
      </c>
      <c r="N55" s="144" t="s">
        <v>152</v>
      </c>
      <c r="Z55" s="88" t="n">
        <f aca="false">ROUND(IF(AQ55="5",BJ55,0),2)</f>
        <v>0</v>
      </c>
      <c r="AB55" s="88" t="n">
        <f aca="false">ROUND(IF(AQ55="1",BH55,0),2)</f>
        <v>0</v>
      </c>
      <c r="AC55" s="88" t="n">
        <f aca="false">ROUND(IF(AQ55="1",BI55,0),2)</f>
        <v>0</v>
      </c>
      <c r="AD55" s="88" t="n">
        <f aca="false">ROUND(IF(AQ55="7",BH55,0),2)</f>
        <v>0</v>
      </c>
      <c r="AE55" s="88" t="n">
        <f aca="false">ROUND(IF(AQ55="7",BI55,0),2)</f>
        <v>0</v>
      </c>
      <c r="AF55" s="88" t="n">
        <f aca="false">ROUND(IF(AQ55="2",BH55,0),2)</f>
        <v>0</v>
      </c>
      <c r="AG55" s="88" t="n">
        <f aca="false">ROUND(IF(AQ55="2",BI55,0),2)</f>
        <v>0</v>
      </c>
      <c r="AH55" s="88" t="n">
        <f aca="false">ROUND(IF(AQ55="0",BJ55,0),2)</f>
        <v>0</v>
      </c>
      <c r="AI55" s="115" t="s">
        <v>102</v>
      </c>
      <c r="AJ55" s="88" t="n">
        <f aca="false">IF(AN55=0,K55,0)</f>
        <v>0</v>
      </c>
      <c r="AK55" s="88" t="n">
        <f aca="false">IF(AN55=12,K55,0)</f>
        <v>0</v>
      </c>
      <c r="AL55" s="88" t="n">
        <f aca="false">IF(AN55=21,K55,0)</f>
        <v>0</v>
      </c>
      <c r="AN55" s="88" t="n">
        <v>21</v>
      </c>
      <c r="AO55" s="88" t="n">
        <f aca="false">H55*0</f>
        <v>0</v>
      </c>
      <c r="AP55" s="88" t="n">
        <f aca="false">H55*(1-0)</f>
        <v>0</v>
      </c>
      <c r="AQ55" s="87" t="s">
        <v>168</v>
      </c>
      <c r="AV55" s="88" t="n">
        <f aca="false">ROUND(AW55+AX55,2)</f>
        <v>0</v>
      </c>
      <c r="AW55" s="88" t="n">
        <f aca="false">ROUND(G55*AO55,2)</f>
        <v>0</v>
      </c>
      <c r="AX55" s="88" t="n">
        <f aca="false">ROUND(G55*AP55,2)</f>
        <v>0</v>
      </c>
      <c r="AY55" s="87" t="s">
        <v>283</v>
      </c>
      <c r="AZ55" s="87" t="s">
        <v>212</v>
      </c>
      <c r="BA55" s="115" t="s">
        <v>156</v>
      </c>
      <c r="BC55" s="88" t="n">
        <f aca="false">AW55+AX55</f>
        <v>0</v>
      </c>
      <c r="BD55" s="88" t="n">
        <f aca="false">H55/(100-BE55)*100</f>
        <v>0</v>
      </c>
      <c r="BE55" s="88" t="n">
        <v>0</v>
      </c>
      <c r="BF55" s="88" t="n">
        <f aca="false">M55</f>
        <v>0</v>
      </c>
      <c r="BH55" s="88" t="n">
        <f aca="false">G55*AO55</f>
        <v>0</v>
      </c>
      <c r="BI55" s="88" t="n">
        <f aca="false">G55*AP55</f>
        <v>0</v>
      </c>
      <c r="BJ55" s="88" t="n">
        <f aca="false">G55*H55</f>
        <v>0</v>
      </c>
      <c r="BK55" s="87" t="s">
        <v>157</v>
      </c>
      <c r="BL55" s="88"/>
      <c r="BW55" s="88" t="n">
        <v>21</v>
      </c>
      <c r="BX55" s="9" t="s">
        <v>281</v>
      </c>
    </row>
    <row r="56" customFormat="false" ht="15" hidden="false" customHeight="true" outlineLevel="0" collapsed="false">
      <c r="A56" s="139" t="s">
        <v>284</v>
      </c>
      <c r="B56" s="139" t="s">
        <v>102</v>
      </c>
      <c r="C56" s="139" t="s">
        <v>285</v>
      </c>
      <c r="D56" s="140" t="s">
        <v>286</v>
      </c>
      <c r="E56" s="140"/>
      <c r="F56" s="139" t="s">
        <v>282</v>
      </c>
      <c r="G56" s="141" t="n">
        <v>248.484</v>
      </c>
      <c r="H56" s="142"/>
      <c r="I56" s="142" t="n">
        <f aca="false">ROUND(G56*AO56,2)</f>
        <v>0</v>
      </c>
      <c r="J56" s="142" t="n">
        <f aca="false">ROUND(G56*AP56,2)</f>
        <v>0</v>
      </c>
      <c r="K56" s="142" t="n">
        <f aca="false">ROUND(G56*H56,2)</f>
        <v>0</v>
      </c>
      <c r="L56" s="143" t="n">
        <v>0</v>
      </c>
      <c r="M56" s="141" t="n">
        <f aca="false">G56*L56</f>
        <v>0</v>
      </c>
      <c r="N56" s="144" t="s">
        <v>152</v>
      </c>
      <c r="Z56" s="88" t="n">
        <f aca="false">ROUND(IF(AQ56="5",BJ56,0),2)</f>
        <v>0</v>
      </c>
      <c r="AB56" s="88" t="n">
        <f aca="false">ROUND(IF(AQ56="1",BH56,0),2)</f>
        <v>0</v>
      </c>
      <c r="AC56" s="88" t="n">
        <f aca="false">ROUND(IF(AQ56="1",BI56,0),2)</f>
        <v>0</v>
      </c>
      <c r="AD56" s="88" t="n">
        <f aca="false">ROUND(IF(AQ56="7",BH56,0),2)</f>
        <v>0</v>
      </c>
      <c r="AE56" s="88" t="n">
        <f aca="false">ROUND(IF(AQ56="7",BI56,0),2)</f>
        <v>0</v>
      </c>
      <c r="AF56" s="88" t="n">
        <f aca="false">ROUND(IF(AQ56="2",BH56,0),2)</f>
        <v>0</v>
      </c>
      <c r="AG56" s="88" t="n">
        <f aca="false">ROUND(IF(AQ56="2",BI56,0),2)</f>
        <v>0</v>
      </c>
      <c r="AH56" s="88" t="n">
        <f aca="false">ROUND(IF(AQ56="0",BJ56,0),2)</f>
        <v>0</v>
      </c>
      <c r="AI56" s="115" t="s">
        <v>102</v>
      </c>
      <c r="AJ56" s="88" t="n">
        <f aca="false">IF(AN56=0,K56,0)</f>
        <v>0</v>
      </c>
      <c r="AK56" s="88" t="n">
        <f aca="false">IF(AN56=12,K56,0)</f>
        <v>0</v>
      </c>
      <c r="AL56" s="88" t="n">
        <f aca="false">IF(AN56=21,K56,0)</f>
        <v>0</v>
      </c>
      <c r="AN56" s="88" t="n">
        <v>21</v>
      </c>
      <c r="AO56" s="88" t="n">
        <f aca="false">H56*0</f>
        <v>0</v>
      </c>
      <c r="AP56" s="88" t="n">
        <f aca="false">H56*(1-0)</f>
        <v>0</v>
      </c>
      <c r="AQ56" s="87" t="s">
        <v>168</v>
      </c>
      <c r="AV56" s="88" t="n">
        <f aca="false">ROUND(AW56+AX56,2)</f>
        <v>0</v>
      </c>
      <c r="AW56" s="88" t="n">
        <f aca="false">ROUND(G56*AO56,2)</f>
        <v>0</v>
      </c>
      <c r="AX56" s="88" t="n">
        <f aca="false">ROUND(G56*AP56,2)</f>
        <v>0</v>
      </c>
      <c r="AY56" s="87" t="s">
        <v>283</v>
      </c>
      <c r="AZ56" s="87" t="s">
        <v>212</v>
      </c>
      <c r="BA56" s="115" t="s">
        <v>156</v>
      </c>
      <c r="BC56" s="88" t="n">
        <f aca="false">AW56+AX56</f>
        <v>0</v>
      </c>
      <c r="BD56" s="88" t="n">
        <f aca="false">H56/(100-BE56)*100</f>
        <v>0</v>
      </c>
      <c r="BE56" s="88" t="n">
        <v>0</v>
      </c>
      <c r="BF56" s="88" t="n">
        <f aca="false">M56</f>
        <v>0</v>
      </c>
      <c r="BH56" s="88" t="n">
        <f aca="false">G56*AO56</f>
        <v>0</v>
      </c>
      <c r="BI56" s="88" t="n">
        <f aca="false">G56*AP56</f>
        <v>0</v>
      </c>
      <c r="BJ56" s="88" t="n">
        <f aca="false">G56*H56</f>
        <v>0</v>
      </c>
      <c r="BK56" s="87" t="s">
        <v>157</v>
      </c>
      <c r="BL56" s="88"/>
      <c r="BW56" s="88" t="n">
        <v>21</v>
      </c>
      <c r="BX56" s="9" t="s">
        <v>286</v>
      </c>
    </row>
    <row r="57" customFormat="false" ht="15" hidden="false" customHeight="true" outlineLevel="0" collapsed="false">
      <c r="A57" s="139" t="s">
        <v>287</v>
      </c>
      <c r="B57" s="139" t="s">
        <v>102</v>
      </c>
      <c r="C57" s="139" t="s">
        <v>288</v>
      </c>
      <c r="D57" s="140" t="s">
        <v>289</v>
      </c>
      <c r="E57" s="140"/>
      <c r="F57" s="139" t="s">
        <v>282</v>
      </c>
      <c r="G57" s="141" t="n">
        <v>82.828</v>
      </c>
      <c r="H57" s="142"/>
      <c r="I57" s="142" t="n">
        <f aca="false">ROUND(G57*AO57,2)</f>
        <v>0</v>
      </c>
      <c r="J57" s="142" t="n">
        <f aca="false">ROUND(G57*AP57,2)</f>
        <v>0</v>
      </c>
      <c r="K57" s="142" t="n">
        <f aca="false">ROUND(G57*H57,2)</f>
        <v>0</v>
      </c>
      <c r="L57" s="143" t="n">
        <v>0</v>
      </c>
      <c r="M57" s="141" t="n">
        <f aca="false">G57*L57</f>
        <v>0</v>
      </c>
      <c r="N57" s="144" t="s">
        <v>152</v>
      </c>
      <c r="Z57" s="88" t="n">
        <f aca="false">ROUND(IF(AQ57="5",BJ57,0),2)</f>
        <v>0</v>
      </c>
      <c r="AB57" s="88" t="n">
        <f aca="false">ROUND(IF(AQ57="1",BH57,0),2)</f>
        <v>0</v>
      </c>
      <c r="AC57" s="88" t="n">
        <f aca="false">ROUND(IF(AQ57="1",BI57,0),2)</f>
        <v>0</v>
      </c>
      <c r="AD57" s="88" t="n">
        <f aca="false">ROUND(IF(AQ57="7",BH57,0),2)</f>
        <v>0</v>
      </c>
      <c r="AE57" s="88" t="n">
        <f aca="false">ROUND(IF(AQ57="7",BI57,0),2)</f>
        <v>0</v>
      </c>
      <c r="AF57" s="88" t="n">
        <f aca="false">ROUND(IF(AQ57="2",BH57,0),2)</f>
        <v>0</v>
      </c>
      <c r="AG57" s="88" t="n">
        <f aca="false">ROUND(IF(AQ57="2",BI57,0),2)</f>
        <v>0</v>
      </c>
      <c r="AH57" s="88" t="n">
        <f aca="false">ROUND(IF(AQ57="0",BJ57,0),2)</f>
        <v>0</v>
      </c>
      <c r="AI57" s="115" t="s">
        <v>102</v>
      </c>
      <c r="AJ57" s="88" t="n">
        <f aca="false">IF(AN57=0,K57,0)</f>
        <v>0</v>
      </c>
      <c r="AK57" s="88" t="n">
        <f aca="false">IF(AN57=12,K57,0)</f>
        <v>0</v>
      </c>
      <c r="AL57" s="88" t="n">
        <f aca="false">IF(AN57=21,K57,0)</f>
        <v>0</v>
      </c>
      <c r="AN57" s="88" t="n">
        <v>21</v>
      </c>
      <c r="AO57" s="88" t="n">
        <f aca="false">H57*0</f>
        <v>0</v>
      </c>
      <c r="AP57" s="88" t="n">
        <f aca="false">H57*(1-0)</f>
        <v>0</v>
      </c>
      <c r="AQ57" s="87" t="s">
        <v>168</v>
      </c>
      <c r="AV57" s="88" t="n">
        <f aca="false">ROUND(AW57+AX57,2)</f>
        <v>0</v>
      </c>
      <c r="AW57" s="88" t="n">
        <f aca="false">ROUND(G57*AO57,2)</f>
        <v>0</v>
      </c>
      <c r="AX57" s="88" t="n">
        <f aca="false">ROUND(G57*AP57,2)</f>
        <v>0</v>
      </c>
      <c r="AY57" s="87" t="s">
        <v>283</v>
      </c>
      <c r="AZ57" s="87" t="s">
        <v>212</v>
      </c>
      <c r="BA57" s="115" t="s">
        <v>156</v>
      </c>
      <c r="BC57" s="88" t="n">
        <f aca="false">AW57+AX57</f>
        <v>0</v>
      </c>
      <c r="BD57" s="88" t="n">
        <f aca="false">H57/(100-BE57)*100</f>
        <v>0</v>
      </c>
      <c r="BE57" s="88" t="n">
        <v>0</v>
      </c>
      <c r="BF57" s="88" t="n">
        <f aca="false">M57</f>
        <v>0</v>
      </c>
      <c r="BH57" s="88" t="n">
        <f aca="false">G57*AO57</f>
        <v>0</v>
      </c>
      <c r="BI57" s="88" t="n">
        <f aca="false">G57*AP57</f>
        <v>0</v>
      </c>
      <c r="BJ57" s="88" t="n">
        <f aca="false">G57*H57</f>
        <v>0</v>
      </c>
      <c r="BK57" s="87" t="s">
        <v>157</v>
      </c>
      <c r="BL57" s="88"/>
      <c r="BW57" s="88" t="n">
        <v>21</v>
      </c>
      <c r="BX57" s="9" t="s">
        <v>289</v>
      </c>
    </row>
    <row r="58" customFormat="false" ht="15" hidden="false" customHeight="true" outlineLevel="0" collapsed="false">
      <c r="A58" s="139" t="s">
        <v>290</v>
      </c>
      <c r="B58" s="139" t="s">
        <v>102</v>
      </c>
      <c r="C58" s="139" t="s">
        <v>291</v>
      </c>
      <c r="D58" s="140" t="s">
        <v>292</v>
      </c>
      <c r="E58" s="140"/>
      <c r="F58" s="139" t="s">
        <v>282</v>
      </c>
      <c r="G58" s="141" t="n">
        <v>82.828</v>
      </c>
      <c r="H58" s="142"/>
      <c r="I58" s="142" t="n">
        <f aca="false">ROUND(G58*AO58,2)</f>
        <v>0</v>
      </c>
      <c r="J58" s="142" t="n">
        <f aca="false">ROUND(G58*AP58,2)</f>
        <v>0</v>
      </c>
      <c r="K58" s="142" t="n">
        <f aca="false">ROUND(G58*H58,2)</f>
        <v>0</v>
      </c>
      <c r="L58" s="143" t="n">
        <v>0</v>
      </c>
      <c r="M58" s="141" t="n">
        <f aca="false">G58*L58</f>
        <v>0</v>
      </c>
      <c r="N58" s="144" t="s">
        <v>152</v>
      </c>
      <c r="Z58" s="88" t="n">
        <f aca="false">ROUND(IF(AQ58="5",BJ58,0),2)</f>
        <v>0</v>
      </c>
      <c r="AB58" s="88" t="n">
        <f aca="false">ROUND(IF(AQ58="1",BH58,0),2)</f>
        <v>0</v>
      </c>
      <c r="AC58" s="88" t="n">
        <f aca="false">ROUND(IF(AQ58="1",BI58,0),2)</f>
        <v>0</v>
      </c>
      <c r="AD58" s="88" t="n">
        <f aca="false">ROUND(IF(AQ58="7",BH58,0),2)</f>
        <v>0</v>
      </c>
      <c r="AE58" s="88" t="n">
        <f aca="false">ROUND(IF(AQ58="7",BI58,0),2)</f>
        <v>0</v>
      </c>
      <c r="AF58" s="88" t="n">
        <f aca="false">ROUND(IF(AQ58="2",BH58,0),2)</f>
        <v>0</v>
      </c>
      <c r="AG58" s="88" t="n">
        <f aca="false">ROUND(IF(AQ58="2",BI58,0),2)</f>
        <v>0</v>
      </c>
      <c r="AH58" s="88" t="n">
        <f aca="false">ROUND(IF(AQ58="0",BJ58,0),2)</f>
        <v>0</v>
      </c>
      <c r="AI58" s="115" t="s">
        <v>102</v>
      </c>
      <c r="AJ58" s="88" t="n">
        <f aca="false">IF(AN58=0,K58,0)</f>
        <v>0</v>
      </c>
      <c r="AK58" s="88" t="n">
        <f aca="false">IF(AN58=12,K58,0)</f>
        <v>0</v>
      </c>
      <c r="AL58" s="88" t="n">
        <f aca="false">IF(AN58=21,K58,0)</f>
        <v>0</v>
      </c>
      <c r="AN58" s="88" t="n">
        <v>21</v>
      </c>
      <c r="AO58" s="88" t="n">
        <f aca="false">H58*0</f>
        <v>0</v>
      </c>
      <c r="AP58" s="88" t="n">
        <f aca="false">H58*(1-0)</f>
        <v>0</v>
      </c>
      <c r="AQ58" s="87" t="s">
        <v>168</v>
      </c>
      <c r="AV58" s="88" t="n">
        <f aca="false">ROUND(AW58+AX58,2)</f>
        <v>0</v>
      </c>
      <c r="AW58" s="88" t="n">
        <f aca="false">ROUND(G58*AO58,2)</f>
        <v>0</v>
      </c>
      <c r="AX58" s="88" t="n">
        <f aca="false">ROUND(G58*AP58,2)</f>
        <v>0</v>
      </c>
      <c r="AY58" s="87" t="s">
        <v>283</v>
      </c>
      <c r="AZ58" s="87" t="s">
        <v>212</v>
      </c>
      <c r="BA58" s="115" t="s">
        <v>156</v>
      </c>
      <c r="BC58" s="88" t="n">
        <f aca="false">AW58+AX58</f>
        <v>0</v>
      </c>
      <c r="BD58" s="88" t="n">
        <f aca="false">H58/(100-BE58)*100</f>
        <v>0</v>
      </c>
      <c r="BE58" s="88" t="n">
        <v>0</v>
      </c>
      <c r="BF58" s="88" t="n">
        <f aca="false">M58</f>
        <v>0</v>
      </c>
      <c r="BH58" s="88" t="n">
        <f aca="false">G58*AO58</f>
        <v>0</v>
      </c>
      <c r="BI58" s="88" t="n">
        <f aca="false">G58*AP58</f>
        <v>0</v>
      </c>
      <c r="BJ58" s="88" t="n">
        <f aca="false">G58*H58</f>
        <v>0</v>
      </c>
      <c r="BK58" s="87" t="s">
        <v>157</v>
      </c>
      <c r="BL58" s="88"/>
      <c r="BW58" s="88" t="n">
        <v>21</v>
      </c>
      <c r="BX58" s="9" t="s">
        <v>292</v>
      </c>
    </row>
    <row r="59" customFormat="false" ht="15" hidden="false" customHeight="true" outlineLevel="0" collapsed="false">
      <c r="A59" s="139" t="s">
        <v>293</v>
      </c>
      <c r="B59" s="139" t="s">
        <v>102</v>
      </c>
      <c r="C59" s="139" t="s">
        <v>294</v>
      </c>
      <c r="D59" s="140" t="s">
        <v>295</v>
      </c>
      <c r="E59" s="140"/>
      <c r="F59" s="139" t="s">
        <v>282</v>
      </c>
      <c r="G59" s="141" t="n">
        <v>993.936</v>
      </c>
      <c r="H59" s="142"/>
      <c r="I59" s="142" t="n">
        <f aca="false">ROUND(G59*AO59,2)</f>
        <v>0</v>
      </c>
      <c r="J59" s="142" t="n">
        <f aca="false">ROUND(G59*AP59,2)</f>
        <v>0</v>
      </c>
      <c r="K59" s="142" t="n">
        <f aca="false">ROUND(G59*H59,2)</f>
        <v>0</v>
      </c>
      <c r="L59" s="143" t="n">
        <v>0</v>
      </c>
      <c r="M59" s="141" t="n">
        <f aca="false">G59*L59</f>
        <v>0</v>
      </c>
      <c r="N59" s="144" t="s">
        <v>152</v>
      </c>
      <c r="Z59" s="88" t="n">
        <f aca="false">ROUND(IF(AQ59="5",BJ59,0),2)</f>
        <v>0</v>
      </c>
      <c r="AB59" s="88" t="n">
        <f aca="false">ROUND(IF(AQ59="1",BH59,0),2)</f>
        <v>0</v>
      </c>
      <c r="AC59" s="88" t="n">
        <f aca="false">ROUND(IF(AQ59="1",BI59,0),2)</f>
        <v>0</v>
      </c>
      <c r="AD59" s="88" t="n">
        <f aca="false">ROUND(IF(AQ59="7",BH59,0),2)</f>
        <v>0</v>
      </c>
      <c r="AE59" s="88" t="n">
        <f aca="false">ROUND(IF(AQ59="7",BI59,0),2)</f>
        <v>0</v>
      </c>
      <c r="AF59" s="88" t="n">
        <f aca="false">ROUND(IF(AQ59="2",BH59,0),2)</f>
        <v>0</v>
      </c>
      <c r="AG59" s="88" t="n">
        <f aca="false">ROUND(IF(AQ59="2",BI59,0),2)</f>
        <v>0</v>
      </c>
      <c r="AH59" s="88" t="n">
        <f aca="false">ROUND(IF(AQ59="0",BJ59,0),2)</f>
        <v>0</v>
      </c>
      <c r="AI59" s="115" t="s">
        <v>102</v>
      </c>
      <c r="AJ59" s="88" t="n">
        <f aca="false">IF(AN59=0,K59,0)</f>
        <v>0</v>
      </c>
      <c r="AK59" s="88" t="n">
        <f aca="false">IF(AN59=12,K59,0)</f>
        <v>0</v>
      </c>
      <c r="AL59" s="88" t="n">
        <f aca="false">IF(AN59=21,K59,0)</f>
        <v>0</v>
      </c>
      <c r="AN59" s="88" t="n">
        <v>21</v>
      </c>
      <c r="AO59" s="88" t="n">
        <f aca="false">H59*0</f>
        <v>0</v>
      </c>
      <c r="AP59" s="88" t="n">
        <f aca="false">H59*(1-0)</f>
        <v>0</v>
      </c>
      <c r="AQ59" s="87" t="s">
        <v>168</v>
      </c>
      <c r="AV59" s="88" t="n">
        <f aca="false">ROUND(AW59+AX59,2)</f>
        <v>0</v>
      </c>
      <c r="AW59" s="88" t="n">
        <f aca="false">ROUND(G59*AO59,2)</f>
        <v>0</v>
      </c>
      <c r="AX59" s="88" t="n">
        <f aca="false">ROUND(G59*AP59,2)</f>
        <v>0</v>
      </c>
      <c r="AY59" s="87" t="s">
        <v>283</v>
      </c>
      <c r="AZ59" s="87" t="s">
        <v>212</v>
      </c>
      <c r="BA59" s="115" t="s">
        <v>156</v>
      </c>
      <c r="BC59" s="88" t="n">
        <f aca="false">AW59+AX59</f>
        <v>0</v>
      </c>
      <c r="BD59" s="88" t="n">
        <f aca="false">H59/(100-BE59)*100</f>
        <v>0</v>
      </c>
      <c r="BE59" s="88" t="n">
        <v>0</v>
      </c>
      <c r="BF59" s="88" t="n">
        <f aca="false">M59</f>
        <v>0</v>
      </c>
      <c r="BH59" s="88" t="n">
        <f aca="false">G59*AO59</f>
        <v>0</v>
      </c>
      <c r="BI59" s="88" t="n">
        <f aca="false">G59*AP59</f>
        <v>0</v>
      </c>
      <c r="BJ59" s="88" t="n">
        <f aca="false">G59*H59</f>
        <v>0</v>
      </c>
      <c r="BK59" s="87" t="s">
        <v>157</v>
      </c>
      <c r="BL59" s="88"/>
      <c r="BW59" s="88" t="n">
        <v>21</v>
      </c>
      <c r="BX59" s="9" t="s">
        <v>295</v>
      </c>
    </row>
    <row r="60" customFormat="false" ht="15" hidden="false" customHeight="true" outlineLevel="0" collapsed="false">
      <c r="A60" s="139" t="s">
        <v>296</v>
      </c>
      <c r="B60" s="139" t="s">
        <v>102</v>
      </c>
      <c r="C60" s="139" t="s">
        <v>297</v>
      </c>
      <c r="D60" s="140" t="s">
        <v>298</v>
      </c>
      <c r="E60" s="140"/>
      <c r="F60" s="139" t="s">
        <v>282</v>
      </c>
      <c r="G60" s="141" t="n">
        <v>0.84</v>
      </c>
      <c r="H60" s="142"/>
      <c r="I60" s="142" t="n">
        <f aca="false">ROUND(G60*AO60,2)</f>
        <v>0</v>
      </c>
      <c r="J60" s="142" t="n">
        <f aca="false">ROUND(G60*AP60,2)</f>
        <v>0</v>
      </c>
      <c r="K60" s="142" t="n">
        <f aca="false">ROUND(G60*H60,2)</f>
        <v>0</v>
      </c>
      <c r="L60" s="143" t="n">
        <v>0</v>
      </c>
      <c r="M60" s="141" t="n">
        <f aca="false">G60*L60</f>
        <v>0</v>
      </c>
      <c r="N60" s="144" t="s">
        <v>152</v>
      </c>
      <c r="Z60" s="88" t="n">
        <f aca="false">ROUND(IF(AQ60="5",BJ60,0),2)</f>
        <v>0</v>
      </c>
      <c r="AB60" s="88" t="n">
        <f aca="false">ROUND(IF(AQ60="1",BH60,0),2)</f>
        <v>0</v>
      </c>
      <c r="AC60" s="88" t="n">
        <f aca="false">ROUND(IF(AQ60="1",BI60,0),2)</f>
        <v>0</v>
      </c>
      <c r="AD60" s="88" t="n">
        <f aca="false">ROUND(IF(AQ60="7",BH60,0),2)</f>
        <v>0</v>
      </c>
      <c r="AE60" s="88" t="n">
        <f aca="false">ROUND(IF(AQ60="7",BI60,0),2)</f>
        <v>0</v>
      </c>
      <c r="AF60" s="88" t="n">
        <f aca="false">ROUND(IF(AQ60="2",BH60,0),2)</f>
        <v>0</v>
      </c>
      <c r="AG60" s="88" t="n">
        <f aca="false">ROUND(IF(AQ60="2",BI60,0),2)</f>
        <v>0</v>
      </c>
      <c r="AH60" s="88" t="n">
        <f aca="false">ROUND(IF(AQ60="0",BJ60,0),2)</f>
        <v>0</v>
      </c>
      <c r="AI60" s="115" t="s">
        <v>102</v>
      </c>
      <c r="AJ60" s="88" t="n">
        <f aca="false">IF(AN60=0,K60,0)</f>
        <v>0</v>
      </c>
      <c r="AK60" s="88" t="n">
        <f aca="false">IF(AN60=12,K60,0)</f>
        <v>0</v>
      </c>
      <c r="AL60" s="88" t="n">
        <f aca="false">IF(AN60=21,K60,0)</f>
        <v>0</v>
      </c>
      <c r="AN60" s="88" t="n">
        <v>21</v>
      </c>
      <c r="AO60" s="88" t="n">
        <f aca="false">H60*0</f>
        <v>0</v>
      </c>
      <c r="AP60" s="88" t="n">
        <f aca="false">H60*(1-0)</f>
        <v>0</v>
      </c>
      <c r="AQ60" s="87" t="s">
        <v>168</v>
      </c>
      <c r="AV60" s="88" t="n">
        <f aca="false">ROUND(AW60+AX60,2)</f>
        <v>0</v>
      </c>
      <c r="AW60" s="88" t="n">
        <f aca="false">ROUND(G60*AO60,2)</f>
        <v>0</v>
      </c>
      <c r="AX60" s="88" t="n">
        <f aca="false">ROUND(G60*AP60,2)</f>
        <v>0</v>
      </c>
      <c r="AY60" s="87" t="s">
        <v>283</v>
      </c>
      <c r="AZ60" s="87" t="s">
        <v>212</v>
      </c>
      <c r="BA60" s="115" t="s">
        <v>156</v>
      </c>
      <c r="BC60" s="88" t="n">
        <f aca="false">AW60+AX60</f>
        <v>0</v>
      </c>
      <c r="BD60" s="88" t="n">
        <f aca="false">H60/(100-BE60)*100</f>
        <v>0</v>
      </c>
      <c r="BE60" s="88" t="n">
        <v>0</v>
      </c>
      <c r="BF60" s="88" t="n">
        <f aca="false">M60</f>
        <v>0</v>
      </c>
      <c r="BH60" s="88" t="n">
        <f aca="false">G60*AO60</f>
        <v>0</v>
      </c>
      <c r="BI60" s="88" t="n">
        <f aca="false">G60*AP60</f>
        <v>0</v>
      </c>
      <c r="BJ60" s="88" t="n">
        <f aca="false">G60*H60</f>
        <v>0</v>
      </c>
      <c r="BK60" s="87" t="s">
        <v>157</v>
      </c>
      <c r="BL60" s="88"/>
      <c r="BW60" s="88" t="n">
        <v>21</v>
      </c>
      <c r="BX60" s="9" t="s">
        <v>298</v>
      </c>
    </row>
    <row r="61" customFormat="false" ht="15" hidden="false" customHeight="true" outlineLevel="0" collapsed="false">
      <c r="A61" s="139" t="s">
        <v>299</v>
      </c>
      <c r="B61" s="139" t="s">
        <v>102</v>
      </c>
      <c r="C61" s="139" t="s">
        <v>300</v>
      </c>
      <c r="D61" s="140" t="s">
        <v>301</v>
      </c>
      <c r="E61" s="140"/>
      <c r="F61" s="139" t="s">
        <v>282</v>
      </c>
      <c r="G61" s="141" t="n">
        <v>0.523</v>
      </c>
      <c r="H61" s="142"/>
      <c r="I61" s="142" t="n">
        <f aca="false">ROUND(G61*AO61,2)</f>
        <v>0</v>
      </c>
      <c r="J61" s="142" t="n">
        <f aca="false">ROUND(G61*AP61,2)</f>
        <v>0</v>
      </c>
      <c r="K61" s="142" t="n">
        <f aca="false">ROUND(G61*H61,2)</f>
        <v>0</v>
      </c>
      <c r="L61" s="143" t="n">
        <v>0</v>
      </c>
      <c r="M61" s="141" t="n">
        <f aca="false">G61*L61</f>
        <v>0</v>
      </c>
      <c r="N61" s="144" t="s">
        <v>152</v>
      </c>
      <c r="Z61" s="88" t="n">
        <f aca="false">ROUND(IF(AQ61="5",BJ61,0),2)</f>
        <v>0</v>
      </c>
      <c r="AB61" s="88" t="n">
        <f aca="false">ROUND(IF(AQ61="1",BH61,0),2)</f>
        <v>0</v>
      </c>
      <c r="AC61" s="88" t="n">
        <f aca="false">ROUND(IF(AQ61="1",BI61,0),2)</f>
        <v>0</v>
      </c>
      <c r="AD61" s="88" t="n">
        <f aca="false">ROUND(IF(AQ61="7",BH61,0),2)</f>
        <v>0</v>
      </c>
      <c r="AE61" s="88" t="n">
        <f aca="false">ROUND(IF(AQ61="7",BI61,0),2)</f>
        <v>0</v>
      </c>
      <c r="AF61" s="88" t="n">
        <f aca="false">ROUND(IF(AQ61="2",BH61,0),2)</f>
        <v>0</v>
      </c>
      <c r="AG61" s="88" t="n">
        <f aca="false">ROUND(IF(AQ61="2",BI61,0),2)</f>
        <v>0</v>
      </c>
      <c r="AH61" s="88" t="n">
        <f aca="false">ROUND(IF(AQ61="0",BJ61,0),2)</f>
        <v>0</v>
      </c>
      <c r="AI61" s="115" t="s">
        <v>102</v>
      </c>
      <c r="AJ61" s="88" t="n">
        <f aca="false">IF(AN61=0,K61,0)</f>
        <v>0</v>
      </c>
      <c r="AK61" s="88" t="n">
        <f aca="false">IF(AN61=12,K61,0)</f>
        <v>0</v>
      </c>
      <c r="AL61" s="88" t="n">
        <f aca="false">IF(AN61=21,K61,0)</f>
        <v>0</v>
      </c>
      <c r="AN61" s="88" t="n">
        <v>21</v>
      </c>
      <c r="AO61" s="88" t="n">
        <f aca="false">H61*0</f>
        <v>0</v>
      </c>
      <c r="AP61" s="88" t="n">
        <f aca="false">H61*(1-0)</f>
        <v>0</v>
      </c>
      <c r="AQ61" s="87" t="s">
        <v>168</v>
      </c>
      <c r="AV61" s="88" t="n">
        <f aca="false">ROUND(AW61+AX61,2)</f>
        <v>0</v>
      </c>
      <c r="AW61" s="88" t="n">
        <f aca="false">ROUND(G61*AO61,2)</f>
        <v>0</v>
      </c>
      <c r="AX61" s="88" t="n">
        <f aca="false">ROUND(G61*AP61,2)</f>
        <v>0</v>
      </c>
      <c r="AY61" s="87" t="s">
        <v>283</v>
      </c>
      <c r="AZ61" s="87" t="s">
        <v>212</v>
      </c>
      <c r="BA61" s="115" t="s">
        <v>156</v>
      </c>
      <c r="BC61" s="88" t="n">
        <f aca="false">AW61+AX61</f>
        <v>0</v>
      </c>
      <c r="BD61" s="88" t="n">
        <f aca="false">H61/(100-BE61)*100</f>
        <v>0</v>
      </c>
      <c r="BE61" s="88" t="n">
        <v>0</v>
      </c>
      <c r="BF61" s="88" t="n">
        <f aca="false">M61</f>
        <v>0</v>
      </c>
      <c r="BH61" s="88" t="n">
        <f aca="false">G61*AO61</f>
        <v>0</v>
      </c>
      <c r="BI61" s="88" t="n">
        <f aca="false">G61*AP61</f>
        <v>0</v>
      </c>
      <c r="BJ61" s="88" t="n">
        <f aca="false">G61*H61</f>
        <v>0</v>
      </c>
      <c r="BK61" s="87" t="s">
        <v>157</v>
      </c>
      <c r="BL61" s="88"/>
      <c r="BW61" s="88" t="n">
        <v>21</v>
      </c>
      <c r="BX61" s="9" t="s">
        <v>301</v>
      </c>
    </row>
    <row r="62" customFormat="false" ht="23.85" hidden="false" customHeight="true" outlineLevel="0" collapsed="false">
      <c r="A62" s="139" t="s">
        <v>302</v>
      </c>
      <c r="B62" s="139" t="s">
        <v>102</v>
      </c>
      <c r="C62" s="139" t="s">
        <v>303</v>
      </c>
      <c r="D62" s="140" t="s">
        <v>304</v>
      </c>
      <c r="E62" s="140"/>
      <c r="F62" s="139" t="s">
        <v>282</v>
      </c>
      <c r="G62" s="141" t="n">
        <v>4.129</v>
      </c>
      <c r="H62" s="142"/>
      <c r="I62" s="142" t="n">
        <f aca="false">ROUND(G62*AO62,2)</f>
        <v>0</v>
      </c>
      <c r="J62" s="142" t="n">
        <f aca="false">ROUND(G62*AP62,2)</f>
        <v>0</v>
      </c>
      <c r="K62" s="142" t="n">
        <f aca="false">ROUND(G62*H62,2)</f>
        <v>0</v>
      </c>
      <c r="L62" s="143" t="n">
        <v>0</v>
      </c>
      <c r="M62" s="141" t="n">
        <f aca="false">G62*L62</f>
        <v>0</v>
      </c>
      <c r="N62" s="144" t="s">
        <v>152</v>
      </c>
      <c r="Z62" s="88" t="n">
        <f aca="false">ROUND(IF(AQ62="5",BJ62,0),2)</f>
        <v>0</v>
      </c>
      <c r="AB62" s="88" t="n">
        <f aca="false">ROUND(IF(AQ62="1",BH62,0),2)</f>
        <v>0</v>
      </c>
      <c r="AC62" s="88" t="n">
        <f aca="false">ROUND(IF(AQ62="1",BI62,0),2)</f>
        <v>0</v>
      </c>
      <c r="AD62" s="88" t="n">
        <f aca="false">ROUND(IF(AQ62="7",BH62,0),2)</f>
        <v>0</v>
      </c>
      <c r="AE62" s="88" t="n">
        <f aca="false">ROUND(IF(AQ62="7",BI62,0),2)</f>
        <v>0</v>
      </c>
      <c r="AF62" s="88" t="n">
        <f aca="false">ROUND(IF(AQ62="2",BH62,0),2)</f>
        <v>0</v>
      </c>
      <c r="AG62" s="88" t="n">
        <f aca="false">ROUND(IF(AQ62="2",BI62,0),2)</f>
        <v>0</v>
      </c>
      <c r="AH62" s="88" t="n">
        <f aca="false">ROUND(IF(AQ62="0",BJ62,0),2)</f>
        <v>0</v>
      </c>
      <c r="AI62" s="115" t="s">
        <v>102</v>
      </c>
      <c r="AJ62" s="88" t="n">
        <f aca="false">IF(AN62=0,K62,0)</f>
        <v>0</v>
      </c>
      <c r="AK62" s="88" t="n">
        <f aca="false">IF(AN62=12,K62,0)</f>
        <v>0</v>
      </c>
      <c r="AL62" s="88" t="n">
        <f aca="false">IF(AN62=21,K62,0)</f>
        <v>0</v>
      </c>
      <c r="AN62" s="88" t="n">
        <v>21</v>
      </c>
      <c r="AO62" s="88" t="n">
        <f aca="false">H62*0</f>
        <v>0</v>
      </c>
      <c r="AP62" s="88" t="n">
        <f aca="false">H62*(1-0)</f>
        <v>0</v>
      </c>
      <c r="AQ62" s="87" t="s">
        <v>168</v>
      </c>
      <c r="AV62" s="88" t="n">
        <f aca="false">ROUND(AW62+AX62,2)</f>
        <v>0</v>
      </c>
      <c r="AW62" s="88" t="n">
        <f aca="false">ROUND(G62*AO62,2)</f>
        <v>0</v>
      </c>
      <c r="AX62" s="88" t="n">
        <f aca="false">ROUND(G62*AP62,2)</f>
        <v>0</v>
      </c>
      <c r="AY62" s="87" t="s">
        <v>283</v>
      </c>
      <c r="AZ62" s="87" t="s">
        <v>212</v>
      </c>
      <c r="BA62" s="115" t="s">
        <v>156</v>
      </c>
      <c r="BC62" s="88" t="n">
        <f aca="false">AW62+AX62</f>
        <v>0</v>
      </c>
      <c r="BD62" s="88" t="n">
        <f aca="false">H62/(100-BE62)*100</f>
        <v>0</v>
      </c>
      <c r="BE62" s="88" t="n">
        <v>0</v>
      </c>
      <c r="BF62" s="88" t="n">
        <f aca="false">M62</f>
        <v>0</v>
      </c>
      <c r="BH62" s="88" t="n">
        <f aca="false">G62*AO62</f>
        <v>0</v>
      </c>
      <c r="BI62" s="88" t="n">
        <f aca="false">G62*AP62</f>
        <v>0</v>
      </c>
      <c r="BJ62" s="88" t="n">
        <f aca="false">G62*H62</f>
        <v>0</v>
      </c>
      <c r="BK62" s="87" t="s">
        <v>157</v>
      </c>
      <c r="BL62" s="88"/>
      <c r="BW62" s="88" t="n">
        <v>21</v>
      </c>
      <c r="BX62" s="9" t="s">
        <v>304</v>
      </c>
    </row>
    <row r="63" customFormat="false" ht="15" hidden="false" customHeight="true" outlineLevel="0" collapsed="false">
      <c r="A63" s="139" t="s">
        <v>305</v>
      </c>
      <c r="B63" s="139" t="s">
        <v>102</v>
      </c>
      <c r="C63" s="139" t="s">
        <v>306</v>
      </c>
      <c r="D63" s="140" t="s">
        <v>307</v>
      </c>
      <c r="E63" s="140"/>
      <c r="F63" s="139" t="s">
        <v>282</v>
      </c>
      <c r="G63" s="141" t="n">
        <v>0.271</v>
      </c>
      <c r="H63" s="142"/>
      <c r="I63" s="142" t="n">
        <f aca="false">ROUND(G63*AO63,2)</f>
        <v>0</v>
      </c>
      <c r="J63" s="142" t="n">
        <f aca="false">ROUND(G63*AP63,2)</f>
        <v>0</v>
      </c>
      <c r="K63" s="142" t="n">
        <f aca="false">ROUND(G63*H63,2)</f>
        <v>0</v>
      </c>
      <c r="L63" s="143" t="n">
        <v>0</v>
      </c>
      <c r="M63" s="141" t="n">
        <f aca="false">G63*L63</f>
        <v>0</v>
      </c>
      <c r="N63" s="144" t="s">
        <v>152</v>
      </c>
      <c r="Z63" s="88" t="n">
        <f aca="false">ROUND(IF(AQ63="5",BJ63,0),2)</f>
        <v>0</v>
      </c>
      <c r="AB63" s="88" t="n">
        <f aca="false">ROUND(IF(AQ63="1",BH63,0),2)</f>
        <v>0</v>
      </c>
      <c r="AC63" s="88" t="n">
        <f aca="false">ROUND(IF(AQ63="1",BI63,0),2)</f>
        <v>0</v>
      </c>
      <c r="AD63" s="88" t="n">
        <f aca="false">ROUND(IF(AQ63="7",BH63,0),2)</f>
        <v>0</v>
      </c>
      <c r="AE63" s="88" t="n">
        <f aca="false">ROUND(IF(AQ63="7",BI63,0),2)</f>
        <v>0</v>
      </c>
      <c r="AF63" s="88" t="n">
        <f aca="false">ROUND(IF(AQ63="2",BH63,0),2)</f>
        <v>0</v>
      </c>
      <c r="AG63" s="88" t="n">
        <f aca="false">ROUND(IF(AQ63="2",BI63,0),2)</f>
        <v>0</v>
      </c>
      <c r="AH63" s="88" t="n">
        <f aca="false">ROUND(IF(AQ63="0",BJ63,0),2)</f>
        <v>0</v>
      </c>
      <c r="AI63" s="115" t="s">
        <v>102</v>
      </c>
      <c r="AJ63" s="88" t="n">
        <f aca="false">IF(AN63=0,K63,0)</f>
        <v>0</v>
      </c>
      <c r="AK63" s="88" t="n">
        <f aca="false">IF(AN63=12,K63,0)</f>
        <v>0</v>
      </c>
      <c r="AL63" s="88" t="n">
        <f aca="false">IF(AN63=21,K63,0)</f>
        <v>0</v>
      </c>
      <c r="AN63" s="88" t="n">
        <v>21</v>
      </c>
      <c r="AO63" s="88" t="n">
        <f aca="false">H63*0</f>
        <v>0</v>
      </c>
      <c r="AP63" s="88" t="n">
        <f aca="false">H63*(1-0)</f>
        <v>0</v>
      </c>
      <c r="AQ63" s="87" t="s">
        <v>168</v>
      </c>
      <c r="AV63" s="88" t="n">
        <f aca="false">ROUND(AW63+AX63,2)</f>
        <v>0</v>
      </c>
      <c r="AW63" s="88" t="n">
        <f aca="false">ROUND(G63*AO63,2)</f>
        <v>0</v>
      </c>
      <c r="AX63" s="88" t="n">
        <f aca="false">ROUND(G63*AP63,2)</f>
        <v>0</v>
      </c>
      <c r="AY63" s="87" t="s">
        <v>283</v>
      </c>
      <c r="AZ63" s="87" t="s">
        <v>212</v>
      </c>
      <c r="BA63" s="115" t="s">
        <v>156</v>
      </c>
      <c r="BC63" s="88" t="n">
        <f aca="false">AW63+AX63</f>
        <v>0</v>
      </c>
      <c r="BD63" s="88" t="n">
        <f aca="false">H63/(100-BE63)*100</f>
        <v>0</v>
      </c>
      <c r="BE63" s="88" t="n">
        <v>0</v>
      </c>
      <c r="BF63" s="88" t="n">
        <f aca="false">M63</f>
        <v>0</v>
      </c>
      <c r="BH63" s="88" t="n">
        <f aca="false">G63*AO63</f>
        <v>0</v>
      </c>
      <c r="BI63" s="88" t="n">
        <f aca="false">G63*AP63</f>
        <v>0</v>
      </c>
      <c r="BJ63" s="88" t="n">
        <f aca="false">G63*H63</f>
        <v>0</v>
      </c>
      <c r="BK63" s="87" t="s">
        <v>157</v>
      </c>
      <c r="BL63" s="88"/>
      <c r="BW63" s="88" t="n">
        <v>21</v>
      </c>
      <c r="BX63" s="9" t="s">
        <v>307</v>
      </c>
    </row>
    <row r="64" customFormat="false" ht="23.85" hidden="false" customHeight="true" outlineLevel="0" collapsed="false">
      <c r="A64" s="139" t="s">
        <v>308</v>
      </c>
      <c r="B64" s="139" t="s">
        <v>102</v>
      </c>
      <c r="C64" s="139" t="s">
        <v>309</v>
      </c>
      <c r="D64" s="140" t="s">
        <v>310</v>
      </c>
      <c r="E64" s="140"/>
      <c r="F64" s="139" t="s">
        <v>282</v>
      </c>
      <c r="G64" s="141" t="n">
        <v>75.871</v>
      </c>
      <c r="H64" s="142"/>
      <c r="I64" s="142" t="n">
        <f aca="false">ROUND(G64*AO64,2)</f>
        <v>0</v>
      </c>
      <c r="J64" s="142" t="n">
        <f aca="false">ROUND(G64*AP64,2)</f>
        <v>0</v>
      </c>
      <c r="K64" s="142" t="n">
        <f aca="false">ROUND(G64*H64,2)</f>
        <v>0</v>
      </c>
      <c r="L64" s="143" t="n">
        <v>0</v>
      </c>
      <c r="M64" s="141" t="n">
        <f aca="false">G64*L64</f>
        <v>0</v>
      </c>
      <c r="N64" s="144" t="s">
        <v>152</v>
      </c>
      <c r="Z64" s="88" t="n">
        <f aca="false">ROUND(IF(AQ64="5",BJ64,0),2)</f>
        <v>0</v>
      </c>
      <c r="AB64" s="88" t="n">
        <f aca="false">ROUND(IF(AQ64="1",BH64,0),2)</f>
        <v>0</v>
      </c>
      <c r="AC64" s="88" t="n">
        <f aca="false">ROUND(IF(AQ64="1",BI64,0),2)</f>
        <v>0</v>
      </c>
      <c r="AD64" s="88" t="n">
        <f aca="false">ROUND(IF(AQ64="7",BH64,0),2)</f>
        <v>0</v>
      </c>
      <c r="AE64" s="88" t="n">
        <f aca="false">ROUND(IF(AQ64="7",BI64,0),2)</f>
        <v>0</v>
      </c>
      <c r="AF64" s="88" t="n">
        <f aca="false">ROUND(IF(AQ64="2",BH64,0),2)</f>
        <v>0</v>
      </c>
      <c r="AG64" s="88" t="n">
        <f aca="false">ROUND(IF(AQ64="2",BI64,0),2)</f>
        <v>0</v>
      </c>
      <c r="AH64" s="88" t="n">
        <f aca="false">ROUND(IF(AQ64="0",BJ64,0),2)</f>
        <v>0</v>
      </c>
      <c r="AI64" s="115" t="s">
        <v>102</v>
      </c>
      <c r="AJ64" s="88" t="n">
        <f aca="false">IF(AN64=0,K64,0)</f>
        <v>0</v>
      </c>
      <c r="AK64" s="88" t="n">
        <f aca="false">IF(AN64=12,K64,0)</f>
        <v>0</v>
      </c>
      <c r="AL64" s="88" t="n">
        <f aca="false">IF(AN64=21,K64,0)</f>
        <v>0</v>
      </c>
      <c r="AN64" s="88" t="n">
        <v>21</v>
      </c>
      <c r="AO64" s="88" t="n">
        <f aca="false">H64*0</f>
        <v>0</v>
      </c>
      <c r="AP64" s="88" t="n">
        <f aca="false">H64*(1-0)</f>
        <v>0</v>
      </c>
      <c r="AQ64" s="87" t="s">
        <v>168</v>
      </c>
      <c r="AV64" s="88" t="n">
        <f aca="false">ROUND(AW64+AX64,2)</f>
        <v>0</v>
      </c>
      <c r="AW64" s="88" t="n">
        <f aca="false">ROUND(G64*AO64,2)</f>
        <v>0</v>
      </c>
      <c r="AX64" s="88" t="n">
        <f aca="false">ROUND(G64*AP64,2)</f>
        <v>0</v>
      </c>
      <c r="AY64" s="87" t="s">
        <v>283</v>
      </c>
      <c r="AZ64" s="87" t="s">
        <v>212</v>
      </c>
      <c r="BA64" s="115" t="s">
        <v>156</v>
      </c>
      <c r="BC64" s="88" t="n">
        <f aca="false">AW64+AX64</f>
        <v>0</v>
      </c>
      <c r="BD64" s="88" t="n">
        <f aca="false">H64/(100-BE64)*100</f>
        <v>0</v>
      </c>
      <c r="BE64" s="88" t="n">
        <v>0</v>
      </c>
      <c r="BF64" s="88" t="n">
        <f aca="false">M64</f>
        <v>0</v>
      </c>
      <c r="BH64" s="88" t="n">
        <f aca="false">G64*AO64</f>
        <v>0</v>
      </c>
      <c r="BI64" s="88" t="n">
        <f aca="false">G64*AP64</f>
        <v>0</v>
      </c>
      <c r="BJ64" s="88" t="n">
        <f aca="false">G64*H64</f>
        <v>0</v>
      </c>
      <c r="BK64" s="87" t="s">
        <v>157</v>
      </c>
      <c r="BL64" s="88"/>
      <c r="BW64" s="88" t="n">
        <v>21</v>
      </c>
      <c r="BX64" s="9" t="s">
        <v>310</v>
      </c>
    </row>
    <row r="65" customFormat="false" ht="19.85" hidden="false" customHeight="true" outlineLevel="0" collapsed="false">
      <c r="A65" s="89"/>
      <c r="B65" s="145" t="s">
        <v>105</v>
      </c>
      <c r="C65" s="145"/>
      <c r="D65" s="146" t="s">
        <v>106</v>
      </c>
      <c r="E65" s="146"/>
      <c r="F65" s="89" t="s">
        <v>95</v>
      </c>
      <c r="G65" s="147" t="s">
        <v>95</v>
      </c>
      <c r="H65" s="89"/>
      <c r="I65" s="148" t="n">
        <f aca="false">ROUND(SUM(I66,I68,I75,I85,I109,I111,I116,I120,I123,I141,I149,I162,I170,I201,I231,I234,I238,I242,I251,I261,I263,I277,I281),2)</f>
        <v>0</v>
      </c>
      <c r="J65" s="148" t="n">
        <f aca="false">ROUND(SUM(J66,J68,J75,J85,J109,J111,J116,J120,J123,J141,J149,J162,J170,J201,J231,J234,J238,J242,J251,J261,J263,J277,J281),2)</f>
        <v>0</v>
      </c>
      <c r="K65" s="148" t="n">
        <f aca="false">ROUND(SUM(K66,K68,K75,K85,K109,K111,K116,K120,K123,K141,K149,K162,K170,K201,K231,K234,K238,K242,K251,K261,K263,K277,K281),2)</f>
        <v>0</v>
      </c>
      <c r="L65" s="149"/>
      <c r="M65" s="150" t="n">
        <f aca="false">SUM(M66,M68,M75,M85,M109,M111,M116,M120,M123,M141,M149,M162,M170,M201,M231,M234,M238,M242,M251,M261,M263,M277,M281)</f>
        <v>54.96838724</v>
      </c>
      <c r="N65" s="151"/>
    </row>
    <row r="66" customFormat="false" ht="15" hidden="false" customHeight="true" outlineLevel="0" collapsed="false">
      <c r="A66" s="131"/>
      <c r="B66" s="132" t="s">
        <v>105</v>
      </c>
      <c r="C66" s="132" t="s">
        <v>293</v>
      </c>
      <c r="D66" s="133" t="s">
        <v>311</v>
      </c>
      <c r="E66" s="133"/>
      <c r="F66" s="131" t="s">
        <v>95</v>
      </c>
      <c r="G66" s="134" t="s">
        <v>95</v>
      </c>
      <c r="H66" s="131"/>
      <c r="I66" s="135" t="n">
        <f aca="false">ROUND(SUM(I67),2)</f>
        <v>0</v>
      </c>
      <c r="J66" s="135" t="n">
        <f aca="false">ROUND(SUM(J67),2)</f>
        <v>0</v>
      </c>
      <c r="K66" s="135" t="n">
        <f aca="false">ROUND(SUM(K67),2)</f>
        <v>0</v>
      </c>
      <c r="L66" s="136"/>
      <c r="M66" s="137" t="n">
        <f aca="false">SUM(M67)</f>
        <v>0.06351</v>
      </c>
      <c r="N66" s="138"/>
      <c r="AI66" s="115" t="s">
        <v>105</v>
      </c>
      <c r="AS66" s="106" t="n">
        <f aca="false">SUM(AJ67)</f>
        <v>0</v>
      </c>
      <c r="AT66" s="106" t="n">
        <f aca="false">SUM(AK67)</f>
        <v>0</v>
      </c>
      <c r="AU66" s="106" t="n">
        <f aca="false">SUM(AL67)</f>
        <v>0</v>
      </c>
    </row>
    <row r="67" customFormat="false" ht="23.85" hidden="false" customHeight="true" outlineLevel="0" collapsed="false">
      <c r="A67" s="139" t="s">
        <v>312</v>
      </c>
      <c r="B67" s="139" t="s">
        <v>105</v>
      </c>
      <c r="C67" s="139" t="s">
        <v>313</v>
      </c>
      <c r="D67" s="140" t="s">
        <v>314</v>
      </c>
      <c r="E67" s="140"/>
      <c r="F67" s="139" t="s">
        <v>151</v>
      </c>
      <c r="G67" s="141" t="n">
        <v>36.5</v>
      </c>
      <c r="H67" s="142"/>
      <c r="I67" s="142" t="n">
        <f aca="false">ROUND(G67*AO67,2)</f>
        <v>0</v>
      </c>
      <c r="J67" s="142" t="n">
        <f aca="false">ROUND(G67*AP67,2)</f>
        <v>0</v>
      </c>
      <c r="K67" s="142" t="n">
        <f aca="false">ROUND(G67*H67,2)</f>
        <v>0</v>
      </c>
      <c r="L67" s="143" t="n">
        <v>0.00174</v>
      </c>
      <c r="M67" s="141" t="n">
        <f aca="false">G67*L67</f>
        <v>0.06351</v>
      </c>
      <c r="N67" s="144" t="s">
        <v>152</v>
      </c>
      <c r="Z67" s="88" t="n">
        <f aca="false">ROUND(IF(AQ67="5",BJ67,0),2)</f>
        <v>0</v>
      </c>
      <c r="AB67" s="88" t="n">
        <f aca="false">ROUND(IF(AQ67="1",BH67,0),2)</f>
        <v>0</v>
      </c>
      <c r="AC67" s="88" t="n">
        <f aca="false">ROUND(IF(AQ67="1",BI67,0),2)</f>
        <v>0</v>
      </c>
      <c r="AD67" s="88" t="n">
        <f aca="false">ROUND(IF(AQ67="7",BH67,0),2)</f>
        <v>0</v>
      </c>
      <c r="AE67" s="88" t="n">
        <f aca="false">ROUND(IF(AQ67="7",BI67,0),2)</f>
        <v>0</v>
      </c>
      <c r="AF67" s="88" t="n">
        <f aca="false">ROUND(IF(AQ67="2",BH67,0),2)</f>
        <v>0</v>
      </c>
      <c r="AG67" s="88" t="n">
        <f aca="false">ROUND(IF(AQ67="2",BI67,0),2)</f>
        <v>0</v>
      </c>
      <c r="AH67" s="88" t="n">
        <f aca="false">ROUND(IF(AQ67="0",BJ67,0),2)</f>
        <v>0</v>
      </c>
      <c r="AI67" s="115" t="s">
        <v>105</v>
      </c>
      <c r="AJ67" s="88" t="n">
        <f aca="false">IF(AN67=0,K67,0)</f>
        <v>0</v>
      </c>
      <c r="AK67" s="88" t="n">
        <f aca="false">IF(AN67=12,K67,0)</f>
        <v>0</v>
      </c>
      <c r="AL67" s="88" t="n">
        <f aca="false">IF(AN67=21,K67,0)</f>
        <v>0</v>
      </c>
      <c r="AN67" s="88" t="n">
        <v>21</v>
      </c>
      <c r="AO67" s="88" t="n">
        <f aca="false">H67*0.260743697</f>
        <v>0</v>
      </c>
      <c r="AP67" s="88" t="n">
        <f aca="false">H67*(1-0.260743697)</f>
        <v>0</v>
      </c>
      <c r="AQ67" s="87" t="s">
        <v>148</v>
      </c>
      <c r="AV67" s="88" t="n">
        <f aca="false">ROUND(AW67+AX67,2)</f>
        <v>0</v>
      </c>
      <c r="AW67" s="88" t="n">
        <f aca="false">ROUND(G67*AO67,2)</f>
        <v>0</v>
      </c>
      <c r="AX67" s="88" t="n">
        <f aca="false">ROUND(G67*AP67,2)</f>
        <v>0</v>
      </c>
      <c r="AY67" s="87" t="s">
        <v>315</v>
      </c>
      <c r="AZ67" s="87" t="s">
        <v>316</v>
      </c>
      <c r="BA67" s="115" t="s">
        <v>317</v>
      </c>
      <c r="BC67" s="88" t="n">
        <f aca="false">AW67+AX67</f>
        <v>0</v>
      </c>
      <c r="BD67" s="88" t="n">
        <f aca="false">H67/(100-BE67)*100</f>
        <v>0</v>
      </c>
      <c r="BE67" s="88" t="n">
        <v>0</v>
      </c>
      <c r="BF67" s="88" t="n">
        <f aca="false">M67</f>
        <v>0.06351</v>
      </c>
      <c r="BH67" s="88" t="n">
        <f aca="false">G67*AO67</f>
        <v>0</v>
      </c>
      <c r="BI67" s="88" t="n">
        <f aca="false">G67*AP67</f>
        <v>0</v>
      </c>
      <c r="BJ67" s="88" t="n">
        <f aca="false">G67*H67</f>
        <v>0</v>
      </c>
      <c r="BK67" s="87" t="s">
        <v>157</v>
      </c>
      <c r="BL67" s="88" t="n">
        <v>38</v>
      </c>
      <c r="BW67" s="88" t="n">
        <v>21</v>
      </c>
      <c r="BX67" s="9" t="s">
        <v>314</v>
      </c>
    </row>
    <row r="68" customFormat="false" ht="15" hidden="false" customHeight="true" outlineLevel="0" collapsed="false">
      <c r="A68" s="131"/>
      <c r="B68" s="132" t="s">
        <v>105</v>
      </c>
      <c r="C68" s="132" t="s">
        <v>318</v>
      </c>
      <c r="D68" s="133" t="s">
        <v>319</v>
      </c>
      <c r="E68" s="133"/>
      <c r="F68" s="131" t="s">
        <v>95</v>
      </c>
      <c r="G68" s="134" t="s">
        <v>95</v>
      </c>
      <c r="H68" s="131"/>
      <c r="I68" s="135" t="n">
        <f aca="false">ROUND(SUM(I69:I74),2)</f>
        <v>0</v>
      </c>
      <c r="J68" s="135" t="n">
        <f aca="false">ROUND(SUM(J69:J74),2)</f>
        <v>0</v>
      </c>
      <c r="K68" s="135" t="n">
        <f aca="false">ROUND(SUM(K69:K74),2)</f>
        <v>0</v>
      </c>
      <c r="L68" s="136"/>
      <c r="M68" s="137" t="n">
        <f aca="false">SUM(M69:M74)</f>
        <v>1.75068204</v>
      </c>
      <c r="N68" s="138"/>
      <c r="AI68" s="115" t="s">
        <v>105</v>
      </c>
      <c r="AS68" s="106" t="n">
        <f aca="false">SUM(AJ69:AJ74)</f>
        <v>0</v>
      </c>
      <c r="AT68" s="106" t="n">
        <f aca="false">SUM(AK69:AK74)</f>
        <v>0</v>
      </c>
      <c r="AU68" s="106" t="n">
        <f aca="false">SUM(AL69:AL74)</f>
        <v>0</v>
      </c>
    </row>
    <row r="69" customFormat="false" ht="23.85" hidden="false" customHeight="true" outlineLevel="0" collapsed="false">
      <c r="A69" s="139" t="s">
        <v>320</v>
      </c>
      <c r="B69" s="139" t="s">
        <v>105</v>
      </c>
      <c r="C69" s="139" t="s">
        <v>321</v>
      </c>
      <c r="D69" s="140" t="s">
        <v>322</v>
      </c>
      <c r="E69" s="140"/>
      <c r="F69" s="139" t="s">
        <v>184</v>
      </c>
      <c r="G69" s="141" t="n">
        <v>125.454</v>
      </c>
      <c r="H69" s="142"/>
      <c r="I69" s="142" t="n">
        <f aca="false">ROUND(G69*AO69,2)</f>
        <v>0</v>
      </c>
      <c r="J69" s="142" t="n">
        <f aca="false">ROUND(G69*AP69,2)</f>
        <v>0</v>
      </c>
      <c r="K69" s="142" t="n">
        <f aca="false">ROUND(G69*H69,2)</f>
        <v>0</v>
      </c>
      <c r="L69" s="143" t="n">
        <v>0.00035</v>
      </c>
      <c r="M69" s="141" t="n">
        <f aca="false">G69*L69</f>
        <v>0.0439089</v>
      </c>
      <c r="N69" s="144" t="s">
        <v>152</v>
      </c>
      <c r="Z69" s="88" t="n">
        <f aca="false">ROUND(IF(AQ69="5",BJ69,0),2)</f>
        <v>0</v>
      </c>
      <c r="AB69" s="88" t="n">
        <f aca="false">ROUND(IF(AQ69="1",BH69,0),2)</f>
        <v>0</v>
      </c>
      <c r="AC69" s="88" t="n">
        <f aca="false">ROUND(IF(AQ69="1",BI69,0),2)</f>
        <v>0</v>
      </c>
      <c r="AD69" s="88" t="n">
        <f aca="false">ROUND(IF(AQ69="7",BH69,0),2)</f>
        <v>0</v>
      </c>
      <c r="AE69" s="88" t="n">
        <f aca="false">ROUND(IF(AQ69="7",BI69,0),2)</f>
        <v>0</v>
      </c>
      <c r="AF69" s="88" t="n">
        <f aca="false">ROUND(IF(AQ69="2",BH69,0),2)</f>
        <v>0</v>
      </c>
      <c r="AG69" s="88" t="n">
        <f aca="false">ROUND(IF(AQ69="2",BI69,0),2)</f>
        <v>0</v>
      </c>
      <c r="AH69" s="88" t="n">
        <f aca="false">ROUND(IF(AQ69="0",BJ69,0),2)</f>
        <v>0</v>
      </c>
      <c r="AI69" s="115" t="s">
        <v>105</v>
      </c>
      <c r="AJ69" s="88" t="n">
        <f aca="false">IF(AN69=0,K69,0)</f>
        <v>0</v>
      </c>
      <c r="AK69" s="88" t="n">
        <f aca="false">IF(AN69=12,K69,0)</f>
        <v>0</v>
      </c>
      <c r="AL69" s="88" t="n">
        <f aca="false">IF(AN69=21,K69,0)</f>
        <v>0</v>
      </c>
      <c r="AN69" s="88" t="n">
        <v>21</v>
      </c>
      <c r="AO69" s="88" t="n">
        <f aca="false">H69*0.500234004</f>
        <v>0</v>
      </c>
      <c r="AP69" s="88" t="n">
        <f aca="false">H69*(1-0.500234004)</f>
        <v>0</v>
      </c>
      <c r="AQ69" s="87" t="s">
        <v>148</v>
      </c>
      <c r="AV69" s="88" t="n">
        <f aca="false">ROUND(AW69+AX69,2)</f>
        <v>0</v>
      </c>
      <c r="AW69" s="88" t="n">
        <f aca="false">ROUND(G69*AO69,2)</f>
        <v>0</v>
      </c>
      <c r="AX69" s="88" t="n">
        <f aca="false">ROUND(G69*AP69,2)</f>
        <v>0</v>
      </c>
      <c r="AY69" s="87" t="s">
        <v>323</v>
      </c>
      <c r="AZ69" s="87" t="s">
        <v>324</v>
      </c>
      <c r="BA69" s="115" t="s">
        <v>317</v>
      </c>
      <c r="BC69" s="88" t="n">
        <f aca="false">AW69+AX69</f>
        <v>0</v>
      </c>
      <c r="BD69" s="88" t="n">
        <f aca="false">H69/(100-BE69)*100</f>
        <v>0</v>
      </c>
      <c r="BE69" s="88" t="n">
        <v>0</v>
      </c>
      <c r="BF69" s="88" t="n">
        <f aca="false">M69</f>
        <v>0.0439089</v>
      </c>
      <c r="BH69" s="88" t="n">
        <f aca="false">G69*AO69</f>
        <v>0</v>
      </c>
      <c r="BI69" s="88" t="n">
        <f aca="false">G69*AP69</f>
        <v>0</v>
      </c>
      <c r="BJ69" s="88" t="n">
        <f aca="false">G69*H69</f>
        <v>0</v>
      </c>
      <c r="BK69" s="87" t="s">
        <v>157</v>
      </c>
      <c r="BL69" s="88" t="n">
        <v>60</v>
      </c>
      <c r="BW69" s="88" t="n">
        <v>21</v>
      </c>
      <c r="BX69" s="9" t="s">
        <v>322</v>
      </c>
    </row>
    <row r="70" customFormat="false" ht="23.85" hidden="false" customHeight="true" outlineLevel="0" collapsed="false">
      <c r="A70" s="139" t="s">
        <v>325</v>
      </c>
      <c r="B70" s="139" t="s">
        <v>105</v>
      </c>
      <c r="C70" s="139" t="s">
        <v>326</v>
      </c>
      <c r="D70" s="140" t="s">
        <v>327</v>
      </c>
      <c r="E70" s="140"/>
      <c r="F70" s="139" t="s">
        <v>184</v>
      </c>
      <c r="G70" s="141" t="n">
        <v>62.727</v>
      </c>
      <c r="H70" s="142"/>
      <c r="I70" s="142" t="n">
        <f aca="false">ROUND(G70*AO70,2)</f>
        <v>0</v>
      </c>
      <c r="J70" s="142" t="n">
        <f aca="false">ROUND(G70*AP70,2)</f>
        <v>0</v>
      </c>
      <c r="K70" s="142" t="n">
        <f aca="false">ROUND(G70*H70,2)</f>
        <v>0</v>
      </c>
      <c r="L70" s="143" t="n">
        <v>0.00287</v>
      </c>
      <c r="M70" s="141" t="n">
        <f aca="false">G70*L70</f>
        <v>0.18002649</v>
      </c>
      <c r="N70" s="144" t="s">
        <v>152</v>
      </c>
      <c r="Z70" s="88" t="n">
        <f aca="false">ROUND(IF(AQ70="5",BJ70,0),2)</f>
        <v>0</v>
      </c>
      <c r="AB70" s="88" t="n">
        <f aca="false">ROUND(IF(AQ70="1",BH70,0),2)</f>
        <v>0</v>
      </c>
      <c r="AC70" s="88" t="n">
        <f aca="false">ROUND(IF(AQ70="1",BI70,0),2)</f>
        <v>0</v>
      </c>
      <c r="AD70" s="88" t="n">
        <f aca="false">ROUND(IF(AQ70="7",BH70,0),2)</f>
        <v>0</v>
      </c>
      <c r="AE70" s="88" t="n">
        <f aca="false">ROUND(IF(AQ70="7",BI70,0),2)</f>
        <v>0</v>
      </c>
      <c r="AF70" s="88" t="n">
        <f aca="false">ROUND(IF(AQ70="2",BH70,0),2)</f>
        <v>0</v>
      </c>
      <c r="AG70" s="88" t="n">
        <f aca="false">ROUND(IF(AQ70="2",BI70,0),2)</f>
        <v>0</v>
      </c>
      <c r="AH70" s="88" t="n">
        <f aca="false">ROUND(IF(AQ70="0",BJ70,0),2)</f>
        <v>0</v>
      </c>
      <c r="AI70" s="115" t="s">
        <v>105</v>
      </c>
      <c r="AJ70" s="88" t="n">
        <f aca="false">IF(AN70=0,K70,0)</f>
        <v>0</v>
      </c>
      <c r="AK70" s="88" t="n">
        <f aca="false">IF(AN70=12,K70,0)</f>
        <v>0</v>
      </c>
      <c r="AL70" s="88" t="n">
        <f aca="false">IF(AN70=21,K70,0)</f>
        <v>0</v>
      </c>
      <c r="AN70" s="88" t="n">
        <v>21</v>
      </c>
      <c r="AO70" s="88" t="n">
        <f aca="false">H70*0.544954285</f>
        <v>0</v>
      </c>
      <c r="AP70" s="88" t="n">
        <f aca="false">H70*(1-0.544954285)</f>
        <v>0</v>
      </c>
      <c r="AQ70" s="87" t="s">
        <v>148</v>
      </c>
      <c r="AV70" s="88" t="n">
        <f aca="false">ROUND(AW70+AX70,2)</f>
        <v>0</v>
      </c>
      <c r="AW70" s="88" t="n">
        <f aca="false">ROUND(G70*AO70,2)</f>
        <v>0</v>
      </c>
      <c r="AX70" s="88" t="n">
        <f aca="false">ROUND(G70*AP70,2)</f>
        <v>0</v>
      </c>
      <c r="AY70" s="87" t="s">
        <v>323</v>
      </c>
      <c r="AZ70" s="87" t="s">
        <v>324</v>
      </c>
      <c r="BA70" s="115" t="s">
        <v>317</v>
      </c>
      <c r="BC70" s="88" t="n">
        <f aca="false">AW70+AX70</f>
        <v>0</v>
      </c>
      <c r="BD70" s="88" t="n">
        <f aca="false">H70/(100-BE70)*100</f>
        <v>0</v>
      </c>
      <c r="BE70" s="88" t="n">
        <v>0</v>
      </c>
      <c r="BF70" s="88" t="n">
        <f aca="false">M70</f>
        <v>0.18002649</v>
      </c>
      <c r="BH70" s="88" t="n">
        <f aca="false">G70*AO70</f>
        <v>0</v>
      </c>
      <c r="BI70" s="88" t="n">
        <f aca="false">G70*AP70</f>
        <v>0</v>
      </c>
      <c r="BJ70" s="88" t="n">
        <f aca="false">G70*H70</f>
        <v>0</v>
      </c>
      <c r="BK70" s="87" t="s">
        <v>157</v>
      </c>
      <c r="BL70" s="88" t="n">
        <v>60</v>
      </c>
      <c r="BW70" s="88" t="n">
        <v>21</v>
      </c>
      <c r="BX70" s="9" t="s">
        <v>327</v>
      </c>
    </row>
    <row r="71" customFormat="false" ht="15" hidden="false" customHeight="true" outlineLevel="0" collapsed="false">
      <c r="A71" s="139" t="s">
        <v>328</v>
      </c>
      <c r="B71" s="139" t="s">
        <v>105</v>
      </c>
      <c r="C71" s="139" t="s">
        <v>329</v>
      </c>
      <c r="D71" s="140" t="s">
        <v>330</v>
      </c>
      <c r="E71" s="140"/>
      <c r="F71" s="139" t="s">
        <v>184</v>
      </c>
      <c r="G71" s="141" t="n">
        <v>715.728</v>
      </c>
      <c r="H71" s="142"/>
      <c r="I71" s="142" t="n">
        <f aca="false">ROUND(G71*AO71,2)</f>
        <v>0</v>
      </c>
      <c r="J71" s="142" t="n">
        <f aca="false">ROUND(G71*AP71,2)</f>
        <v>0</v>
      </c>
      <c r="K71" s="142" t="n">
        <f aca="false">ROUND(G71*H71,2)</f>
        <v>0</v>
      </c>
      <c r="L71" s="143" t="n">
        <v>0.00035</v>
      </c>
      <c r="M71" s="141" t="n">
        <f aca="false">G71*L71</f>
        <v>0.2505048</v>
      </c>
      <c r="N71" s="144" t="s">
        <v>152</v>
      </c>
      <c r="Z71" s="88" t="n">
        <f aca="false">ROUND(IF(AQ71="5",BJ71,0),2)</f>
        <v>0</v>
      </c>
      <c r="AB71" s="88" t="n">
        <f aca="false">ROUND(IF(AQ71="1",BH71,0),2)</f>
        <v>0</v>
      </c>
      <c r="AC71" s="88" t="n">
        <f aca="false">ROUND(IF(AQ71="1",BI71,0),2)</f>
        <v>0</v>
      </c>
      <c r="AD71" s="88" t="n">
        <f aca="false">ROUND(IF(AQ71="7",BH71,0),2)</f>
        <v>0</v>
      </c>
      <c r="AE71" s="88" t="n">
        <f aca="false">ROUND(IF(AQ71="7",BI71,0),2)</f>
        <v>0</v>
      </c>
      <c r="AF71" s="88" t="n">
        <f aca="false">ROUND(IF(AQ71="2",BH71,0),2)</f>
        <v>0</v>
      </c>
      <c r="AG71" s="88" t="n">
        <f aca="false">ROUND(IF(AQ71="2",BI71,0),2)</f>
        <v>0</v>
      </c>
      <c r="AH71" s="88" t="n">
        <f aca="false">ROUND(IF(AQ71="0",BJ71,0),2)</f>
        <v>0</v>
      </c>
      <c r="AI71" s="115" t="s">
        <v>105</v>
      </c>
      <c r="AJ71" s="88" t="n">
        <f aca="false">IF(AN71=0,K71,0)</f>
        <v>0</v>
      </c>
      <c r="AK71" s="88" t="n">
        <f aca="false">IF(AN71=12,K71,0)</f>
        <v>0</v>
      </c>
      <c r="AL71" s="88" t="n">
        <f aca="false">IF(AN71=21,K71,0)</f>
        <v>0</v>
      </c>
      <c r="AN71" s="88" t="n">
        <v>21</v>
      </c>
      <c r="AO71" s="88" t="n">
        <f aca="false">H71*0.476391955</f>
        <v>0</v>
      </c>
      <c r="AP71" s="88" t="n">
        <f aca="false">H71*(1-0.476391955)</f>
        <v>0</v>
      </c>
      <c r="AQ71" s="87" t="s">
        <v>148</v>
      </c>
      <c r="AV71" s="88" t="n">
        <f aca="false">ROUND(AW71+AX71,2)</f>
        <v>0</v>
      </c>
      <c r="AW71" s="88" t="n">
        <f aca="false">ROUND(G71*AO71,2)</f>
        <v>0</v>
      </c>
      <c r="AX71" s="88" t="n">
        <f aca="false">ROUND(G71*AP71,2)</f>
        <v>0</v>
      </c>
      <c r="AY71" s="87" t="s">
        <v>323</v>
      </c>
      <c r="AZ71" s="87" t="s">
        <v>324</v>
      </c>
      <c r="BA71" s="115" t="s">
        <v>317</v>
      </c>
      <c r="BC71" s="88" t="n">
        <f aca="false">AW71+AX71</f>
        <v>0</v>
      </c>
      <c r="BD71" s="88" t="n">
        <f aca="false">H71/(100-BE71)*100</f>
        <v>0</v>
      </c>
      <c r="BE71" s="88" t="n">
        <v>0</v>
      </c>
      <c r="BF71" s="88" t="n">
        <f aca="false">M71</f>
        <v>0.2505048</v>
      </c>
      <c r="BH71" s="88" t="n">
        <f aca="false">G71*AO71</f>
        <v>0</v>
      </c>
      <c r="BI71" s="88" t="n">
        <f aca="false">G71*AP71</f>
        <v>0</v>
      </c>
      <c r="BJ71" s="88" t="n">
        <f aca="false">G71*H71</f>
        <v>0</v>
      </c>
      <c r="BK71" s="87" t="s">
        <v>157</v>
      </c>
      <c r="BL71" s="88" t="n">
        <v>60</v>
      </c>
      <c r="BW71" s="88" t="n">
        <v>21</v>
      </c>
      <c r="BX71" s="9" t="s">
        <v>330</v>
      </c>
    </row>
    <row r="72" customFormat="false" ht="23.85" hidden="false" customHeight="true" outlineLevel="0" collapsed="false">
      <c r="A72" s="139" t="s">
        <v>331</v>
      </c>
      <c r="B72" s="139" t="s">
        <v>105</v>
      </c>
      <c r="C72" s="139" t="s">
        <v>332</v>
      </c>
      <c r="D72" s="140" t="s">
        <v>333</v>
      </c>
      <c r="E72" s="140"/>
      <c r="F72" s="139" t="s">
        <v>184</v>
      </c>
      <c r="G72" s="141" t="n">
        <v>357.864</v>
      </c>
      <c r="H72" s="142"/>
      <c r="I72" s="142" t="n">
        <f aca="false">ROUND(G72*AO72,2)</f>
        <v>0</v>
      </c>
      <c r="J72" s="142" t="n">
        <f aca="false">ROUND(G72*AP72,2)</f>
        <v>0</v>
      </c>
      <c r="K72" s="142" t="n">
        <f aca="false">ROUND(G72*H72,2)</f>
        <v>0</v>
      </c>
      <c r="L72" s="143" t="n">
        <v>0.00242</v>
      </c>
      <c r="M72" s="141" t="n">
        <f aca="false">G72*L72</f>
        <v>0.86603088</v>
      </c>
      <c r="N72" s="144" t="s">
        <v>152</v>
      </c>
      <c r="Z72" s="88" t="n">
        <f aca="false">ROUND(IF(AQ72="5",BJ72,0),2)</f>
        <v>0</v>
      </c>
      <c r="AB72" s="88" t="n">
        <f aca="false">ROUND(IF(AQ72="1",BH72,0),2)</f>
        <v>0</v>
      </c>
      <c r="AC72" s="88" t="n">
        <f aca="false">ROUND(IF(AQ72="1",BI72,0),2)</f>
        <v>0</v>
      </c>
      <c r="AD72" s="88" t="n">
        <f aca="false">ROUND(IF(AQ72="7",BH72,0),2)</f>
        <v>0</v>
      </c>
      <c r="AE72" s="88" t="n">
        <f aca="false">ROUND(IF(AQ72="7",BI72,0),2)</f>
        <v>0</v>
      </c>
      <c r="AF72" s="88" t="n">
        <f aca="false">ROUND(IF(AQ72="2",BH72,0),2)</f>
        <v>0</v>
      </c>
      <c r="AG72" s="88" t="n">
        <f aca="false">ROUND(IF(AQ72="2",BI72,0),2)</f>
        <v>0</v>
      </c>
      <c r="AH72" s="88" t="n">
        <f aca="false">ROUND(IF(AQ72="0",BJ72,0),2)</f>
        <v>0</v>
      </c>
      <c r="AI72" s="115" t="s">
        <v>105</v>
      </c>
      <c r="AJ72" s="88" t="n">
        <f aca="false">IF(AN72=0,K72,0)</f>
        <v>0</v>
      </c>
      <c r="AK72" s="88" t="n">
        <f aca="false">IF(AN72=12,K72,0)</f>
        <v>0</v>
      </c>
      <c r="AL72" s="88" t="n">
        <f aca="false">IF(AN72=21,K72,0)</f>
        <v>0</v>
      </c>
      <c r="AN72" s="88" t="n">
        <v>21</v>
      </c>
      <c r="AO72" s="88" t="n">
        <f aca="false">H72*0.602538536</f>
        <v>0</v>
      </c>
      <c r="AP72" s="88" t="n">
        <f aca="false">H72*(1-0.602538536)</f>
        <v>0</v>
      </c>
      <c r="AQ72" s="87" t="s">
        <v>148</v>
      </c>
      <c r="AV72" s="88" t="n">
        <f aca="false">ROUND(AW72+AX72,2)</f>
        <v>0</v>
      </c>
      <c r="AW72" s="88" t="n">
        <f aca="false">ROUND(G72*AO72,2)</f>
        <v>0</v>
      </c>
      <c r="AX72" s="88" t="n">
        <f aca="false">ROUND(G72*AP72,2)</f>
        <v>0</v>
      </c>
      <c r="AY72" s="87" t="s">
        <v>323</v>
      </c>
      <c r="AZ72" s="87" t="s">
        <v>324</v>
      </c>
      <c r="BA72" s="115" t="s">
        <v>317</v>
      </c>
      <c r="BC72" s="88" t="n">
        <f aca="false">AW72+AX72</f>
        <v>0</v>
      </c>
      <c r="BD72" s="88" t="n">
        <f aca="false">H72/(100-BE72)*100</f>
        <v>0</v>
      </c>
      <c r="BE72" s="88" t="n">
        <v>0</v>
      </c>
      <c r="BF72" s="88" t="n">
        <f aca="false">M72</f>
        <v>0.86603088</v>
      </c>
      <c r="BH72" s="88" t="n">
        <f aca="false">G72*AO72</f>
        <v>0</v>
      </c>
      <c r="BI72" s="88" t="n">
        <f aca="false">G72*AP72</f>
        <v>0</v>
      </c>
      <c r="BJ72" s="88" t="n">
        <f aca="false">G72*H72</f>
        <v>0</v>
      </c>
      <c r="BK72" s="87" t="s">
        <v>157</v>
      </c>
      <c r="BL72" s="88" t="n">
        <v>60</v>
      </c>
      <c r="BW72" s="88" t="n">
        <v>21</v>
      </c>
      <c r="BX72" s="9" t="s">
        <v>333</v>
      </c>
    </row>
    <row r="73" customFormat="false" ht="15" hidden="false" customHeight="true" outlineLevel="0" collapsed="false">
      <c r="A73" s="139" t="s">
        <v>334</v>
      </c>
      <c r="B73" s="139" t="s">
        <v>105</v>
      </c>
      <c r="C73" s="139" t="s">
        <v>335</v>
      </c>
      <c r="D73" s="140" t="s">
        <v>336</v>
      </c>
      <c r="E73" s="140"/>
      <c r="F73" s="139" t="s">
        <v>184</v>
      </c>
      <c r="G73" s="141" t="n">
        <v>146.766</v>
      </c>
      <c r="H73" s="142"/>
      <c r="I73" s="142" t="n">
        <f aca="false">ROUND(G73*AO73,2)</f>
        <v>0</v>
      </c>
      <c r="J73" s="142" t="n">
        <f aca="false">ROUND(G73*AP73,2)</f>
        <v>0</v>
      </c>
      <c r="K73" s="142" t="n">
        <f aca="false">ROUND(G73*H73,2)</f>
        <v>0</v>
      </c>
      <c r="L73" s="143" t="n">
        <v>0.00043</v>
      </c>
      <c r="M73" s="141" t="n">
        <f aca="false">G73*L73</f>
        <v>0.06310938</v>
      </c>
      <c r="N73" s="144" t="s">
        <v>152</v>
      </c>
      <c r="Z73" s="88" t="n">
        <f aca="false">ROUND(IF(AQ73="5",BJ73,0),2)</f>
        <v>0</v>
      </c>
      <c r="AB73" s="88" t="n">
        <f aca="false">ROUND(IF(AQ73="1",BH73,0),2)</f>
        <v>0</v>
      </c>
      <c r="AC73" s="88" t="n">
        <f aca="false">ROUND(IF(AQ73="1",BI73,0),2)</f>
        <v>0</v>
      </c>
      <c r="AD73" s="88" t="n">
        <f aca="false">ROUND(IF(AQ73="7",BH73,0),2)</f>
        <v>0</v>
      </c>
      <c r="AE73" s="88" t="n">
        <f aca="false">ROUND(IF(AQ73="7",BI73,0),2)</f>
        <v>0</v>
      </c>
      <c r="AF73" s="88" t="n">
        <f aca="false">ROUND(IF(AQ73="2",BH73,0),2)</f>
        <v>0</v>
      </c>
      <c r="AG73" s="88" t="n">
        <f aca="false">ROUND(IF(AQ73="2",BI73,0),2)</f>
        <v>0</v>
      </c>
      <c r="AH73" s="88" t="n">
        <f aca="false">ROUND(IF(AQ73="0",BJ73,0),2)</f>
        <v>0</v>
      </c>
      <c r="AI73" s="115" t="s">
        <v>105</v>
      </c>
      <c r="AJ73" s="88" t="n">
        <f aca="false">IF(AN73=0,K73,0)</f>
        <v>0</v>
      </c>
      <c r="AK73" s="88" t="n">
        <f aca="false">IF(AN73=12,K73,0)</f>
        <v>0</v>
      </c>
      <c r="AL73" s="88" t="n">
        <f aca="false">IF(AN73=21,K73,0)</f>
        <v>0</v>
      </c>
      <c r="AN73" s="88" t="n">
        <v>21</v>
      </c>
      <c r="AO73" s="88" t="n">
        <f aca="false">H73*0.547884976</f>
        <v>0</v>
      </c>
      <c r="AP73" s="88" t="n">
        <f aca="false">H73*(1-0.547884976)</f>
        <v>0</v>
      </c>
      <c r="AQ73" s="87" t="s">
        <v>148</v>
      </c>
      <c r="AV73" s="88" t="n">
        <f aca="false">ROUND(AW73+AX73,2)</f>
        <v>0</v>
      </c>
      <c r="AW73" s="88" t="n">
        <f aca="false">ROUND(G73*AO73,2)</f>
        <v>0</v>
      </c>
      <c r="AX73" s="88" t="n">
        <f aca="false">ROUND(G73*AP73,2)</f>
        <v>0</v>
      </c>
      <c r="AY73" s="87" t="s">
        <v>323</v>
      </c>
      <c r="AZ73" s="87" t="s">
        <v>324</v>
      </c>
      <c r="BA73" s="115" t="s">
        <v>317</v>
      </c>
      <c r="BC73" s="88" t="n">
        <f aca="false">AW73+AX73</f>
        <v>0</v>
      </c>
      <c r="BD73" s="88" t="n">
        <f aca="false">H73/(100-BE73)*100</f>
        <v>0</v>
      </c>
      <c r="BE73" s="88" t="n">
        <v>0</v>
      </c>
      <c r="BF73" s="88" t="n">
        <f aca="false">M73</f>
        <v>0.06310938</v>
      </c>
      <c r="BH73" s="88" t="n">
        <f aca="false">G73*AO73</f>
        <v>0</v>
      </c>
      <c r="BI73" s="88" t="n">
        <f aca="false">G73*AP73</f>
        <v>0</v>
      </c>
      <c r="BJ73" s="88" t="n">
        <f aca="false">G73*H73</f>
        <v>0</v>
      </c>
      <c r="BK73" s="87" t="s">
        <v>157</v>
      </c>
      <c r="BL73" s="88" t="n">
        <v>60</v>
      </c>
      <c r="BW73" s="88" t="n">
        <v>21</v>
      </c>
      <c r="BX73" s="9" t="s">
        <v>336</v>
      </c>
    </row>
    <row r="74" customFormat="false" ht="15" hidden="false" customHeight="true" outlineLevel="0" collapsed="false">
      <c r="A74" s="139" t="s">
        <v>337</v>
      </c>
      <c r="B74" s="139" t="s">
        <v>105</v>
      </c>
      <c r="C74" s="139" t="s">
        <v>338</v>
      </c>
      <c r="D74" s="140" t="s">
        <v>339</v>
      </c>
      <c r="E74" s="140"/>
      <c r="F74" s="139" t="s">
        <v>184</v>
      </c>
      <c r="G74" s="141" t="n">
        <v>73.383</v>
      </c>
      <c r="H74" s="142"/>
      <c r="I74" s="142" t="n">
        <f aca="false">ROUND(G74*AO74,2)</f>
        <v>0</v>
      </c>
      <c r="J74" s="142" t="n">
        <f aca="false">ROUND(G74*AP74,2)</f>
        <v>0</v>
      </c>
      <c r="K74" s="142" t="n">
        <f aca="false">ROUND(G74*H74,2)</f>
        <v>0</v>
      </c>
      <c r="L74" s="143" t="n">
        <v>0.00473</v>
      </c>
      <c r="M74" s="141" t="n">
        <f aca="false">G74*L74</f>
        <v>0.34710159</v>
      </c>
      <c r="N74" s="144" t="s">
        <v>152</v>
      </c>
      <c r="Z74" s="88" t="n">
        <f aca="false">ROUND(IF(AQ74="5",BJ74,0),2)</f>
        <v>0</v>
      </c>
      <c r="AB74" s="88" t="n">
        <f aca="false">ROUND(IF(AQ74="1",BH74,0),2)</f>
        <v>0</v>
      </c>
      <c r="AC74" s="88" t="n">
        <f aca="false">ROUND(IF(AQ74="1",BI74,0),2)</f>
        <v>0</v>
      </c>
      <c r="AD74" s="88" t="n">
        <f aca="false">ROUND(IF(AQ74="7",BH74,0),2)</f>
        <v>0</v>
      </c>
      <c r="AE74" s="88" t="n">
        <f aca="false">ROUND(IF(AQ74="7",BI74,0),2)</f>
        <v>0</v>
      </c>
      <c r="AF74" s="88" t="n">
        <f aca="false">ROUND(IF(AQ74="2",BH74,0),2)</f>
        <v>0</v>
      </c>
      <c r="AG74" s="88" t="n">
        <f aca="false">ROUND(IF(AQ74="2",BI74,0),2)</f>
        <v>0</v>
      </c>
      <c r="AH74" s="88" t="n">
        <f aca="false">ROUND(IF(AQ74="0",BJ74,0),2)</f>
        <v>0</v>
      </c>
      <c r="AI74" s="115" t="s">
        <v>105</v>
      </c>
      <c r="AJ74" s="88" t="n">
        <f aca="false">IF(AN74=0,K74,0)</f>
        <v>0</v>
      </c>
      <c r="AK74" s="88" t="n">
        <f aca="false">IF(AN74=12,K74,0)</f>
        <v>0</v>
      </c>
      <c r="AL74" s="88" t="n">
        <f aca="false">IF(AN74=21,K74,0)</f>
        <v>0</v>
      </c>
      <c r="AN74" s="88" t="n">
        <v>21</v>
      </c>
      <c r="AO74" s="88" t="n">
        <f aca="false">H74*0.676743933</f>
        <v>0</v>
      </c>
      <c r="AP74" s="88" t="n">
        <f aca="false">H74*(1-0.676743933)</f>
        <v>0</v>
      </c>
      <c r="AQ74" s="87" t="s">
        <v>148</v>
      </c>
      <c r="AV74" s="88" t="n">
        <f aca="false">ROUND(AW74+AX74,2)</f>
        <v>0</v>
      </c>
      <c r="AW74" s="88" t="n">
        <f aca="false">ROUND(G74*AO74,2)</f>
        <v>0</v>
      </c>
      <c r="AX74" s="88" t="n">
        <f aca="false">ROUND(G74*AP74,2)</f>
        <v>0</v>
      </c>
      <c r="AY74" s="87" t="s">
        <v>323</v>
      </c>
      <c r="AZ74" s="87" t="s">
        <v>324</v>
      </c>
      <c r="BA74" s="115" t="s">
        <v>317</v>
      </c>
      <c r="BC74" s="88" t="n">
        <f aca="false">AW74+AX74</f>
        <v>0</v>
      </c>
      <c r="BD74" s="88" t="n">
        <f aca="false">H74/(100-BE74)*100</f>
        <v>0</v>
      </c>
      <c r="BE74" s="88" t="n">
        <v>0</v>
      </c>
      <c r="BF74" s="88" t="n">
        <f aca="false">M74</f>
        <v>0.34710159</v>
      </c>
      <c r="BH74" s="88" t="n">
        <f aca="false">G74*AO74</f>
        <v>0</v>
      </c>
      <c r="BI74" s="88" t="n">
        <f aca="false">G74*AP74</f>
        <v>0</v>
      </c>
      <c r="BJ74" s="88" t="n">
        <f aca="false">G74*H74</f>
        <v>0</v>
      </c>
      <c r="BK74" s="87" t="s">
        <v>157</v>
      </c>
      <c r="BL74" s="88" t="n">
        <v>60</v>
      </c>
      <c r="BW74" s="88" t="n">
        <v>21</v>
      </c>
      <c r="BX74" s="9" t="s">
        <v>339</v>
      </c>
    </row>
    <row r="75" customFormat="false" ht="15" hidden="false" customHeight="true" outlineLevel="0" collapsed="false">
      <c r="A75" s="131"/>
      <c r="B75" s="132" t="s">
        <v>105</v>
      </c>
      <c r="C75" s="132" t="s">
        <v>340</v>
      </c>
      <c r="D75" s="133" t="s">
        <v>341</v>
      </c>
      <c r="E75" s="133"/>
      <c r="F75" s="131" t="s">
        <v>95</v>
      </c>
      <c r="G75" s="134" t="s">
        <v>95</v>
      </c>
      <c r="H75" s="131"/>
      <c r="I75" s="135" t="n">
        <f aca="false">ROUND(SUM(I76:I84),2)</f>
        <v>0</v>
      </c>
      <c r="J75" s="135" t="n">
        <f aca="false">ROUND(SUM(J76:J84),2)</f>
        <v>0</v>
      </c>
      <c r="K75" s="135" t="n">
        <f aca="false">ROUND(SUM(K76:K84),2)</f>
        <v>0</v>
      </c>
      <c r="L75" s="136"/>
      <c r="M75" s="137" t="n">
        <f aca="false">SUM(M76:M84)</f>
        <v>6.77761042</v>
      </c>
      <c r="N75" s="138"/>
      <c r="AI75" s="115" t="s">
        <v>105</v>
      </c>
      <c r="AS75" s="106" t="n">
        <f aca="false">SUM(AJ76:AJ84)</f>
        <v>0</v>
      </c>
      <c r="AT75" s="106" t="n">
        <f aca="false">SUM(AK76:AK84)</f>
        <v>0</v>
      </c>
      <c r="AU75" s="106" t="n">
        <f aca="false">SUM(AL76:AL84)</f>
        <v>0</v>
      </c>
    </row>
    <row r="76" customFormat="false" ht="23.85" hidden="false" customHeight="true" outlineLevel="0" collapsed="false">
      <c r="A76" s="139" t="s">
        <v>342</v>
      </c>
      <c r="B76" s="139" t="s">
        <v>105</v>
      </c>
      <c r="C76" s="139" t="s">
        <v>343</v>
      </c>
      <c r="D76" s="140" t="s">
        <v>344</v>
      </c>
      <c r="E76" s="140"/>
      <c r="F76" s="139" t="s">
        <v>184</v>
      </c>
      <c r="G76" s="141" t="n">
        <v>181.138</v>
      </c>
      <c r="H76" s="142"/>
      <c r="I76" s="142" t="n">
        <f aca="false">ROUND(G76*AO76,2)</f>
        <v>0</v>
      </c>
      <c r="J76" s="142" t="n">
        <f aca="false">ROUND(G76*AP76,2)</f>
        <v>0</v>
      </c>
      <c r="K76" s="142" t="n">
        <f aca="false">ROUND(G76*H76,2)</f>
        <v>0</v>
      </c>
      <c r="L76" s="143" t="n">
        <v>0.0064</v>
      </c>
      <c r="M76" s="141" t="n">
        <f aca="false">G76*L76</f>
        <v>1.1592832</v>
      </c>
      <c r="N76" s="144" t="s">
        <v>152</v>
      </c>
      <c r="Z76" s="88" t="n">
        <f aca="false">ROUND(IF(AQ76="5",BJ76,0),2)</f>
        <v>0</v>
      </c>
      <c r="AB76" s="88" t="n">
        <f aca="false">ROUND(IF(AQ76="1",BH76,0),2)</f>
        <v>0</v>
      </c>
      <c r="AC76" s="88" t="n">
        <f aca="false">ROUND(IF(AQ76="1",BI76,0),2)</f>
        <v>0</v>
      </c>
      <c r="AD76" s="88" t="n">
        <f aca="false">ROUND(IF(AQ76="7",BH76,0),2)</f>
        <v>0</v>
      </c>
      <c r="AE76" s="88" t="n">
        <f aca="false">ROUND(IF(AQ76="7",BI76,0),2)</f>
        <v>0</v>
      </c>
      <c r="AF76" s="88" t="n">
        <f aca="false">ROUND(IF(AQ76="2",BH76,0),2)</f>
        <v>0</v>
      </c>
      <c r="AG76" s="88" t="n">
        <f aca="false">ROUND(IF(AQ76="2",BI76,0),2)</f>
        <v>0</v>
      </c>
      <c r="AH76" s="88" t="n">
        <f aca="false">ROUND(IF(AQ76="0",BJ76,0),2)</f>
        <v>0</v>
      </c>
      <c r="AI76" s="115" t="s">
        <v>105</v>
      </c>
      <c r="AJ76" s="88" t="n">
        <f aca="false">IF(AN76=0,K76,0)</f>
        <v>0</v>
      </c>
      <c r="AK76" s="88" t="n">
        <f aca="false">IF(AN76=12,K76,0)</f>
        <v>0</v>
      </c>
      <c r="AL76" s="88" t="n">
        <f aca="false">IF(AN76=21,K76,0)</f>
        <v>0</v>
      </c>
      <c r="AN76" s="88" t="n">
        <v>21</v>
      </c>
      <c r="AO76" s="88" t="n">
        <f aca="false">H76*0.138199703</f>
        <v>0</v>
      </c>
      <c r="AP76" s="88" t="n">
        <f aca="false">H76*(1-0.138199703)</f>
        <v>0</v>
      </c>
      <c r="AQ76" s="87" t="s">
        <v>148</v>
      </c>
      <c r="AV76" s="88" t="n">
        <f aca="false">ROUND(AW76+AX76,2)</f>
        <v>0</v>
      </c>
      <c r="AW76" s="88" t="n">
        <f aca="false">ROUND(G76*AO76,2)</f>
        <v>0</v>
      </c>
      <c r="AX76" s="88" t="n">
        <f aca="false">ROUND(G76*AP76,2)</f>
        <v>0</v>
      </c>
      <c r="AY76" s="87" t="s">
        <v>345</v>
      </c>
      <c r="AZ76" s="87" t="s">
        <v>324</v>
      </c>
      <c r="BA76" s="115" t="s">
        <v>317</v>
      </c>
      <c r="BC76" s="88" t="n">
        <f aca="false">AW76+AX76</f>
        <v>0</v>
      </c>
      <c r="BD76" s="88" t="n">
        <f aca="false">H76/(100-BE76)*100</f>
        <v>0</v>
      </c>
      <c r="BE76" s="88" t="n">
        <v>0</v>
      </c>
      <c r="BF76" s="88" t="n">
        <f aca="false">M76</f>
        <v>1.1592832</v>
      </c>
      <c r="BH76" s="88" t="n">
        <f aca="false">G76*AO76</f>
        <v>0</v>
      </c>
      <c r="BI76" s="88" t="n">
        <f aca="false">G76*AP76</f>
        <v>0</v>
      </c>
      <c r="BJ76" s="88" t="n">
        <f aca="false">G76*H76</f>
        <v>0</v>
      </c>
      <c r="BK76" s="87" t="s">
        <v>157</v>
      </c>
      <c r="BL76" s="88" t="n">
        <v>61</v>
      </c>
      <c r="BW76" s="88" t="n">
        <v>21</v>
      </c>
      <c r="BX76" s="9" t="s">
        <v>344</v>
      </c>
    </row>
    <row r="77" customFormat="false" ht="15" hidden="false" customHeight="true" outlineLevel="0" collapsed="false">
      <c r="A77" s="139" t="s">
        <v>346</v>
      </c>
      <c r="B77" s="139" t="s">
        <v>105</v>
      </c>
      <c r="C77" s="139" t="s">
        <v>347</v>
      </c>
      <c r="D77" s="140" t="s">
        <v>348</v>
      </c>
      <c r="E77" s="140"/>
      <c r="F77" s="139" t="s">
        <v>184</v>
      </c>
      <c r="G77" s="141" t="n">
        <v>181.138</v>
      </c>
      <c r="H77" s="142"/>
      <c r="I77" s="142" t="n">
        <f aca="false">ROUND(G77*AO77,2)</f>
        <v>0</v>
      </c>
      <c r="J77" s="142" t="n">
        <f aca="false">ROUND(G77*AP77,2)</f>
        <v>0</v>
      </c>
      <c r="K77" s="142" t="n">
        <f aca="false">ROUND(G77*H77,2)</f>
        <v>0</v>
      </c>
      <c r="L77" s="143" t="n">
        <v>0.0049</v>
      </c>
      <c r="M77" s="141" t="n">
        <f aca="false">G77*L77</f>
        <v>0.8875762</v>
      </c>
      <c r="N77" s="144" t="s">
        <v>152</v>
      </c>
      <c r="Z77" s="88" t="n">
        <f aca="false">ROUND(IF(AQ77="5",BJ77,0),2)</f>
        <v>0</v>
      </c>
      <c r="AB77" s="88" t="n">
        <f aca="false">ROUND(IF(AQ77="1",BH77,0),2)</f>
        <v>0</v>
      </c>
      <c r="AC77" s="88" t="n">
        <f aca="false">ROUND(IF(AQ77="1",BI77,0),2)</f>
        <v>0</v>
      </c>
      <c r="AD77" s="88" t="n">
        <f aca="false">ROUND(IF(AQ77="7",BH77,0),2)</f>
        <v>0</v>
      </c>
      <c r="AE77" s="88" t="n">
        <f aca="false">ROUND(IF(AQ77="7",BI77,0),2)</f>
        <v>0</v>
      </c>
      <c r="AF77" s="88" t="n">
        <f aca="false">ROUND(IF(AQ77="2",BH77,0),2)</f>
        <v>0</v>
      </c>
      <c r="AG77" s="88" t="n">
        <f aca="false">ROUND(IF(AQ77="2",BI77,0),2)</f>
        <v>0</v>
      </c>
      <c r="AH77" s="88" t="n">
        <f aca="false">ROUND(IF(AQ77="0",BJ77,0),2)</f>
        <v>0</v>
      </c>
      <c r="AI77" s="115" t="s">
        <v>105</v>
      </c>
      <c r="AJ77" s="88" t="n">
        <f aca="false">IF(AN77=0,K77,0)</f>
        <v>0</v>
      </c>
      <c r="AK77" s="88" t="n">
        <f aca="false">IF(AN77=12,K77,0)</f>
        <v>0</v>
      </c>
      <c r="AL77" s="88" t="n">
        <f aca="false">IF(AN77=21,K77,0)</f>
        <v>0</v>
      </c>
      <c r="AN77" s="88" t="n">
        <v>21</v>
      </c>
      <c r="AO77" s="88" t="n">
        <f aca="false">H77*0.200248244</f>
        <v>0</v>
      </c>
      <c r="AP77" s="88" t="n">
        <f aca="false">H77*(1-0.200248244)</f>
        <v>0</v>
      </c>
      <c r="AQ77" s="87" t="s">
        <v>148</v>
      </c>
      <c r="AV77" s="88" t="n">
        <f aca="false">ROUND(AW77+AX77,2)</f>
        <v>0</v>
      </c>
      <c r="AW77" s="88" t="n">
        <f aca="false">ROUND(G77*AO77,2)</f>
        <v>0</v>
      </c>
      <c r="AX77" s="88" t="n">
        <f aca="false">ROUND(G77*AP77,2)</f>
        <v>0</v>
      </c>
      <c r="AY77" s="87" t="s">
        <v>345</v>
      </c>
      <c r="AZ77" s="87" t="s">
        <v>324</v>
      </c>
      <c r="BA77" s="115" t="s">
        <v>317</v>
      </c>
      <c r="BC77" s="88" t="n">
        <f aca="false">AW77+AX77</f>
        <v>0</v>
      </c>
      <c r="BD77" s="88" t="n">
        <f aca="false">H77/(100-BE77)*100</f>
        <v>0</v>
      </c>
      <c r="BE77" s="88" t="n">
        <v>0</v>
      </c>
      <c r="BF77" s="88" t="n">
        <f aca="false">M77</f>
        <v>0.8875762</v>
      </c>
      <c r="BH77" s="88" t="n">
        <f aca="false">G77*AO77</f>
        <v>0</v>
      </c>
      <c r="BI77" s="88" t="n">
        <f aca="false">G77*AP77</f>
        <v>0</v>
      </c>
      <c r="BJ77" s="88" t="n">
        <f aca="false">G77*H77</f>
        <v>0</v>
      </c>
      <c r="BK77" s="87" t="s">
        <v>157</v>
      </c>
      <c r="BL77" s="88" t="n">
        <v>61</v>
      </c>
      <c r="BW77" s="88" t="n">
        <v>21</v>
      </c>
      <c r="BX77" s="9" t="s">
        <v>348</v>
      </c>
    </row>
    <row r="78" customFormat="false" ht="15" hidden="false" customHeight="true" outlineLevel="0" collapsed="false">
      <c r="A78" s="139" t="s">
        <v>349</v>
      </c>
      <c r="B78" s="139" t="s">
        <v>105</v>
      </c>
      <c r="C78" s="139" t="s">
        <v>350</v>
      </c>
      <c r="D78" s="140" t="s">
        <v>351</v>
      </c>
      <c r="E78" s="140"/>
      <c r="F78" s="139" t="s">
        <v>184</v>
      </c>
      <c r="G78" s="141" t="n">
        <v>362.276</v>
      </c>
      <c r="H78" s="142"/>
      <c r="I78" s="142" t="n">
        <f aca="false">ROUND(G78*AO78,2)</f>
        <v>0</v>
      </c>
      <c r="J78" s="142" t="n">
        <f aca="false">ROUND(G78*AP78,2)</f>
        <v>0</v>
      </c>
      <c r="K78" s="142" t="n">
        <f aca="false">ROUND(G78*H78,2)</f>
        <v>0</v>
      </c>
      <c r="L78" s="143" t="n">
        <v>0.00032</v>
      </c>
      <c r="M78" s="141" t="n">
        <f aca="false">G78*L78</f>
        <v>0.11592832</v>
      </c>
      <c r="N78" s="144" t="s">
        <v>152</v>
      </c>
      <c r="Z78" s="88" t="n">
        <f aca="false">ROUND(IF(AQ78="5",BJ78,0),2)</f>
        <v>0</v>
      </c>
      <c r="AB78" s="88" t="n">
        <f aca="false">ROUND(IF(AQ78="1",BH78,0),2)</f>
        <v>0</v>
      </c>
      <c r="AC78" s="88" t="n">
        <f aca="false">ROUND(IF(AQ78="1",BI78,0),2)</f>
        <v>0</v>
      </c>
      <c r="AD78" s="88" t="n">
        <f aca="false">ROUND(IF(AQ78="7",BH78,0),2)</f>
        <v>0</v>
      </c>
      <c r="AE78" s="88" t="n">
        <f aca="false">ROUND(IF(AQ78="7",BI78,0),2)</f>
        <v>0</v>
      </c>
      <c r="AF78" s="88" t="n">
        <f aca="false">ROUND(IF(AQ78="2",BH78,0),2)</f>
        <v>0</v>
      </c>
      <c r="AG78" s="88" t="n">
        <f aca="false">ROUND(IF(AQ78="2",BI78,0),2)</f>
        <v>0</v>
      </c>
      <c r="AH78" s="88" t="n">
        <f aca="false">ROUND(IF(AQ78="0",BJ78,0),2)</f>
        <v>0</v>
      </c>
      <c r="AI78" s="115" t="s">
        <v>105</v>
      </c>
      <c r="AJ78" s="88" t="n">
        <f aca="false">IF(AN78=0,K78,0)</f>
        <v>0</v>
      </c>
      <c r="AK78" s="88" t="n">
        <f aca="false">IF(AN78=12,K78,0)</f>
        <v>0</v>
      </c>
      <c r="AL78" s="88" t="n">
        <f aca="false">IF(AN78=21,K78,0)</f>
        <v>0</v>
      </c>
      <c r="AN78" s="88" t="n">
        <v>21</v>
      </c>
      <c r="AO78" s="88" t="n">
        <f aca="false">H78*0.429368803</f>
        <v>0</v>
      </c>
      <c r="AP78" s="88" t="n">
        <f aca="false">H78*(1-0.429368803)</f>
        <v>0</v>
      </c>
      <c r="AQ78" s="87" t="s">
        <v>148</v>
      </c>
      <c r="AV78" s="88" t="n">
        <f aca="false">ROUND(AW78+AX78,2)</f>
        <v>0</v>
      </c>
      <c r="AW78" s="88" t="n">
        <f aca="false">ROUND(G78*AO78,2)</f>
        <v>0</v>
      </c>
      <c r="AX78" s="88" t="n">
        <f aca="false">ROUND(G78*AP78,2)</f>
        <v>0</v>
      </c>
      <c r="AY78" s="87" t="s">
        <v>345</v>
      </c>
      <c r="AZ78" s="87" t="s">
        <v>324</v>
      </c>
      <c r="BA78" s="115" t="s">
        <v>317</v>
      </c>
      <c r="BC78" s="88" t="n">
        <f aca="false">AW78+AX78</f>
        <v>0</v>
      </c>
      <c r="BD78" s="88" t="n">
        <f aca="false">H78/(100-BE78)*100</f>
        <v>0</v>
      </c>
      <c r="BE78" s="88" t="n">
        <v>0</v>
      </c>
      <c r="BF78" s="88" t="n">
        <f aca="false">M78</f>
        <v>0.11592832</v>
      </c>
      <c r="BH78" s="88" t="n">
        <f aca="false">G78*AO78</f>
        <v>0</v>
      </c>
      <c r="BI78" s="88" t="n">
        <f aca="false">G78*AP78</f>
        <v>0</v>
      </c>
      <c r="BJ78" s="88" t="n">
        <f aca="false">G78*H78</f>
        <v>0</v>
      </c>
      <c r="BK78" s="87" t="s">
        <v>157</v>
      </c>
      <c r="BL78" s="88" t="n">
        <v>61</v>
      </c>
      <c r="BW78" s="88" t="n">
        <v>21</v>
      </c>
      <c r="BX78" s="9" t="s">
        <v>351</v>
      </c>
    </row>
    <row r="79" customFormat="false" ht="15" hidden="false" customHeight="true" outlineLevel="0" collapsed="false">
      <c r="A79" s="139" t="s">
        <v>352</v>
      </c>
      <c r="B79" s="139" t="s">
        <v>105</v>
      </c>
      <c r="C79" s="139" t="s">
        <v>353</v>
      </c>
      <c r="D79" s="140" t="s">
        <v>354</v>
      </c>
      <c r="E79" s="140"/>
      <c r="F79" s="139" t="s">
        <v>151</v>
      </c>
      <c r="G79" s="141" t="n">
        <v>241.76</v>
      </c>
      <c r="H79" s="142"/>
      <c r="I79" s="142" t="n">
        <f aca="false">ROUND(G79*AO79,2)</f>
        <v>0</v>
      </c>
      <c r="J79" s="142" t="n">
        <f aca="false">ROUND(G79*AP79,2)</f>
        <v>0</v>
      </c>
      <c r="K79" s="142" t="n">
        <f aca="false">ROUND(G79*H79,2)</f>
        <v>0</v>
      </c>
      <c r="L79" s="143" t="n">
        <v>0.00431</v>
      </c>
      <c r="M79" s="141" t="n">
        <f aca="false">G79*L79</f>
        <v>1.0419856</v>
      </c>
      <c r="N79" s="144" t="s">
        <v>152</v>
      </c>
      <c r="Z79" s="88" t="n">
        <f aca="false">ROUND(IF(AQ79="5",BJ79,0),2)</f>
        <v>0</v>
      </c>
      <c r="AB79" s="88" t="n">
        <f aca="false">ROUND(IF(AQ79="1",BH79,0),2)</f>
        <v>0</v>
      </c>
      <c r="AC79" s="88" t="n">
        <f aca="false">ROUND(IF(AQ79="1",BI79,0),2)</f>
        <v>0</v>
      </c>
      <c r="AD79" s="88" t="n">
        <f aca="false">ROUND(IF(AQ79="7",BH79,0),2)</f>
        <v>0</v>
      </c>
      <c r="AE79" s="88" t="n">
        <f aca="false">ROUND(IF(AQ79="7",BI79,0),2)</f>
        <v>0</v>
      </c>
      <c r="AF79" s="88" t="n">
        <f aca="false">ROUND(IF(AQ79="2",BH79,0),2)</f>
        <v>0</v>
      </c>
      <c r="AG79" s="88" t="n">
        <f aca="false">ROUND(IF(AQ79="2",BI79,0),2)</f>
        <v>0</v>
      </c>
      <c r="AH79" s="88" t="n">
        <f aca="false">ROUND(IF(AQ79="0",BJ79,0),2)</f>
        <v>0</v>
      </c>
      <c r="AI79" s="115" t="s">
        <v>105</v>
      </c>
      <c r="AJ79" s="88" t="n">
        <f aca="false">IF(AN79=0,K79,0)</f>
        <v>0</v>
      </c>
      <c r="AK79" s="88" t="n">
        <f aca="false">IF(AN79=12,K79,0)</f>
        <v>0</v>
      </c>
      <c r="AL79" s="88" t="n">
        <f aca="false">IF(AN79=21,K79,0)</f>
        <v>0</v>
      </c>
      <c r="AN79" s="88" t="n">
        <v>21</v>
      </c>
      <c r="AO79" s="88" t="n">
        <f aca="false">H79*0.049079363</f>
        <v>0</v>
      </c>
      <c r="AP79" s="88" t="n">
        <f aca="false">H79*(1-0.049079363)</f>
        <v>0</v>
      </c>
      <c r="AQ79" s="87" t="s">
        <v>148</v>
      </c>
      <c r="AV79" s="88" t="n">
        <f aca="false">ROUND(AW79+AX79,2)</f>
        <v>0</v>
      </c>
      <c r="AW79" s="88" t="n">
        <f aca="false">ROUND(G79*AO79,2)</f>
        <v>0</v>
      </c>
      <c r="AX79" s="88" t="n">
        <f aca="false">ROUND(G79*AP79,2)</f>
        <v>0</v>
      </c>
      <c r="AY79" s="87" t="s">
        <v>345</v>
      </c>
      <c r="AZ79" s="87" t="s">
        <v>324</v>
      </c>
      <c r="BA79" s="115" t="s">
        <v>317</v>
      </c>
      <c r="BC79" s="88" t="n">
        <f aca="false">AW79+AX79</f>
        <v>0</v>
      </c>
      <c r="BD79" s="88" t="n">
        <f aca="false">H79/(100-BE79)*100</f>
        <v>0</v>
      </c>
      <c r="BE79" s="88" t="n">
        <v>0</v>
      </c>
      <c r="BF79" s="88" t="n">
        <f aca="false">M79</f>
        <v>1.0419856</v>
      </c>
      <c r="BH79" s="88" t="n">
        <f aca="false">G79*AO79</f>
        <v>0</v>
      </c>
      <c r="BI79" s="88" t="n">
        <f aca="false">G79*AP79</f>
        <v>0</v>
      </c>
      <c r="BJ79" s="88" t="n">
        <f aca="false">G79*H79</f>
        <v>0</v>
      </c>
      <c r="BK79" s="87" t="s">
        <v>157</v>
      </c>
      <c r="BL79" s="88" t="n">
        <v>61</v>
      </c>
      <c r="BW79" s="88" t="n">
        <v>21</v>
      </c>
      <c r="BX79" s="9" t="s">
        <v>354</v>
      </c>
    </row>
    <row r="80" customFormat="false" ht="15" hidden="false" customHeight="true" outlineLevel="0" collapsed="false">
      <c r="A80" s="139" t="s">
        <v>355</v>
      </c>
      <c r="B80" s="139" t="s">
        <v>105</v>
      </c>
      <c r="C80" s="139" t="s">
        <v>356</v>
      </c>
      <c r="D80" s="140" t="s">
        <v>357</v>
      </c>
      <c r="E80" s="140"/>
      <c r="F80" s="139" t="s">
        <v>184</v>
      </c>
      <c r="G80" s="141" t="n">
        <v>89.89</v>
      </c>
      <c r="H80" s="142"/>
      <c r="I80" s="142" t="n">
        <f aca="false">ROUND(G80*AO80,2)</f>
        <v>0</v>
      </c>
      <c r="J80" s="142" t="n">
        <f aca="false">ROUND(G80*AP80,2)</f>
        <v>0</v>
      </c>
      <c r="K80" s="142" t="n">
        <f aca="false">ROUND(G80*H80,2)</f>
        <v>0</v>
      </c>
      <c r="L80" s="143" t="n">
        <v>4E-005</v>
      </c>
      <c r="M80" s="141" t="n">
        <f aca="false">G80*L80</f>
        <v>0.0035956</v>
      </c>
      <c r="N80" s="144" t="s">
        <v>152</v>
      </c>
      <c r="Z80" s="88" t="n">
        <f aca="false">ROUND(IF(AQ80="5",BJ80,0),2)</f>
        <v>0</v>
      </c>
      <c r="AB80" s="88" t="n">
        <f aca="false">ROUND(IF(AQ80="1",BH80,0),2)</f>
        <v>0</v>
      </c>
      <c r="AC80" s="88" t="n">
        <f aca="false">ROUND(IF(AQ80="1",BI80,0),2)</f>
        <v>0</v>
      </c>
      <c r="AD80" s="88" t="n">
        <f aca="false">ROUND(IF(AQ80="7",BH80,0),2)</f>
        <v>0</v>
      </c>
      <c r="AE80" s="88" t="n">
        <f aca="false">ROUND(IF(AQ80="7",BI80,0),2)</f>
        <v>0</v>
      </c>
      <c r="AF80" s="88" t="n">
        <f aca="false">ROUND(IF(AQ80="2",BH80,0),2)</f>
        <v>0</v>
      </c>
      <c r="AG80" s="88" t="n">
        <f aca="false">ROUND(IF(AQ80="2",BI80,0),2)</f>
        <v>0</v>
      </c>
      <c r="AH80" s="88" t="n">
        <f aca="false">ROUND(IF(AQ80="0",BJ80,0),2)</f>
        <v>0</v>
      </c>
      <c r="AI80" s="115" t="s">
        <v>105</v>
      </c>
      <c r="AJ80" s="88" t="n">
        <f aca="false">IF(AN80=0,K80,0)</f>
        <v>0</v>
      </c>
      <c r="AK80" s="88" t="n">
        <f aca="false">IF(AN80=12,K80,0)</f>
        <v>0</v>
      </c>
      <c r="AL80" s="88" t="n">
        <f aca="false">IF(AN80=21,K80,0)</f>
        <v>0</v>
      </c>
      <c r="AN80" s="88" t="n">
        <v>21</v>
      </c>
      <c r="AO80" s="88" t="n">
        <f aca="false">H80*0.267116778</f>
        <v>0</v>
      </c>
      <c r="AP80" s="88" t="n">
        <f aca="false">H80*(1-0.267116778)</f>
        <v>0</v>
      </c>
      <c r="AQ80" s="87" t="s">
        <v>148</v>
      </c>
      <c r="AV80" s="88" t="n">
        <f aca="false">ROUND(AW80+AX80,2)</f>
        <v>0</v>
      </c>
      <c r="AW80" s="88" t="n">
        <f aca="false">ROUND(G80*AO80,2)</f>
        <v>0</v>
      </c>
      <c r="AX80" s="88" t="n">
        <f aca="false">ROUND(G80*AP80,2)</f>
        <v>0</v>
      </c>
      <c r="AY80" s="87" t="s">
        <v>345</v>
      </c>
      <c r="AZ80" s="87" t="s">
        <v>324</v>
      </c>
      <c r="BA80" s="115" t="s">
        <v>317</v>
      </c>
      <c r="BC80" s="88" t="n">
        <f aca="false">AW80+AX80</f>
        <v>0</v>
      </c>
      <c r="BD80" s="88" t="n">
        <f aca="false">H80/(100-BE80)*100</f>
        <v>0</v>
      </c>
      <c r="BE80" s="88" t="n">
        <v>0</v>
      </c>
      <c r="BF80" s="88" t="n">
        <f aca="false">M80</f>
        <v>0.0035956</v>
      </c>
      <c r="BH80" s="88" t="n">
        <f aca="false">G80*AO80</f>
        <v>0</v>
      </c>
      <c r="BI80" s="88" t="n">
        <f aca="false">G80*AP80</f>
        <v>0</v>
      </c>
      <c r="BJ80" s="88" t="n">
        <f aca="false">G80*H80</f>
        <v>0</v>
      </c>
      <c r="BK80" s="87" t="s">
        <v>157</v>
      </c>
      <c r="BL80" s="88" t="n">
        <v>61</v>
      </c>
      <c r="BW80" s="88" t="n">
        <v>21</v>
      </c>
      <c r="BX80" s="9" t="s">
        <v>357</v>
      </c>
    </row>
    <row r="81" customFormat="false" ht="15" hidden="false" customHeight="true" outlineLevel="0" collapsed="false">
      <c r="A81" s="139" t="s">
        <v>358</v>
      </c>
      <c r="B81" s="139" t="s">
        <v>105</v>
      </c>
      <c r="C81" s="139" t="s">
        <v>359</v>
      </c>
      <c r="D81" s="140" t="s">
        <v>360</v>
      </c>
      <c r="E81" s="140"/>
      <c r="F81" s="139" t="s">
        <v>184</v>
      </c>
      <c r="G81" s="141" t="n">
        <v>36.264</v>
      </c>
      <c r="H81" s="142"/>
      <c r="I81" s="142" t="n">
        <f aca="false">ROUND(G81*AO81,2)</f>
        <v>0</v>
      </c>
      <c r="J81" s="142" t="n">
        <f aca="false">ROUND(G81*AP81,2)</f>
        <v>0</v>
      </c>
      <c r="K81" s="142" t="n">
        <f aca="false">ROUND(G81*H81,2)</f>
        <v>0</v>
      </c>
      <c r="L81" s="143" t="n">
        <v>0.05284</v>
      </c>
      <c r="M81" s="141" t="n">
        <f aca="false">G81*L81</f>
        <v>1.91618976</v>
      </c>
      <c r="N81" s="144" t="s">
        <v>152</v>
      </c>
      <c r="Z81" s="88" t="n">
        <f aca="false">ROUND(IF(AQ81="5",BJ81,0),2)</f>
        <v>0</v>
      </c>
      <c r="AB81" s="88" t="n">
        <f aca="false">ROUND(IF(AQ81="1",BH81,0),2)</f>
        <v>0</v>
      </c>
      <c r="AC81" s="88" t="n">
        <f aca="false">ROUND(IF(AQ81="1",BI81,0),2)</f>
        <v>0</v>
      </c>
      <c r="AD81" s="88" t="n">
        <f aca="false">ROUND(IF(AQ81="7",BH81,0),2)</f>
        <v>0</v>
      </c>
      <c r="AE81" s="88" t="n">
        <f aca="false">ROUND(IF(AQ81="7",BI81,0),2)</f>
        <v>0</v>
      </c>
      <c r="AF81" s="88" t="n">
        <f aca="false">ROUND(IF(AQ81="2",BH81,0),2)</f>
        <v>0</v>
      </c>
      <c r="AG81" s="88" t="n">
        <f aca="false">ROUND(IF(AQ81="2",BI81,0),2)</f>
        <v>0</v>
      </c>
      <c r="AH81" s="88" t="n">
        <f aca="false">ROUND(IF(AQ81="0",BJ81,0),2)</f>
        <v>0</v>
      </c>
      <c r="AI81" s="115" t="s">
        <v>105</v>
      </c>
      <c r="AJ81" s="88" t="n">
        <f aca="false">IF(AN81=0,K81,0)</f>
        <v>0</v>
      </c>
      <c r="AK81" s="88" t="n">
        <f aca="false">IF(AN81=12,K81,0)</f>
        <v>0</v>
      </c>
      <c r="AL81" s="88" t="n">
        <f aca="false">IF(AN81=21,K81,0)</f>
        <v>0</v>
      </c>
      <c r="AN81" s="88" t="n">
        <v>21</v>
      </c>
      <c r="AO81" s="88" t="n">
        <f aca="false">H81*0.141100481</f>
        <v>0</v>
      </c>
      <c r="AP81" s="88" t="n">
        <f aca="false">H81*(1-0.141100481)</f>
        <v>0</v>
      </c>
      <c r="AQ81" s="87" t="s">
        <v>148</v>
      </c>
      <c r="AV81" s="88" t="n">
        <f aca="false">ROUND(AW81+AX81,2)</f>
        <v>0</v>
      </c>
      <c r="AW81" s="88" t="n">
        <f aca="false">ROUND(G81*AO81,2)</f>
        <v>0</v>
      </c>
      <c r="AX81" s="88" t="n">
        <f aca="false">ROUND(G81*AP81,2)</f>
        <v>0</v>
      </c>
      <c r="AY81" s="87" t="s">
        <v>345</v>
      </c>
      <c r="AZ81" s="87" t="s">
        <v>324</v>
      </c>
      <c r="BA81" s="115" t="s">
        <v>317</v>
      </c>
      <c r="BC81" s="88" t="n">
        <f aca="false">AW81+AX81</f>
        <v>0</v>
      </c>
      <c r="BD81" s="88" t="n">
        <f aca="false">H81/(100-BE81)*100</f>
        <v>0</v>
      </c>
      <c r="BE81" s="88" t="n">
        <v>0</v>
      </c>
      <c r="BF81" s="88" t="n">
        <f aca="false">M81</f>
        <v>1.91618976</v>
      </c>
      <c r="BH81" s="88" t="n">
        <f aca="false">G81*AO81</f>
        <v>0</v>
      </c>
      <c r="BI81" s="88" t="n">
        <f aca="false">G81*AP81</f>
        <v>0</v>
      </c>
      <c r="BJ81" s="88" t="n">
        <f aca="false">G81*H81</f>
        <v>0</v>
      </c>
      <c r="BK81" s="87" t="s">
        <v>157</v>
      </c>
      <c r="BL81" s="88" t="n">
        <v>61</v>
      </c>
      <c r="BW81" s="88" t="n">
        <v>21</v>
      </c>
      <c r="BX81" s="9" t="s">
        <v>360</v>
      </c>
    </row>
    <row r="82" customFormat="false" ht="23.85" hidden="false" customHeight="true" outlineLevel="0" collapsed="false">
      <c r="A82" s="139" t="s">
        <v>361</v>
      </c>
      <c r="B82" s="139" t="s">
        <v>105</v>
      </c>
      <c r="C82" s="139" t="s">
        <v>362</v>
      </c>
      <c r="D82" s="140" t="s">
        <v>363</v>
      </c>
      <c r="E82" s="140"/>
      <c r="F82" s="139" t="s">
        <v>184</v>
      </c>
      <c r="G82" s="141" t="n">
        <v>36.264</v>
      </c>
      <c r="H82" s="142"/>
      <c r="I82" s="142" t="n">
        <f aca="false">ROUND(G82*AO82,2)</f>
        <v>0</v>
      </c>
      <c r="J82" s="142" t="n">
        <f aca="false">ROUND(G82*AP82,2)</f>
        <v>0</v>
      </c>
      <c r="K82" s="142" t="n">
        <f aca="false">ROUND(G82*H82,2)</f>
        <v>0</v>
      </c>
      <c r="L82" s="143" t="n">
        <v>0.00483</v>
      </c>
      <c r="M82" s="141" t="n">
        <f aca="false">G82*L82</f>
        <v>0.17515512</v>
      </c>
      <c r="N82" s="144" t="s">
        <v>152</v>
      </c>
      <c r="Z82" s="88" t="n">
        <f aca="false">ROUND(IF(AQ82="5",BJ82,0),2)</f>
        <v>0</v>
      </c>
      <c r="AB82" s="88" t="n">
        <f aca="false">ROUND(IF(AQ82="1",BH82,0),2)</f>
        <v>0</v>
      </c>
      <c r="AC82" s="88" t="n">
        <f aca="false">ROUND(IF(AQ82="1",BI82,0),2)</f>
        <v>0</v>
      </c>
      <c r="AD82" s="88" t="n">
        <f aca="false">ROUND(IF(AQ82="7",BH82,0),2)</f>
        <v>0</v>
      </c>
      <c r="AE82" s="88" t="n">
        <f aca="false">ROUND(IF(AQ82="7",BI82,0),2)</f>
        <v>0</v>
      </c>
      <c r="AF82" s="88" t="n">
        <f aca="false">ROUND(IF(AQ82="2",BH82,0),2)</f>
        <v>0</v>
      </c>
      <c r="AG82" s="88" t="n">
        <f aca="false">ROUND(IF(AQ82="2",BI82,0),2)</f>
        <v>0</v>
      </c>
      <c r="AH82" s="88" t="n">
        <f aca="false">ROUND(IF(AQ82="0",BJ82,0),2)</f>
        <v>0</v>
      </c>
      <c r="AI82" s="115" t="s">
        <v>105</v>
      </c>
      <c r="AJ82" s="88" t="n">
        <f aca="false">IF(AN82=0,K82,0)</f>
        <v>0</v>
      </c>
      <c r="AK82" s="88" t="n">
        <f aca="false">IF(AN82=12,K82,0)</f>
        <v>0</v>
      </c>
      <c r="AL82" s="88" t="n">
        <f aca="false">IF(AN82=21,K82,0)</f>
        <v>0</v>
      </c>
      <c r="AN82" s="88" t="n">
        <v>21</v>
      </c>
      <c r="AO82" s="88" t="n">
        <f aca="false">H82*0.217206655</f>
        <v>0</v>
      </c>
      <c r="AP82" s="88" t="n">
        <f aca="false">H82*(1-0.217206655)</f>
        <v>0</v>
      </c>
      <c r="AQ82" s="87" t="s">
        <v>148</v>
      </c>
      <c r="AV82" s="88" t="n">
        <f aca="false">ROUND(AW82+AX82,2)</f>
        <v>0</v>
      </c>
      <c r="AW82" s="88" t="n">
        <f aca="false">ROUND(G82*AO82,2)</f>
        <v>0</v>
      </c>
      <c r="AX82" s="88" t="n">
        <f aca="false">ROUND(G82*AP82,2)</f>
        <v>0</v>
      </c>
      <c r="AY82" s="87" t="s">
        <v>345</v>
      </c>
      <c r="AZ82" s="87" t="s">
        <v>324</v>
      </c>
      <c r="BA82" s="115" t="s">
        <v>317</v>
      </c>
      <c r="BC82" s="88" t="n">
        <f aca="false">AW82+AX82</f>
        <v>0</v>
      </c>
      <c r="BD82" s="88" t="n">
        <f aca="false">H82/(100-BE82)*100</f>
        <v>0</v>
      </c>
      <c r="BE82" s="88" t="n">
        <v>0</v>
      </c>
      <c r="BF82" s="88" t="n">
        <f aca="false">M82</f>
        <v>0.17515512</v>
      </c>
      <c r="BH82" s="88" t="n">
        <f aca="false">G82*AO82</f>
        <v>0</v>
      </c>
      <c r="BI82" s="88" t="n">
        <f aca="false">G82*AP82</f>
        <v>0</v>
      </c>
      <c r="BJ82" s="88" t="n">
        <f aca="false">G82*H82</f>
        <v>0</v>
      </c>
      <c r="BK82" s="87" t="s">
        <v>157</v>
      </c>
      <c r="BL82" s="88" t="n">
        <v>61</v>
      </c>
      <c r="BW82" s="88" t="n">
        <v>21</v>
      </c>
      <c r="BX82" s="9" t="s">
        <v>363</v>
      </c>
    </row>
    <row r="83" customFormat="false" ht="23.85" hidden="false" customHeight="true" outlineLevel="0" collapsed="false">
      <c r="A83" s="139" t="s">
        <v>364</v>
      </c>
      <c r="B83" s="139" t="s">
        <v>105</v>
      </c>
      <c r="C83" s="139" t="s">
        <v>365</v>
      </c>
      <c r="D83" s="140" t="s">
        <v>366</v>
      </c>
      <c r="E83" s="140"/>
      <c r="F83" s="139" t="s">
        <v>184</v>
      </c>
      <c r="G83" s="141" t="n">
        <v>135.574</v>
      </c>
      <c r="H83" s="142"/>
      <c r="I83" s="142" t="n">
        <f aca="false">ROUND(G83*AO83,2)</f>
        <v>0</v>
      </c>
      <c r="J83" s="142" t="n">
        <f aca="false">ROUND(G83*AP83,2)</f>
        <v>0</v>
      </c>
      <c r="K83" s="142" t="n">
        <f aca="false">ROUND(G83*H83,2)</f>
        <v>0</v>
      </c>
      <c r="L83" s="143" t="n">
        <v>0.01013</v>
      </c>
      <c r="M83" s="141" t="n">
        <f aca="false">G83*L83</f>
        <v>1.37336462</v>
      </c>
      <c r="N83" s="144" t="s">
        <v>152</v>
      </c>
      <c r="Z83" s="88" t="n">
        <f aca="false">ROUND(IF(AQ83="5",BJ83,0),2)</f>
        <v>0</v>
      </c>
      <c r="AB83" s="88" t="n">
        <f aca="false">ROUND(IF(AQ83="1",BH83,0),2)</f>
        <v>0</v>
      </c>
      <c r="AC83" s="88" t="n">
        <f aca="false">ROUND(IF(AQ83="1",BI83,0),2)</f>
        <v>0</v>
      </c>
      <c r="AD83" s="88" t="n">
        <f aca="false">ROUND(IF(AQ83="7",BH83,0),2)</f>
        <v>0</v>
      </c>
      <c r="AE83" s="88" t="n">
        <f aca="false">ROUND(IF(AQ83="7",BI83,0),2)</f>
        <v>0</v>
      </c>
      <c r="AF83" s="88" t="n">
        <f aca="false">ROUND(IF(AQ83="2",BH83,0),2)</f>
        <v>0</v>
      </c>
      <c r="AG83" s="88" t="n">
        <f aca="false">ROUND(IF(AQ83="2",BI83,0),2)</f>
        <v>0</v>
      </c>
      <c r="AH83" s="88" t="n">
        <f aca="false">ROUND(IF(AQ83="0",BJ83,0),2)</f>
        <v>0</v>
      </c>
      <c r="AI83" s="115" t="s">
        <v>105</v>
      </c>
      <c r="AJ83" s="88" t="n">
        <f aca="false">IF(AN83=0,K83,0)</f>
        <v>0</v>
      </c>
      <c r="AK83" s="88" t="n">
        <f aca="false">IF(AN83=12,K83,0)</f>
        <v>0</v>
      </c>
      <c r="AL83" s="88" t="n">
        <f aca="false">IF(AN83=21,K83,0)</f>
        <v>0</v>
      </c>
      <c r="AN83" s="88" t="n">
        <v>21</v>
      </c>
      <c r="AO83" s="88" t="n">
        <f aca="false">H83*0.254618176</f>
        <v>0</v>
      </c>
      <c r="AP83" s="88" t="n">
        <f aca="false">H83*(1-0.254618176)</f>
        <v>0</v>
      </c>
      <c r="AQ83" s="87" t="s">
        <v>148</v>
      </c>
      <c r="AV83" s="88" t="n">
        <f aca="false">ROUND(AW83+AX83,2)</f>
        <v>0</v>
      </c>
      <c r="AW83" s="88" t="n">
        <f aca="false">ROUND(G83*AO83,2)</f>
        <v>0</v>
      </c>
      <c r="AX83" s="88" t="n">
        <f aca="false">ROUND(G83*AP83,2)</f>
        <v>0</v>
      </c>
      <c r="AY83" s="87" t="s">
        <v>345</v>
      </c>
      <c r="AZ83" s="87" t="s">
        <v>324</v>
      </c>
      <c r="BA83" s="115" t="s">
        <v>317</v>
      </c>
      <c r="BC83" s="88" t="n">
        <f aca="false">AW83+AX83</f>
        <v>0</v>
      </c>
      <c r="BD83" s="88" t="n">
        <f aca="false">H83/(100-BE83)*100</f>
        <v>0</v>
      </c>
      <c r="BE83" s="88" t="n">
        <v>0</v>
      </c>
      <c r="BF83" s="88" t="n">
        <f aca="false">M83</f>
        <v>1.37336462</v>
      </c>
      <c r="BH83" s="88" t="n">
        <f aca="false">G83*AO83</f>
        <v>0</v>
      </c>
      <c r="BI83" s="88" t="n">
        <f aca="false">G83*AP83</f>
        <v>0</v>
      </c>
      <c r="BJ83" s="88" t="n">
        <f aca="false">G83*H83</f>
        <v>0</v>
      </c>
      <c r="BK83" s="87" t="s">
        <v>157</v>
      </c>
      <c r="BL83" s="88" t="n">
        <v>61</v>
      </c>
      <c r="BW83" s="88" t="n">
        <v>21</v>
      </c>
      <c r="BX83" s="9" t="s">
        <v>366</v>
      </c>
    </row>
    <row r="84" customFormat="false" ht="35.05" hidden="false" customHeight="true" outlineLevel="0" collapsed="false">
      <c r="A84" s="139" t="s">
        <v>367</v>
      </c>
      <c r="B84" s="139" t="s">
        <v>105</v>
      </c>
      <c r="C84" s="139" t="s">
        <v>368</v>
      </c>
      <c r="D84" s="140" t="s">
        <v>369</v>
      </c>
      <c r="E84" s="140"/>
      <c r="F84" s="139" t="s">
        <v>184</v>
      </c>
      <c r="G84" s="141" t="n">
        <v>9.3</v>
      </c>
      <c r="H84" s="142"/>
      <c r="I84" s="142" t="n">
        <f aca="false">ROUND(G84*AO84,2)</f>
        <v>0</v>
      </c>
      <c r="J84" s="142" t="n">
        <f aca="false">ROUND(G84*AP84,2)</f>
        <v>0</v>
      </c>
      <c r="K84" s="142" t="n">
        <f aca="false">ROUND(G84*H84,2)</f>
        <v>0</v>
      </c>
      <c r="L84" s="143" t="n">
        <v>0.01124</v>
      </c>
      <c r="M84" s="141" t="n">
        <f aca="false">G84*L84</f>
        <v>0.104532</v>
      </c>
      <c r="N84" s="144" t="s">
        <v>152</v>
      </c>
      <c r="Z84" s="88" t="n">
        <f aca="false">ROUND(IF(AQ84="5",BJ84,0),2)</f>
        <v>0</v>
      </c>
      <c r="AB84" s="88" t="n">
        <f aca="false">ROUND(IF(AQ84="1",BH84,0),2)</f>
        <v>0</v>
      </c>
      <c r="AC84" s="88" t="n">
        <f aca="false">ROUND(IF(AQ84="1",BI84,0),2)</f>
        <v>0</v>
      </c>
      <c r="AD84" s="88" t="n">
        <f aca="false">ROUND(IF(AQ84="7",BH84,0),2)</f>
        <v>0</v>
      </c>
      <c r="AE84" s="88" t="n">
        <f aca="false">ROUND(IF(AQ84="7",BI84,0),2)</f>
        <v>0</v>
      </c>
      <c r="AF84" s="88" t="n">
        <f aca="false">ROUND(IF(AQ84="2",BH84,0),2)</f>
        <v>0</v>
      </c>
      <c r="AG84" s="88" t="n">
        <f aca="false">ROUND(IF(AQ84="2",BI84,0),2)</f>
        <v>0</v>
      </c>
      <c r="AH84" s="88" t="n">
        <f aca="false">ROUND(IF(AQ84="0",BJ84,0),2)</f>
        <v>0</v>
      </c>
      <c r="AI84" s="115" t="s">
        <v>105</v>
      </c>
      <c r="AJ84" s="88" t="n">
        <f aca="false">IF(AN84=0,K84,0)</f>
        <v>0</v>
      </c>
      <c r="AK84" s="88" t="n">
        <f aca="false">IF(AN84=12,K84,0)</f>
        <v>0</v>
      </c>
      <c r="AL84" s="88" t="n">
        <f aca="false">IF(AN84=21,K84,0)</f>
        <v>0</v>
      </c>
      <c r="AN84" s="88" t="n">
        <v>21</v>
      </c>
      <c r="AO84" s="88" t="n">
        <f aca="false">H84*0.548964661</f>
        <v>0</v>
      </c>
      <c r="AP84" s="88" t="n">
        <f aca="false">H84*(1-0.548964661)</f>
        <v>0</v>
      </c>
      <c r="AQ84" s="87" t="s">
        <v>148</v>
      </c>
      <c r="AV84" s="88" t="n">
        <f aca="false">ROUND(AW84+AX84,2)</f>
        <v>0</v>
      </c>
      <c r="AW84" s="88" t="n">
        <f aca="false">ROUND(G84*AO84,2)</f>
        <v>0</v>
      </c>
      <c r="AX84" s="88" t="n">
        <f aca="false">ROUND(G84*AP84,2)</f>
        <v>0</v>
      </c>
      <c r="AY84" s="87" t="s">
        <v>345</v>
      </c>
      <c r="AZ84" s="87" t="s">
        <v>324</v>
      </c>
      <c r="BA84" s="115" t="s">
        <v>317</v>
      </c>
      <c r="BC84" s="88" t="n">
        <f aca="false">AW84+AX84</f>
        <v>0</v>
      </c>
      <c r="BD84" s="88" t="n">
        <f aca="false">H84/(100-BE84)*100</f>
        <v>0</v>
      </c>
      <c r="BE84" s="88" t="n">
        <v>0</v>
      </c>
      <c r="BF84" s="88" t="n">
        <f aca="false">M84</f>
        <v>0.104532</v>
      </c>
      <c r="BH84" s="88" t="n">
        <f aca="false">G84*AO84</f>
        <v>0</v>
      </c>
      <c r="BI84" s="88" t="n">
        <f aca="false">G84*AP84</f>
        <v>0</v>
      </c>
      <c r="BJ84" s="88" t="n">
        <f aca="false">G84*H84</f>
        <v>0</v>
      </c>
      <c r="BK84" s="87" t="s">
        <v>157</v>
      </c>
      <c r="BL84" s="88" t="n">
        <v>61</v>
      </c>
      <c r="BW84" s="88" t="n">
        <v>21</v>
      </c>
      <c r="BX84" s="9" t="s">
        <v>369</v>
      </c>
    </row>
    <row r="85" customFormat="false" ht="15" hidden="false" customHeight="true" outlineLevel="0" collapsed="false">
      <c r="A85" s="131"/>
      <c r="B85" s="132" t="s">
        <v>105</v>
      </c>
      <c r="C85" s="132" t="s">
        <v>370</v>
      </c>
      <c r="D85" s="133" t="s">
        <v>371</v>
      </c>
      <c r="E85" s="133"/>
      <c r="F85" s="131" t="s">
        <v>95</v>
      </c>
      <c r="G85" s="134" t="s">
        <v>95</v>
      </c>
      <c r="H85" s="131"/>
      <c r="I85" s="135" t="n">
        <f aca="false">ROUND(SUM(I86:I108),2)</f>
        <v>0</v>
      </c>
      <c r="J85" s="135" t="n">
        <f aca="false">ROUND(SUM(J86:J108),2)</f>
        <v>0</v>
      </c>
      <c r="K85" s="135" t="n">
        <f aca="false">ROUND(SUM(K86:K108),2)</f>
        <v>0</v>
      </c>
      <c r="L85" s="136"/>
      <c r="M85" s="137" t="n">
        <f aca="false">SUM(M86:M108)</f>
        <v>23.12495871</v>
      </c>
      <c r="N85" s="138"/>
      <c r="AI85" s="115" t="s">
        <v>105</v>
      </c>
      <c r="AS85" s="106" t="n">
        <f aca="false">SUM(AJ86:AJ108)</f>
        <v>0</v>
      </c>
      <c r="AT85" s="106" t="n">
        <f aca="false">SUM(AK86:AK108)</f>
        <v>0</v>
      </c>
      <c r="AU85" s="106" t="n">
        <f aca="false">SUM(AL86:AL108)</f>
        <v>0</v>
      </c>
    </row>
    <row r="86" customFormat="false" ht="15" hidden="false" customHeight="true" outlineLevel="0" collapsed="false">
      <c r="A86" s="139" t="s">
        <v>318</v>
      </c>
      <c r="B86" s="139" t="s">
        <v>105</v>
      </c>
      <c r="C86" s="139" t="s">
        <v>372</v>
      </c>
      <c r="D86" s="140" t="s">
        <v>373</v>
      </c>
      <c r="E86" s="140"/>
      <c r="F86" s="139" t="s">
        <v>184</v>
      </c>
      <c r="G86" s="141" t="n">
        <v>89.89</v>
      </c>
      <c r="H86" s="142"/>
      <c r="I86" s="142" t="n">
        <f aca="false">ROUND(G86*AO86,2)</f>
        <v>0</v>
      </c>
      <c r="J86" s="142" t="n">
        <f aca="false">ROUND(G86*AP86,2)</f>
        <v>0</v>
      </c>
      <c r="K86" s="142" t="n">
        <f aca="false">ROUND(G86*H86,2)</f>
        <v>0</v>
      </c>
      <c r="L86" s="143" t="n">
        <v>4E-005</v>
      </c>
      <c r="M86" s="141" t="n">
        <f aca="false">G86*L86</f>
        <v>0.0035956</v>
      </c>
      <c r="N86" s="144" t="s">
        <v>152</v>
      </c>
      <c r="Z86" s="88" t="n">
        <f aca="false">ROUND(IF(AQ86="5",BJ86,0),2)</f>
        <v>0</v>
      </c>
      <c r="AB86" s="88" t="n">
        <f aca="false">ROUND(IF(AQ86="1",BH86,0),2)</f>
        <v>0</v>
      </c>
      <c r="AC86" s="88" t="n">
        <f aca="false">ROUND(IF(AQ86="1",BI86,0),2)</f>
        <v>0</v>
      </c>
      <c r="AD86" s="88" t="n">
        <f aca="false">ROUND(IF(AQ86="7",BH86,0),2)</f>
        <v>0</v>
      </c>
      <c r="AE86" s="88" t="n">
        <f aca="false">ROUND(IF(AQ86="7",BI86,0),2)</f>
        <v>0</v>
      </c>
      <c r="AF86" s="88" t="n">
        <f aca="false">ROUND(IF(AQ86="2",BH86,0),2)</f>
        <v>0</v>
      </c>
      <c r="AG86" s="88" t="n">
        <f aca="false">ROUND(IF(AQ86="2",BI86,0),2)</f>
        <v>0</v>
      </c>
      <c r="AH86" s="88" t="n">
        <f aca="false">ROUND(IF(AQ86="0",BJ86,0),2)</f>
        <v>0</v>
      </c>
      <c r="AI86" s="115" t="s">
        <v>105</v>
      </c>
      <c r="AJ86" s="88" t="n">
        <f aca="false">IF(AN86=0,K86,0)</f>
        <v>0</v>
      </c>
      <c r="AK86" s="88" t="n">
        <f aca="false">IF(AN86=12,K86,0)</f>
        <v>0</v>
      </c>
      <c r="AL86" s="88" t="n">
        <f aca="false">IF(AN86=21,K86,0)</f>
        <v>0</v>
      </c>
      <c r="AN86" s="88" t="n">
        <v>21</v>
      </c>
      <c r="AO86" s="88" t="n">
        <f aca="false">H86*0.268215676</f>
        <v>0</v>
      </c>
      <c r="AP86" s="88" t="n">
        <f aca="false">H86*(1-0.268215676)</f>
        <v>0</v>
      </c>
      <c r="AQ86" s="87" t="s">
        <v>148</v>
      </c>
      <c r="AV86" s="88" t="n">
        <f aca="false">ROUND(AW86+AX86,2)</f>
        <v>0</v>
      </c>
      <c r="AW86" s="88" t="n">
        <f aca="false">ROUND(G86*AO86,2)</f>
        <v>0</v>
      </c>
      <c r="AX86" s="88" t="n">
        <f aca="false">ROUND(G86*AP86,2)</f>
        <v>0</v>
      </c>
      <c r="AY86" s="87" t="s">
        <v>374</v>
      </c>
      <c r="AZ86" s="87" t="s">
        <v>324</v>
      </c>
      <c r="BA86" s="115" t="s">
        <v>317</v>
      </c>
      <c r="BC86" s="88" t="n">
        <f aca="false">AW86+AX86</f>
        <v>0</v>
      </c>
      <c r="BD86" s="88" t="n">
        <f aca="false">H86/(100-BE86)*100</f>
        <v>0</v>
      </c>
      <c r="BE86" s="88" t="n">
        <v>0</v>
      </c>
      <c r="BF86" s="88" t="n">
        <f aca="false">M86</f>
        <v>0.0035956</v>
      </c>
      <c r="BH86" s="88" t="n">
        <f aca="false">G86*AO86</f>
        <v>0</v>
      </c>
      <c r="BI86" s="88" t="n">
        <f aca="false">G86*AP86</f>
        <v>0</v>
      </c>
      <c r="BJ86" s="88" t="n">
        <f aca="false">G86*H86</f>
        <v>0</v>
      </c>
      <c r="BK86" s="87" t="s">
        <v>157</v>
      </c>
      <c r="BL86" s="88" t="n">
        <v>62</v>
      </c>
      <c r="BW86" s="88" t="n">
        <v>21</v>
      </c>
      <c r="BX86" s="9" t="s">
        <v>373</v>
      </c>
    </row>
    <row r="87" customFormat="false" ht="35.05" hidden="false" customHeight="true" outlineLevel="0" collapsed="false">
      <c r="A87" s="139" t="s">
        <v>340</v>
      </c>
      <c r="B87" s="139" t="s">
        <v>105</v>
      </c>
      <c r="C87" s="139" t="s">
        <v>368</v>
      </c>
      <c r="D87" s="140" t="s">
        <v>375</v>
      </c>
      <c r="E87" s="140"/>
      <c r="F87" s="139" t="s">
        <v>184</v>
      </c>
      <c r="G87" s="141" t="n">
        <v>321.078</v>
      </c>
      <c r="H87" s="142"/>
      <c r="I87" s="142" t="n">
        <f aca="false">ROUND(G87*AO87,2)</f>
        <v>0</v>
      </c>
      <c r="J87" s="142" t="n">
        <f aca="false">ROUND(G87*AP87,2)</f>
        <v>0</v>
      </c>
      <c r="K87" s="142" t="n">
        <f aca="false">ROUND(G87*H87,2)</f>
        <v>0</v>
      </c>
      <c r="L87" s="143" t="n">
        <v>0.01124</v>
      </c>
      <c r="M87" s="141" t="n">
        <f aca="false">G87*L87</f>
        <v>3.60891672</v>
      </c>
      <c r="N87" s="144" t="s">
        <v>152</v>
      </c>
      <c r="Z87" s="88" t="n">
        <f aca="false">ROUND(IF(AQ87="5",BJ87,0),2)</f>
        <v>0</v>
      </c>
      <c r="AB87" s="88" t="n">
        <f aca="false">ROUND(IF(AQ87="1",BH87,0),2)</f>
        <v>0</v>
      </c>
      <c r="AC87" s="88" t="n">
        <f aca="false">ROUND(IF(AQ87="1",BI87,0),2)</f>
        <v>0</v>
      </c>
      <c r="AD87" s="88" t="n">
        <f aca="false">ROUND(IF(AQ87="7",BH87,0),2)</f>
        <v>0</v>
      </c>
      <c r="AE87" s="88" t="n">
        <f aca="false">ROUND(IF(AQ87="7",BI87,0),2)</f>
        <v>0</v>
      </c>
      <c r="AF87" s="88" t="n">
        <f aca="false">ROUND(IF(AQ87="2",BH87,0),2)</f>
        <v>0</v>
      </c>
      <c r="AG87" s="88" t="n">
        <f aca="false">ROUND(IF(AQ87="2",BI87,0),2)</f>
        <v>0</v>
      </c>
      <c r="AH87" s="88" t="n">
        <f aca="false">ROUND(IF(AQ87="0",BJ87,0),2)</f>
        <v>0</v>
      </c>
      <c r="AI87" s="115" t="s">
        <v>105</v>
      </c>
      <c r="AJ87" s="88" t="n">
        <f aca="false">IF(AN87=0,K87,0)</f>
        <v>0</v>
      </c>
      <c r="AK87" s="88" t="n">
        <f aca="false">IF(AN87=12,K87,0)</f>
        <v>0</v>
      </c>
      <c r="AL87" s="88" t="n">
        <f aca="false">IF(AN87=21,K87,0)</f>
        <v>0</v>
      </c>
      <c r="AN87" s="88" t="n">
        <v>21</v>
      </c>
      <c r="AO87" s="88" t="n">
        <f aca="false">H87*0.548964751</f>
        <v>0</v>
      </c>
      <c r="AP87" s="88" t="n">
        <f aca="false">H87*(1-0.548964751)</f>
        <v>0</v>
      </c>
      <c r="AQ87" s="87" t="s">
        <v>148</v>
      </c>
      <c r="AV87" s="88" t="n">
        <f aca="false">ROUND(AW87+AX87,2)</f>
        <v>0</v>
      </c>
      <c r="AW87" s="88" t="n">
        <f aca="false">ROUND(G87*AO87,2)</f>
        <v>0</v>
      </c>
      <c r="AX87" s="88" t="n">
        <f aca="false">ROUND(G87*AP87,2)</f>
        <v>0</v>
      </c>
      <c r="AY87" s="87" t="s">
        <v>374</v>
      </c>
      <c r="AZ87" s="87" t="s">
        <v>324</v>
      </c>
      <c r="BA87" s="115" t="s">
        <v>317</v>
      </c>
      <c r="BC87" s="88" t="n">
        <f aca="false">AW87+AX87</f>
        <v>0</v>
      </c>
      <c r="BD87" s="88" t="n">
        <f aca="false">H87/(100-BE87)*100</f>
        <v>0</v>
      </c>
      <c r="BE87" s="88" t="n">
        <v>0</v>
      </c>
      <c r="BF87" s="88" t="n">
        <f aca="false">M87</f>
        <v>3.60891672</v>
      </c>
      <c r="BH87" s="88" t="n">
        <f aca="false">G87*AO87</f>
        <v>0</v>
      </c>
      <c r="BI87" s="88" t="n">
        <f aca="false">G87*AP87</f>
        <v>0</v>
      </c>
      <c r="BJ87" s="88" t="n">
        <f aca="false">G87*H87</f>
        <v>0</v>
      </c>
      <c r="BK87" s="87" t="s">
        <v>157</v>
      </c>
      <c r="BL87" s="88" t="n">
        <v>62</v>
      </c>
      <c r="BW87" s="88" t="n">
        <v>21</v>
      </c>
      <c r="BX87" s="9" t="s">
        <v>375</v>
      </c>
    </row>
    <row r="88" customFormat="false" ht="35.05" hidden="false" customHeight="true" outlineLevel="0" collapsed="false">
      <c r="A88" s="139" t="s">
        <v>370</v>
      </c>
      <c r="B88" s="139" t="s">
        <v>105</v>
      </c>
      <c r="C88" s="139" t="s">
        <v>376</v>
      </c>
      <c r="D88" s="140" t="s">
        <v>377</v>
      </c>
      <c r="E88" s="140"/>
      <c r="F88" s="139" t="s">
        <v>184</v>
      </c>
      <c r="G88" s="141" t="n">
        <v>73.383</v>
      </c>
      <c r="H88" s="142"/>
      <c r="I88" s="142" t="n">
        <f aca="false">ROUND(G88*AO88,2)</f>
        <v>0</v>
      </c>
      <c r="J88" s="142" t="n">
        <f aca="false">ROUND(G88*AP88,2)</f>
        <v>0</v>
      </c>
      <c r="K88" s="142" t="n">
        <f aca="false">ROUND(G88*H88,2)</f>
        <v>0</v>
      </c>
      <c r="L88" s="143" t="n">
        <v>0.01459</v>
      </c>
      <c r="M88" s="141" t="n">
        <f aca="false">G88*L88</f>
        <v>1.07065797</v>
      </c>
      <c r="N88" s="144" t="s">
        <v>152</v>
      </c>
      <c r="Z88" s="88" t="n">
        <f aca="false">ROUND(IF(AQ88="5",BJ88,0),2)</f>
        <v>0</v>
      </c>
      <c r="AB88" s="88" t="n">
        <f aca="false">ROUND(IF(AQ88="1",BH88,0),2)</f>
        <v>0</v>
      </c>
      <c r="AC88" s="88" t="n">
        <f aca="false">ROUND(IF(AQ88="1",BI88,0),2)</f>
        <v>0</v>
      </c>
      <c r="AD88" s="88" t="n">
        <f aca="false">ROUND(IF(AQ88="7",BH88,0),2)</f>
        <v>0</v>
      </c>
      <c r="AE88" s="88" t="n">
        <f aca="false">ROUND(IF(AQ88="7",BI88,0),2)</f>
        <v>0</v>
      </c>
      <c r="AF88" s="88" t="n">
        <f aca="false">ROUND(IF(AQ88="2",BH88,0),2)</f>
        <v>0</v>
      </c>
      <c r="AG88" s="88" t="n">
        <f aca="false">ROUND(IF(AQ88="2",BI88,0),2)</f>
        <v>0</v>
      </c>
      <c r="AH88" s="88" t="n">
        <f aca="false">ROUND(IF(AQ88="0",BJ88,0),2)</f>
        <v>0</v>
      </c>
      <c r="AI88" s="115" t="s">
        <v>105</v>
      </c>
      <c r="AJ88" s="88" t="n">
        <f aca="false">IF(AN88=0,K88,0)</f>
        <v>0</v>
      </c>
      <c r="AK88" s="88" t="n">
        <f aca="false">IF(AN88=12,K88,0)</f>
        <v>0</v>
      </c>
      <c r="AL88" s="88" t="n">
        <f aca="false">IF(AN88=21,K88,0)</f>
        <v>0</v>
      </c>
      <c r="AN88" s="88" t="n">
        <v>21</v>
      </c>
      <c r="AO88" s="88" t="n">
        <f aca="false">H88*0.645710083</f>
        <v>0</v>
      </c>
      <c r="AP88" s="88" t="n">
        <f aca="false">H88*(1-0.645710083)</f>
        <v>0</v>
      </c>
      <c r="AQ88" s="87" t="s">
        <v>148</v>
      </c>
      <c r="AV88" s="88" t="n">
        <f aca="false">ROUND(AW88+AX88,2)</f>
        <v>0</v>
      </c>
      <c r="AW88" s="88" t="n">
        <f aca="false">ROUND(G88*AO88,2)</f>
        <v>0</v>
      </c>
      <c r="AX88" s="88" t="n">
        <f aca="false">ROUND(G88*AP88,2)</f>
        <v>0</v>
      </c>
      <c r="AY88" s="87" t="s">
        <v>374</v>
      </c>
      <c r="AZ88" s="87" t="s">
        <v>324</v>
      </c>
      <c r="BA88" s="115" t="s">
        <v>317</v>
      </c>
      <c r="BC88" s="88" t="n">
        <f aca="false">AW88+AX88</f>
        <v>0</v>
      </c>
      <c r="BD88" s="88" t="n">
        <f aca="false">H88/(100-BE88)*100</f>
        <v>0</v>
      </c>
      <c r="BE88" s="88" t="n">
        <v>0</v>
      </c>
      <c r="BF88" s="88" t="n">
        <f aca="false">M88</f>
        <v>1.07065797</v>
      </c>
      <c r="BH88" s="88" t="n">
        <f aca="false">G88*AO88</f>
        <v>0</v>
      </c>
      <c r="BI88" s="88" t="n">
        <f aca="false">G88*AP88</f>
        <v>0</v>
      </c>
      <c r="BJ88" s="88" t="n">
        <f aca="false">G88*H88</f>
        <v>0</v>
      </c>
      <c r="BK88" s="87" t="s">
        <v>157</v>
      </c>
      <c r="BL88" s="88" t="n">
        <v>62</v>
      </c>
      <c r="BW88" s="88" t="n">
        <v>21</v>
      </c>
      <c r="BX88" s="9" t="s">
        <v>377</v>
      </c>
    </row>
    <row r="89" customFormat="false" ht="23.85" hidden="false" customHeight="true" outlineLevel="0" collapsed="false">
      <c r="A89" s="139" t="s">
        <v>378</v>
      </c>
      <c r="B89" s="139" t="s">
        <v>105</v>
      </c>
      <c r="C89" s="139" t="s">
        <v>379</v>
      </c>
      <c r="D89" s="140" t="s">
        <v>380</v>
      </c>
      <c r="E89" s="140"/>
      <c r="F89" s="139" t="s">
        <v>184</v>
      </c>
      <c r="G89" s="141" t="n">
        <v>104.65</v>
      </c>
      <c r="H89" s="142"/>
      <c r="I89" s="142" t="n">
        <f aca="false">ROUND(G89*AO89,2)</f>
        <v>0</v>
      </c>
      <c r="J89" s="142" t="n">
        <f aca="false">ROUND(G89*AP89,2)</f>
        <v>0</v>
      </c>
      <c r="K89" s="142" t="n">
        <f aca="false">ROUND(G89*H89,2)</f>
        <v>0</v>
      </c>
      <c r="L89" s="143" t="n">
        <v>0.01002</v>
      </c>
      <c r="M89" s="141" t="n">
        <f aca="false">G89*L89</f>
        <v>1.048593</v>
      </c>
      <c r="N89" s="144" t="s">
        <v>152</v>
      </c>
      <c r="Z89" s="88" t="n">
        <f aca="false">ROUND(IF(AQ89="5",BJ89,0),2)</f>
        <v>0</v>
      </c>
      <c r="AB89" s="88" t="n">
        <f aca="false">ROUND(IF(AQ89="1",BH89,0),2)</f>
        <v>0</v>
      </c>
      <c r="AC89" s="88" t="n">
        <f aca="false">ROUND(IF(AQ89="1",BI89,0),2)</f>
        <v>0</v>
      </c>
      <c r="AD89" s="88" t="n">
        <f aca="false">ROUND(IF(AQ89="7",BH89,0),2)</f>
        <v>0</v>
      </c>
      <c r="AE89" s="88" t="n">
        <f aca="false">ROUND(IF(AQ89="7",BI89,0),2)</f>
        <v>0</v>
      </c>
      <c r="AF89" s="88" t="n">
        <f aca="false">ROUND(IF(AQ89="2",BH89,0),2)</f>
        <v>0</v>
      </c>
      <c r="AG89" s="88" t="n">
        <f aca="false">ROUND(IF(AQ89="2",BI89,0),2)</f>
        <v>0</v>
      </c>
      <c r="AH89" s="88" t="n">
        <f aca="false">ROUND(IF(AQ89="0",BJ89,0),2)</f>
        <v>0</v>
      </c>
      <c r="AI89" s="115" t="s">
        <v>105</v>
      </c>
      <c r="AJ89" s="88" t="n">
        <f aca="false">IF(AN89=0,K89,0)</f>
        <v>0</v>
      </c>
      <c r="AK89" s="88" t="n">
        <f aca="false">IF(AN89=12,K89,0)</f>
        <v>0</v>
      </c>
      <c r="AL89" s="88" t="n">
        <f aca="false">IF(AN89=21,K89,0)</f>
        <v>0</v>
      </c>
      <c r="AN89" s="88" t="n">
        <v>21</v>
      </c>
      <c r="AO89" s="88" t="n">
        <f aca="false">H89*0.719607076</f>
        <v>0</v>
      </c>
      <c r="AP89" s="88" t="n">
        <f aca="false">H89*(1-0.719607076)</f>
        <v>0</v>
      </c>
      <c r="AQ89" s="87" t="s">
        <v>148</v>
      </c>
      <c r="AV89" s="88" t="n">
        <f aca="false">ROUND(AW89+AX89,2)</f>
        <v>0</v>
      </c>
      <c r="AW89" s="88" t="n">
        <f aca="false">ROUND(G89*AO89,2)</f>
        <v>0</v>
      </c>
      <c r="AX89" s="88" t="n">
        <f aca="false">ROUND(G89*AP89,2)</f>
        <v>0</v>
      </c>
      <c r="AY89" s="87" t="s">
        <v>374</v>
      </c>
      <c r="AZ89" s="87" t="s">
        <v>324</v>
      </c>
      <c r="BA89" s="115" t="s">
        <v>317</v>
      </c>
      <c r="BC89" s="88" t="n">
        <f aca="false">AW89+AX89</f>
        <v>0</v>
      </c>
      <c r="BD89" s="88" t="n">
        <f aca="false">H89/(100-BE89)*100</f>
        <v>0</v>
      </c>
      <c r="BE89" s="88" t="n">
        <v>0</v>
      </c>
      <c r="BF89" s="88" t="n">
        <f aca="false">M89</f>
        <v>1.048593</v>
      </c>
      <c r="BH89" s="88" t="n">
        <f aca="false">G89*AO89</f>
        <v>0</v>
      </c>
      <c r="BI89" s="88" t="n">
        <f aca="false">G89*AP89</f>
        <v>0</v>
      </c>
      <c r="BJ89" s="88" t="n">
        <f aca="false">G89*H89</f>
        <v>0</v>
      </c>
      <c r="BK89" s="87" t="s">
        <v>157</v>
      </c>
      <c r="BL89" s="88" t="n">
        <v>62</v>
      </c>
      <c r="BW89" s="88" t="n">
        <v>21</v>
      </c>
      <c r="BX89" s="9" t="s">
        <v>380</v>
      </c>
    </row>
    <row r="90" customFormat="false" ht="35.05" hidden="false" customHeight="true" outlineLevel="0" collapsed="false">
      <c r="A90" s="139" t="s">
        <v>381</v>
      </c>
      <c r="B90" s="139" t="s">
        <v>105</v>
      </c>
      <c r="C90" s="139" t="s">
        <v>365</v>
      </c>
      <c r="D90" s="140" t="s">
        <v>382</v>
      </c>
      <c r="E90" s="140"/>
      <c r="F90" s="139" t="s">
        <v>184</v>
      </c>
      <c r="G90" s="141" t="n">
        <v>17.602</v>
      </c>
      <c r="H90" s="142"/>
      <c r="I90" s="142" t="n">
        <f aca="false">ROUND(G90*AO90,2)</f>
        <v>0</v>
      </c>
      <c r="J90" s="142" t="n">
        <f aca="false">ROUND(G90*AP90,2)</f>
        <v>0</v>
      </c>
      <c r="K90" s="142" t="n">
        <f aca="false">ROUND(G90*H90,2)</f>
        <v>0</v>
      </c>
      <c r="L90" s="143" t="n">
        <v>0.01013</v>
      </c>
      <c r="M90" s="141" t="n">
        <f aca="false">G90*L90</f>
        <v>0.17830826</v>
      </c>
      <c r="N90" s="144" t="s">
        <v>152</v>
      </c>
      <c r="Z90" s="88" t="n">
        <f aca="false">ROUND(IF(AQ90="5",BJ90,0),2)</f>
        <v>0</v>
      </c>
      <c r="AB90" s="88" t="n">
        <f aca="false">ROUND(IF(AQ90="1",BH90,0),2)</f>
        <v>0</v>
      </c>
      <c r="AC90" s="88" t="n">
        <f aca="false">ROUND(IF(AQ90="1",BI90,0),2)</f>
        <v>0</v>
      </c>
      <c r="AD90" s="88" t="n">
        <f aca="false">ROUND(IF(AQ90="7",BH90,0),2)</f>
        <v>0</v>
      </c>
      <c r="AE90" s="88" t="n">
        <f aca="false">ROUND(IF(AQ90="7",BI90,0),2)</f>
        <v>0</v>
      </c>
      <c r="AF90" s="88" t="n">
        <f aca="false">ROUND(IF(AQ90="2",BH90,0),2)</f>
        <v>0</v>
      </c>
      <c r="AG90" s="88" t="n">
        <f aca="false">ROUND(IF(AQ90="2",BI90,0),2)</f>
        <v>0</v>
      </c>
      <c r="AH90" s="88" t="n">
        <f aca="false">ROUND(IF(AQ90="0",BJ90,0),2)</f>
        <v>0</v>
      </c>
      <c r="AI90" s="115" t="s">
        <v>105</v>
      </c>
      <c r="AJ90" s="88" t="n">
        <f aca="false">IF(AN90=0,K90,0)</f>
        <v>0</v>
      </c>
      <c r="AK90" s="88" t="n">
        <f aca="false">IF(AN90=12,K90,0)</f>
        <v>0</v>
      </c>
      <c r="AL90" s="88" t="n">
        <f aca="false">IF(AN90=21,K90,0)</f>
        <v>0</v>
      </c>
      <c r="AN90" s="88" t="n">
        <v>21</v>
      </c>
      <c r="AO90" s="88" t="n">
        <f aca="false">H90*0.254618277</f>
        <v>0</v>
      </c>
      <c r="AP90" s="88" t="n">
        <f aca="false">H90*(1-0.254618277)</f>
        <v>0</v>
      </c>
      <c r="AQ90" s="87" t="s">
        <v>148</v>
      </c>
      <c r="AV90" s="88" t="n">
        <f aca="false">ROUND(AW90+AX90,2)</f>
        <v>0</v>
      </c>
      <c r="AW90" s="88" t="n">
        <f aca="false">ROUND(G90*AO90,2)</f>
        <v>0</v>
      </c>
      <c r="AX90" s="88" t="n">
        <f aca="false">ROUND(G90*AP90,2)</f>
        <v>0</v>
      </c>
      <c r="AY90" s="87" t="s">
        <v>374</v>
      </c>
      <c r="AZ90" s="87" t="s">
        <v>324</v>
      </c>
      <c r="BA90" s="115" t="s">
        <v>317</v>
      </c>
      <c r="BC90" s="88" t="n">
        <f aca="false">AW90+AX90</f>
        <v>0</v>
      </c>
      <c r="BD90" s="88" t="n">
        <f aca="false">H90/(100-BE90)*100</f>
        <v>0</v>
      </c>
      <c r="BE90" s="88" t="n">
        <v>0</v>
      </c>
      <c r="BF90" s="88" t="n">
        <f aca="false">M90</f>
        <v>0.17830826</v>
      </c>
      <c r="BH90" s="88" t="n">
        <f aca="false">G90*AO90</f>
        <v>0</v>
      </c>
      <c r="BI90" s="88" t="n">
        <f aca="false">G90*AP90</f>
        <v>0</v>
      </c>
      <c r="BJ90" s="88" t="n">
        <f aca="false">G90*H90</f>
        <v>0</v>
      </c>
      <c r="BK90" s="87" t="s">
        <v>157</v>
      </c>
      <c r="BL90" s="88" t="n">
        <v>62</v>
      </c>
      <c r="BW90" s="88" t="n">
        <v>21</v>
      </c>
      <c r="BX90" s="9" t="s">
        <v>382</v>
      </c>
    </row>
    <row r="91" customFormat="false" ht="23.85" hidden="false" customHeight="true" outlineLevel="0" collapsed="false">
      <c r="A91" s="139" t="s">
        <v>383</v>
      </c>
      <c r="B91" s="139" t="s">
        <v>105</v>
      </c>
      <c r="C91" s="139" t="s">
        <v>384</v>
      </c>
      <c r="D91" s="140" t="s">
        <v>385</v>
      </c>
      <c r="E91" s="140"/>
      <c r="F91" s="139" t="s">
        <v>184</v>
      </c>
      <c r="G91" s="141" t="n">
        <v>9.377</v>
      </c>
      <c r="H91" s="142"/>
      <c r="I91" s="142" t="n">
        <f aca="false">ROUND(G91*AO91,2)</f>
        <v>0</v>
      </c>
      <c r="J91" s="142" t="n">
        <f aca="false">ROUND(G91*AP91,2)</f>
        <v>0</v>
      </c>
      <c r="K91" s="142" t="n">
        <f aca="false">ROUND(G91*H91,2)</f>
        <v>0</v>
      </c>
      <c r="L91" s="143" t="n">
        <v>0.03105</v>
      </c>
      <c r="M91" s="141" t="n">
        <f aca="false">G91*L91</f>
        <v>0.29115585</v>
      </c>
      <c r="N91" s="144" t="s">
        <v>152</v>
      </c>
      <c r="Z91" s="88" t="n">
        <f aca="false">ROUND(IF(AQ91="5",BJ91,0),2)</f>
        <v>0</v>
      </c>
      <c r="AB91" s="88" t="n">
        <f aca="false">ROUND(IF(AQ91="1",BH91,0),2)</f>
        <v>0</v>
      </c>
      <c r="AC91" s="88" t="n">
        <f aca="false">ROUND(IF(AQ91="1",BI91,0),2)</f>
        <v>0</v>
      </c>
      <c r="AD91" s="88" t="n">
        <f aca="false">ROUND(IF(AQ91="7",BH91,0),2)</f>
        <v>0</v>
      </c>
      <c r="AE91" s="88" t="n">
        <f aca="false">ROUND(IF(AQ91="7",BI91,0),2)</f>
        <v>0</v>
      </c>
      <c r="AF91" s="88" t="n">
        <f aca="false">ROUND(IF(AQ91="2",BH91,0),2)</f>
        <v>0</v>
      </c>
      <c r="AG91" s="88" t="n">
        <f aca="false">ROUND(IF(AQ91="2",BI91,0),2)</f>
        <v>0</v>
      </c>
      <c r="AH91" s="88" t="n">
        <f aca="false">ROUND(IF(AQ91="0",BJ91,0),2)</f>
        <v>0</v>
      </c>
      <c r="AI91" s="115" t="s">
        <v>105</v>
      </c>
      <c r="AJ91" s="88" t="n">
        <f aca="false">IF(AN91=0,K91,0)</f>
        <v>0</v>
      </c>
      <c r="AK91" s="88" t="n">
        <f aca="false">IF(AN91=12,K91,0)</f>
        <v>0</v>
      </c>
      <c r="AL91" s="88" t="n">
        <f aca="false">IF(AN91=21,K91,0)</f>
        <v>0</v>
      </c>
      <c r="AN91" s="88" t="n">
        <v>21</v>
      </c>
      <c r="AO91" s="88" t="n">
        <f aca="false">H91*0.554073977</f>
        <v>0</v>
      </c>
      <c r="AP91" s="88" t="n">
        <f aca="false">H91*(1-0.554073977)</f>
        <v>0</v>
      </c>
      <c r="AQ91" s="87" t="s">
        <v>148</v>
      </c>
      <c r="AV91" s="88" t="n">
        <f aca="false">ROUND(AW91+AX91,2)</f>
        <v>0</v>
      </c>
      <c r="AW91" s="88" t="n">
        <f aca="false">ROUND(G91*AO91,2)</f>
        <v>0</v>
      </c>
      <c r="AX91" s="88" t="n">
        <f aca="false">ROUND(G91*AP91,2)</f>
        <v>0</v>
      </c>
      <c r="AY91" s="87" t="s">
        <v>374</v>
      </c>
      <c r="AZ91" s="87" t="s">
        <v>324</v>
      </c>
      <c r="BA91" s="115" t="s">
        <v>317</v>
      </c>
      <c r="BC91" s="88" t="n">
        <f aca="false">AW91+AX91</f>
        <v>0</v>
      </c>
      <c r="BD91" s="88" t="n">
        <f aca="false">H91/(100-BE91)*100</f>
        <v>0</v>
      </c>
      <c r="BE91" s="88" t="n">
        <v>0</v>
      </c>
      <c r="BF91" s="88" t="n">
        <f aca="false">M91</f>
        <v>0.29115585</v>
      </c>
      <c r="BH91" s="88" t="n">
        <f aca="false">G91*AO91</f>
        <v>0</v>
      </c>
      <c r="BI91" s="88" t="n">
        <f aca="false">G91*AP91</f>
        <v>0</v>
      </c>
      <c r="BJ91" s="88" t="n">
        <f aca="false">G91*H91</f>
        <v>0</v>
      </c>
      <c r="BK91" s="87" t="s">
        <v>157</v>
      </c>
      <c r="BL91" s="88" t="n">
        <v>62</v>
      </c>
      <c r="BW91" s="88" t="n">
        <v>21</v>
      </c>
      <c r="BX91" s="9" t="s">
        <v>385</v>
      </c>
    </row>
    <row r="92" customFormat="false" ht="23.85" hidden="false" customHeight="true" outlineLevel="0" collapsed="false">
      <c r="A92" s="139" t="s">
        <v>386</v>
      </c>
      <c r="B92" s="139" t="s">
        <v>105</v>
      </c>
      <c r="C92" s="139" t="s">
        <v>387</v>
      </c>
      <c r="D92" s="140" t="s">
        <v>388</v>
      </c>
      <c r="E92" s="140"/>
      <c r="F92" s="139" t="s">
        <v>184</v>
      </c>
      <c r="G92" s="141" t="n">
        <v>178.033</v>
      </c>
      <c r="H92" s="142"/>
      <c r="I92" s="142" t="n">
        <f aca="false">ROUND(G92*AO92,2)</f>
        <v>0</v>
      </c>
      <c r="J92" s="142" t="n">
        <f aca="false">ROUND(G92*AP92,2)</f>
        <v>0</v>
      </c>
      <c r="K92" s="142" t="n">
        <f aca="false">ROUND(G92*H92,2)</f>
        <v>0</v>
      </c>
      <c r="L92" s="143" t="n">
        <v>0.05946</v>
      </c>
      <c r="M92" s="141" t="n">
        <f aca="false">G92*L92</f>
        <v>10.58584218</v>
      </c>
      <c r="N92" s="144" t="s">
        <v>152</v>
      </c>
      <c r="Z92" s="88" t="n">
        <f aca="false">ROUND(IF(AQ92="5",BJ92,0),2)</f>
        <v>0</v>
      </c>
      <c r="AB92" s="88" t="n">
        <f aca="false">ROUND(IF(AQ92="1",BH92,0),2)</f>
        <v>0</v>
      </c>
      <c r="AC92" s="88" t="n">
        <f aca="false">ROUND(IF(AQ92="1",BI92,0),2)</f>
        <v>0</v>
      </c>
      <c r="AD92" s="88" t="n">
        <f aca="false">ROUND(IF(AQ92="7",BH92,0),2)</f>
        <v>0</v>
      </c>
      <c r="AE92" s="88" t="n">
        <f aca="false">ROUND(IF(AQ92="7",BI92,0),2)</f>
        <v>0</v>
      </c>
      <c r="AF92" s="88" t="n">
        <f aca="false">ROUND(IF(AQ92="2",BH92,0),2)</f>
        <v>0</v>
      </c>
      <c r="AG92" s="88" t="n">
        <f aca="false">ROUND(IF(AQ92="2",BI92,0),2)</f>
        <v>0</v>
      </c>
      <c r="AH92" s="88" t="n">
        <f aca="false">ROUND(IF(AQ92="0",BJ92,0),2)</f>
        <v>0</v>
      </c>
      <c r="AI92" s="115" t="s">
        <v>105</v>
      </c>
      <c r="AJ92" s="88" t="n">
        <f aca="false">IF(AN92=0,K92,0)</f>
        <v>0</v>
      </c>
      <c r="AK92" s="88" t="n">
        <f aca="false">IF(AN92=12,K92,0)</f>
        <v>0</v>
      </c>
      <c r="AL92" s="88" t="n">
        <f aca="false">IF(AN92=21,K92,0)</f>
        <v>0</v>
      </c>
      <c r="AN92" s="88" t="n">
        <v>21</v>
      </c>
      <c r="AO92" s="88" t="n">
        <f aca="false">H92*0.107365376</f>
        <v>0</v>
      </c>
      <c r="AP92" s="88" t="n">
        <f aca="false">H92*(1-0.107365376)</f>
        <v>0</v>
      </c>
      <c r="AQ92" s="87" t="s">
        <v>148</v>
      </c>
      <c r="AV92" s="88" t="n">
        <f aca="false">ROUND(AW92+AX92,2)</f>
        <v>0</v>
      </c>
      <c r="AW92" s="88" t="n">
        <f aca="false">ROUND(G92*AO92,2)</f>
        <v>0</v>
      </c>
      <c r="AX92" s="88" t="n">
        <f aca="false">ROUND(G92*AP92,2)</f>
        <v>0</v>
      </c>
      <c r="AY92" s="87" t="s">
        <v>374</v>
      </c>
      <c r="AZ92" s="87" t="s">
        <v>324</v>
      </c>
      <c r="BA92" s="115" t="s">
        <v>317</v>
      </c>
      <c r="BC92" s="88" t="n">
        <f aca="false">AW92+AX92</f>
        <v>0</v>
      </c>
      <c r="BD92" s="88" t="n">
        <f aca="false">H92/(100-BE92)*100</f>
        <v>0</v>
      </c>
      <c r="BE92" s="88" t="n">
        <v>0</v>
      </c>
      <c r="BF92" s="88" t="n">
        <f aca="false">M92</f>
        <v>10.58584218</v>
      </c>
      <c r="BH92" s="88" t="n">
        <f aca="false">G92*AO92</f>
        <v>0</v>
      </c>
      <c r="BI92" s="88" t="n">
        <f aca="false">G92*AP92</f>
        <v>0</v>
      </c>
      <c r="BJ92" s="88" t="n">
        <f aca="false">G92*H92</f>
        <v>0</v>
      </c>
      <c r="BK92" s="87" t="s">
        <v>157</v>
      </c>
      <c r="BL92" s="88" t="n">
        <v>62</v>
      </c>
      <c r="BW92" s="88" t="n">
        <v>21</v>
      </c>
      <c r="BX92" s="9" t="s">
        <v>388</v>
      </c>
    </row>
    <row r="93" customFormat="false" ht="23.85" hidden="false" customHeight="true" outlineLevel="0" collapsed="false">
      <c r="A93" s="139" t="s">
        <v>389</v>
      </c>
      <c r="B93" s="139" t="s">
        <v>105</v>
      </c>
      <c r="C93" s="139" t="s">
        <v>387</v>
      </c>
      <c r="D93" s="140" t="s">
        <v>390</v>
      </c>
      <c r="E93" s="140"/>
      <c r="F93" s="139" t="s">
        <v>184</v>
      </c>
      <c r="G93" s="141" t="n">
        <v>20.418</v>
      </c>
      <c r="H93" s="142"/>
      <c r="I93" s="142" t="n">
        <f aca="false">ROUND(G93*AO93,2)</f>
        <v>0</v>
      </c>
      <c r="J93" s="142" t="n">
        <f aca="false">ROUND(G93*AP93,2)</f>
        <v>0</v>
      </c>
      <c r="K93" s="142" t="n">
        <f aca="false">ROUND(G93*H93,2)</f>
        <v>0</v>
      </c>
      <c r="L93" s="143" t="n">
        <v>0.05946</v>
      </c>
      <c r="M93" s="141" t="n">
        <f aca="false">G93*L93</f>
        <v>1.21405428</v>
      </c>
      <c r="N93" s="144" t="s">
        <v>152</v>
      </c>
      <c r="Z93" s="88" t="n">
        <f aca="false">ROUND(IF(AQ93="5",BJ93,0),2)</f>
        <v>0</v>
      </c>
      <c r="AB93" s="88" t="n">
        <f aca="false">ROUND(IF(AQ93="1",BH93,0),2)</f>
        <v>0</v>
      </c>
      <c r="AC93" s="88" t="n">
        <f aca="false">ROUND(IF(AQ93="1",BI93,0),2)</f>
        <v>0</v>
      </c>
      <c r="AD93" s="88" t="n">
        <f aca="false">ROUND(IF(AQ93="7",BH93,0),2)</f>
        <v>0</v>
      </c>
      <c r="AE93" s="88" t="n">
        <f aca="false">ROUND(IF(AQ93="7",BI93,0),2)</f>
        <v>0</v>
      </c>
      <c r="AF93" s="88" t="n">
        <f aca="false">ROUND(IF(AQ93="2",BH93,0),2)</f>
        <v>0</v>
      </c>
      <c r="AG93" s="88" t="n">
        <f aca="false">ROUND(IF(AQ93="2",BI93,0),2)</f>
        <v>0</v>
      </c>
      <c r="AH93" s="88" t="n">
        <f aca="false">ROUND(IF(AQ93="0",BJ93,0),2)</f>
        <v>0</v>
      </c>
      <c r="AI93" s="115" t="s">
        <v>105</v>
      </c>
      <c r="AJ93" s="88" t="n">
        <f aca="false">IF(AN93=0,K93,0)</f>
        <v>0</v>
      </c>
      <c r="AK93" s="88" t="n">
        <f aca="false">IF(AN93=12,K93,0)</f>
        <v>0</v>
      </c>
      <c r="AL93" s="88" t="n">
        <f aca="false">IF(AN93=21,K93,0)</f>
        <v>0</v>
      </c>
      <c r="AN93" s="88" t="n">
        <v>21</v>
      </c>
      <c r="AO93" s="88" t="n">
        <f aca="false">H93*0.107365397</f>
        <v>0</v>
      </c>
      <c r="AP93" s="88" t="n">
        <f aca="false">H93*(1-0.107365397)</f>
        <v>0</v>
      </c>
      <c r="AQ93" s="87" t="s">
        <v>148</v>
      </c>
      <c r="AV93" s="88" t="n">
        <f aca="false">ROUND(AW93+AX93,2)</f>
        <v>0</v>
      </c>
      <c r="AW93" s="88" t="n">
        <f aca="false">ROUND(G93*AO93,2)</f>
        <v>0</v>
      </c>
      <c r="AX93" s="88" t="n">
        <f aca="false">ROUND(G93*AP93,2)</f>
        <v>0</v>
      </c>
      <c r="AY93" s="87" t="s">
        <v>374</v>
      </c>
      <c r="AZ93" s="87" t="s">
        <v>324</v>
      </c>
      <c r="BA93" s="115" t="s">
        <v>317</v>
      </c>
      <c r="BC93" s="88" t="n">
        <f aca="false">AW93+AX93</f>
        <v>0</v>
      </c>
      <c r="BD93" s="88" t="n">
        <f aca="false">H93/(100-BE93)*100</f>
        <v>0</v>
      </c>
      <c r="BE93" s="88" t="n">
        <v>0</v>
      </c>
      <c r="BF93" s="88" t="n">
        <f aca="false">M93</f>
        <v>1.21405428</v>
      </c>
      <c r="BH93" s="88" t="n">
        <f aca="false">G93*AO93</f>
        <v>0</v>
      </c>
      <c r="BI93" s="88" t="n">
        <f aca="false">G93*AP93</f>
        <v>0</v>
      </c>
      <c r="BJ93" s="88" t="n">
        <f aca="false">G93*H93</f>
        <v>0</v>
      </c>
      <c r="BK93" s="87" t="s">
        <v>157</v>
      </c>
      <c r="BL93" s="88" t="n">
        <v>62</v>
      </c>
      <c r="BW93" s="88" t="n">
        <v>21</v>
      </c>
      <c r="BX93" s="9" t="s">
        <v>390</v>
      </c>
    </row>
    <row r="94" customFormat="false" ht="23.85" hidden="false" customHeight="true" outlineLevel="0" collapsed="false">
      <c r="A94" s="152" t="s">
        <v>391</v>
      </c>
      <c r="B94" s="152" t="s">
        <v>105</v>
      </c>
      <c r="C94" s="152" t="s">
        <v>392</v>
      </c>
      <c r="D94" s="153" t="s">
        <v>393</v>
      </c>
      <c r="E94" s="153"/>
      <c r="F94" s="152" t="s">
        <v>394</v>
      </c>
      <c r="G94" s="154" t="n">
        <v>396.902</v>
      </c>
      <c r="H94" s="155"/>
      <c r="I94" s="155" t="n">
        <f aca="false">ROUND(G94*AO94,2)</f>
        <v>0</v>
      </c>
      <c r="J94" s="155" t="n">
        <f aca="false">ROUND(G94*AP94,2)</f>
        <v>0</v>
      </c>
      <c r="K94" s="155" t="n">
        <f aca="false">ROUND(G94*H94,2)</f>
        <v>0</v>
      </c>
      <c r="L94" s="156" t="n">
        <v>0.0007</v>
      </c>
      <c r="M94" s="154" t="n">
        <f aca="false">G94*L94</f>
        <v>0.2778314</v>
      </c>
      <c r="N94" s="157" t="s">
        <v>152</v>
      </c>
      <c r="Z94" s="88" t="n">
        <f aca="false">ROUND(IF(AQ94="5",BJ94,0),2)</f>
        <v>0</v>
      </c>
      <c r="AB94" s="88" t="n">
        <f aca="false">ROUND(IF(AQ94="1",BH94,0),2)</f>
        <v>0</v>
      </c>
      <c r="AC94" s="88" t="n">
        <f aca="false">ROUND(IF(AQ94="1",BI94,0),2)</f>
        <v>0</v>
      </c>
      <c r="AD94" s="88" t="n">
        <f aca="false">ROUND(IF(AQ94="7",BH94,0),2)</f>
        <v>0</v>
      </c>
      <c r="AE94" s="88" t="n">
        <f aca="false">ROUND(IF(AQ94="7",BI94,0),2)</f>
        <v>0</v>
      </c>
      <c r="AF94" s="88" t="n">
        <f aca="false">ROUND(IF(AQ94="2",BH94,0),2)</f>
        <v>0</v>
      </c>
      <c r="AG94" s="88" t="n">
        <f aca="false">ROUND(IF(AQ94="2",BI94,0),2)</f>
        <v>0</v>
      </c>
      <c r="AH94" s="88" t="n">
        <f aca="false">ROUND(IF(AQ94="0",BJ94,0),2)</f>
        <v>0</v>
      </c>
      <c r="AI94" s="115" t="s">
        <v>105</v>
      </c>
      <c r="AJ94" s="158" t="n">
        <f aca="false">IF(AN94=0,K94,0)</f>
        <v>0</v>
      </c>
      <c r="AK94" s="158" t="n">
        <f aca="false">IF(AN94=12,K94,0)</f>
        <v>0</v>
      </c>
      <c r="AL94" s="158" t="n">
        <f aca="false">IF(AN94=21,K94,0)</f>
        <v>0</v>
      </c>
      <c r="AN94" s="88" t="n">
        <v>21</v>
      </c>
      <c r="AO94" s="88" t="n">
        <f aca="false">H94*1</f>
        <v>0</v>
      </c>
      <c r="AP94" s="88" t="n">
        <f aca="false">H94*(1-1)</f>
        <v>0</v>
      </c>
      <c r="AQ94" s="159" t="s">
        <v>148</v>
      </c>
      <c r="AV94" s="88" t="n">
        <f aca="false">ROUND(AW94+AX94,2)</f>
        <v>0</v>
      </c>
      <c r="AW94" s="88" t="n">
        <f aca="false">ROUND(G94*AO94,2)</f>
        <v>0</v>
      </c>
      <c r="AX94" s="88" t="n">
        <f aca="false">ROUND(G94*AP94,2)</f>
        <v>0</v>
      </c>
      <c r="AY94" s="87" t="s">
        <v>374</v>
      </c>
      <c r="AZ94" s="87" t="s">
        <v>324</v>
      </c>
      <c r="BA94" s="115" t="s">
        <v>317</v>
      </c>
      <c r="BC94" s="88" t="n">
        <f aca="false">AW94+AX94</f>
        <v>0</v>
      </c>
      <c r="BD94" s="88" t="n">
        <f aca="false">H94/(100-BE94)*100</f>
        <v>0</v>
      </c>
      <c r="BE94" s="88" t="n">
        <v>0</v>
      </c>
      <c r="BF94" s="88" t="n">
        <f aca="false">M94</f>
        <v>0.2778314</v>
      </c>
      <c r="BH94" s="158" t="n">
        <f aca="false">G94*AO94</f>
        <v>0</v>
      </c>
      <c r="BI94" s="158" t="n">
        <f aca="false">G94*AP94</f>
        <v>0</v>
      </c>
      <c r="BJ94" s="158" t="n">
        <f aca="false">G94*H94</f>
        <v>0</v>
      </c>
      <c r="BK94" s="159" t="s">
        <v>395</v>
      </c>
      <c r="BL94" s="88" t="n">
        <v>62</v>
      </c>
      <c r="BW94" s="88" t="n">
        <v>21</v>
      </c>
      <c r="BX94" s="160" t="s">
        <v>393</v>
      </c>
    </row>
    <row r="95" customFormat="false" ht="23.85" hidden="false" customHeight="true" outlineLevel="0" collapsed="false">
      <c r="A95" s="139" t="s">
        <v>396</v>
      </c>
      <c r="B95" s="139" t="s">
        <v>105</v>
      </c>
      <c r="C95" s="139" t="s">
        <v>397</v>
      </c>
      <c r="D95" s="140" t="s">
        <v>398</v>
      </c>
      <c r="E95" s="140"/>
      <c r="F95" s="139" t="s">
        <v>184</v>
      </c>
      <c r="G95" s="141" t="n">
        <v>36.786</v>
      </c>
      <c r="H95" s="142"/>
      <c r="I95" s="142" t="n">
        <f aca="false">ROUND(G95*AO95,2)</f>
        <v>0</v>
      </c>
      <c r="J95" s="142" t="n">
        <f aca="false">ROUND(G95*AP95,2)</f>
        <v>0</v>
      </c>
      <c r="K95" s="142" t="n">
        <f aca="false">ROUND(G95*H95,2)</f>
        <v>0</v>
      </c>
      <c r="L95" s="143" t="n">
        <v>0.00367</v>
      </c>
      <c r="M95" s="141" t="n">
        <f aca="false">G95*L95</f>
        <v>0.13500462</v>
      </c>
      <c r="N95" s="144" t="s">
        <v>152</v>
      </c>
      <c r="Z95" s="88" t="n">
        <f aca="false">ROUND(IF(AQ95="5",BJ95,0),2)</f>
        <v>0</v>
      </c>
      <c r="AB95" s="88" t="n">
        <f aca="false">ROUND(IF(AQ95="1",BH95,0),2)</f>
        <v>0</v>
      </c>
      <c r="AC95" s="88" t="n">
        <f aca="false">ROUND(IF(AQ95="1",BI95,0),2)</f>
        <v>0</v>
      </c>
      <c r="AD95" s="88" t="n">
        <f aca="false">ROUND(IF(AQ95="7",BH95,0),2)</f>
        <v>0</v>
      </c>
      <c r="AE95" s="88" t="n">
        <f aca="false">ROUND(IF(AQ95="7",BI95,0),2)</f>
        <v>0</v>
      </c>
      <c r="AF95" s="88" t="n">
        <f aca="false">ROUND(IF(AQ95="2",BH95,0),2)</f>
        <v>0</v>
      </c>
      <c r="AG95" s="88" t="n">
        <f aca="false">ROUND(IF(AQ95="2",BI95,0),2)</f>
        <v>0</v>
      </c>
      <c r="AH95" s="88" t="n">
        <f aca="false">ROUND(IF(AQ95="0",BJ95,0),2)</f>
        <v>0</v>
      </c>
      <c r="AI95" s="115" t="s">
        <v>105</v>
      </c>
      <c r="AJ95" s="88" t="n">
        <f aca="false">IF(AN95=0,K95,0)</f>
        <v>0</v>
      </c>
      <c r="AK95" s="88" t="n">
        <f aca="false">IF(AN95=12,K95,0)</f>
        <v>0</v>
      </c>
      <c r="AL95" s="88" t="n">
        <f aca="false">IF(AN95=21,K95,0)</f>
        <v>0</v>
      </c>
      <c r="AN95" s="88" t="n">
        <v>21</v>
      </c>
      <c r="AO95" s="88" t="n">
        <f aca="false">H95*0.251246394</f>
        <v>0</v>
      </c>
      <c r="AP95" s="88" t="n">
        <f aca="false">H95*(1-0.251246394)</f>
        <v>0</v>
      </c>
      <c r="AQ95" s="87" t="s">
        <v>148</v>
      </c>
      <c r="AV95" s="88" t="n">
        <f aca="false">ROUND(AW95+AX95,2)</f>
        <v>0</v>
      </c>
      <c r="AW95" s="88" t="n">
        <f aca="false">ROUND(G95*AO95,2)</f>
        <v>0</v>
      </c>
      <c r="AX95" s="88" t="n">
        <f aca="false">ROUND(G95*AP95,2)</f>
        <v>0</v>
      </c>
      <c r="AY95" s="87" t="s">
        <v>374</v>
      </c>
      <c r="AZ95" s="87" t="s">
        <v>324</v>
      </c>
      <c r="BA95" s="115" t="s">
        <v>317</v>
      </c>
      <c r="BC95" s="88" t="n">
        <f aca="false">AW95+AX95</f>
        <v>0</v>
      </c>
      <c r="BD95" s="88" t="n">
        <f aca="false">H95/(100-BE95)*100</f>
        <v>0</v>
      </c>
      <c r="BE95" s="88" t="n">
        <v>0</v>
      </c>
      <c r="BF95" s="88" t="n">
        <f aca="false">M95</f>
        <v>0.13500462</v>
      </c>
      <c r="BH95" s="88" t="n">
        <f aca="false">G95*AO95</f>
        <v>0</v>
      </c>
      <c r="BI95" s="88" t="n">
        <f aca="false">G95*AP95</f>
        <v>0</v>
      </c>
      <c r="BJ95" s="88" t="n">
        <f aca="false">G95*H95</f>
        <v>0</v>
      </c>
      <c r="BK95" s="87" t="s">
        <v>157</v>
      </c>
      <c r="BL95" s="88" t="n">
        <v>62</v>
      </c>
      <c r="BW95" s="88" t="n">
        <v>21</v>
      </c>
      <c r="BX95" s="9" t="s">
        <v>398</v>
      </c>
    </row>
    <row r="96" customFormat="false" ht="35.5" hidden="false" customHeight="true" outlineLevel="0" collapsed="false">
      <c r="A96" s="139" t="s">
        <v>399</v>
      </c>
      <c r="B96" s="139" t="s">
        <v>105</v>
      </c>
      <c r="C96" s="139" t="s">
        <v>397</v>
      </c>
      <c r="D96" s="140" t="s">
        <v>400</v>
      </c>
      <c r="E96" s="140"/>
      <c r="F96" s="139" t="s">
        <v>184</v>
      </c>
      <c r="G96" s="141" t="n">
        <v>25.2</v>
      </c>
      <c r="H96" s="142"/>
      <c r="I96" s="142" t="n">
        <f aca="false">ROUND(G96*AO96,2)</f>
        <v>0</v>
      </c>
      <c r="J96" s="142" t="n">
        <f aca="false">ROUND(G96*AP96,2)</f>
        <v>0</v>
      </c>
      <c r="K96" s="142" t="n">
        <f aca="false">ROUND(G96*H96,2)</f>
        <v>0</v>
      </c>
      <c r="L96" s="143" t="n">
        <v>0.00367</v>
      </c>
      <c r="M96" s="141" t="n">
        <f aca="false">G96*L96</f>
        <v>0.092484</v>
      </c>
      <c r="N96" s="144" t="s">
        <v>152</v>
      </c>
      <c r="Z96" s="88" t="n">
        <f aca="false">ROUND(IF(AQ96="5",BJ96,0),2)</f>
        <v>0</v>
      </c>
      <c r="AB96" s="88" t="n">
        <f aca="false">ROUND(IF(AQ96="1",BH96,0),2)</f>
        <v>0</v>
      </c>
      <c r="AC96" s="88" t="n">
        <f aca="false">ROUND(IF(AQ96="1",BI96,0),2)</f>
        <v>0</v>
      </c>
      <c r="AD96" s="88" t="n">
        <f aca="false">ROUND(IF(AQ96="7",BH96,0),2)</f>
        <v>0</v>
      </c>
      <c r="AE96" s="88" t="n">
        <f aca="false">ROUND(IF(AQ96="7",BI96,0),2)</f>
        <v>0</v>
      </c>
      <c r="AF96" s="88" t="n">
        <f aca="false">ROUND(IF(AQ96="2",BH96,0),2)</f>
        <v>0</v>
      </c>
      <c r="AG96" s="88" t="n">
        <f aca="false">ROUND(IF(AQ96="2",BI96,0),2)</f>
        <v>0</v>
      </c>
      <c r="AH96" s="88" t="n">
        <f aca="false">ROUND(IF(AQ96="0",BJ96,0),2)</f>
        <v>0</v>
      </c>
      <c r="AI96" s="115" t="s">
        <v>105</v>
      </c>
      <c r="AJ96" s="88" t="n">
        <f aca="false">IF(AN96=0,K96,0)</f>
        <v>0</v>
      </c>
      <c r="AK96" s="88" t="n">
        <f aca="false">IF(AN96=12,K96,0)</f>
        <v>0</v>
      </c>
      <c r="AL96" s="88" t="n">
        <f aca="false">IF(AN96=21,K96,0)</f>
        <v>0</v>
      </c>
      <c r="AN96" s="88" t="n">
        <v>21</v>
      </c>
      <c r="AO96" s="88" t="n">
        <f aca="false">H96*0.251246684</f>
        <v>0</v>
      </c>
      <c r="AP96" s="88" t="n">
        <f aca="false">H96*(1-0.251246684)</f>
        <v>0</v>
      </c>
      <c r="AQ96" s="87" t="s">
        <v>148</v>
      </c>
      <c r="AV96" s="88" t="n">
        <f aca="false">ROUND(AW96+AX96,2)</f>
        <v>0</v>
      </c>
      <c r="AW96" s="88" t="n">
        <f aca="false">ROUND(G96*AO96,2)</f>
        <v>0</v>
      </c>
      <c r="AX96" s="88" t="n">
        <f aca="false">ROUND(G96*AP96,2)</f>
        <v>0</v>
      </c>
      <c r="AY96" s="87" t="s">
        <v>374</v>
      </c>
      <c r="AZ96" s="87" t="s">
        <v>324</v>
      </c>
      <c r="BA96" s="115" t="s">
        <v>317</v>
      </c>
      <c r="BC96" s="88" t="n">
        <f aca="false">AW96+AX96</f>
        <v>0</v>
      </c>
      <c r="BD96" s="88" t="n">
        <f aca="false">H96/(100-BE96)*100</f>
        <v>0</v>
      </c>
      <c r="BE96" s="88" t="n">
        <v>0</v>
      </c>
      <c r="BF96" s="88" t="n">
        <f aca="false">M96</f>
        <v>0.092484</v>
      </c>
      <c r="BH96" s="88" t="n">
        <f aca="false">G96*AO96</f>
        <v>0</v>
      </c>
      <c r="BI96" s="88" t="n">
        <f aca="false">G96*AP96</f>
        <v>0</v>
      </c>
      <c r="BJ96" s="88" t="n">
        <f aca="false">G96*H96</f>
        <v>0</v>
      </c>
      <c r="BK96" s="87" t="s">
        <v>157</v>
      </c>
      <c r="BL96" s="88" t="n">
        <v>62</v>
      </c>
      <c r="BW96" s="88" t="n">
        <v>21</v>
      </c>
      <c r="BX96" s="9" t="s">
        <v>400</v>
      </c>
    </row>
    <row r="97" customFormat="false" ht="15" hidden="false" customHeight="true" outlineLevel="0" collapsed="false">
      <c r="A97" s="139" t="s">
        <v>401</v>
      </c>
      <c r="B97" s="139" t="s">
        <v>105</v>
      </c>
      <c r="C97" s="139" t="s">
        <v>402</v>
      </c>
      <c r="D97" s="140" t="s">
        <v>403</v>
      </c>
      <c r="E97" s="140"/>
      <c r="F97" s="139" t="s">
        <v>184</v>
      </c>
      <c r="G97" s="141" t="n">
        <v>45.125</v>
      </c>
      <c r="H97" s="142"/>
      <c r="I97" s="142" t="n">
        <f aca="false">ROUND(G97*AO97,2)</f>
        <v>0</v>
      </c>
      <c r="J97" s="142" t="n">
        <f aca="false">ROUND(G97*AP97,2)</f>
        <v>0</v>
      </c>
      <c r="K97" s="142" t="n">
        <f aca="false">ROUND(G97*H97,2)</f>
        <v>0</v>
      </c>
      <c r="L97" s="143" t="n">
        <v>0</v>
      </c>
      <c r="M97" s="141" t="n">
        <f aca="false">G97*L97</f>
        <v>0</v>
      </c>
      <c r="N97" s="144" t="s">
        <v>152</v>
      </c>
      <c r="Z97" s="88" t="n">
        <f aca="false">ROUND(IF(AQ97="5",BJ97,0),2)</f>
        <v>0</v>
      </c>
      <c r="AB97" s="88" t="n">
        <f aca="false">ROUND(IF(AQ97="1",BH97,0),2)</f>
        <v>0</v>
      </c>
      <c r="AC97" s="88" t="n">
        <f aca="false">ROUND(IF(AQ97="1",BI97,0),2)</f>
        <v>0</v>
      </c>
      <c r="AD97" s="88" t="n">
        <f aca="false">ROUND(IF(AQ97="7",BH97,0),2)</f>
        <v>0</v>
      </c>
      <c r="AE97" s="88" t="n">
        <f aca="false">ROUND(IF(AQ97="7",BI97,0),2)</f>
        <v>0</v>
      </c>
      <c r="AF97" s="88" t="n">
        <f aca="false">ROUND(IF(AQ97="2",BH97,0),2)</f>
        <v>0</v>
      </c>
      <c r="AG97" s="88" t="n">
        <f aca="false">ROUND(IF(AQ97="2",BI97,0),2)</f>
        <v>0</v>
      </c>
      <c r="AH97" s="88" t="n">
        <f aca="false">ROUND(IF(AQ97="0",BJ97,0),2)</f>
        <v>0</v>
      </c>
      <c r="AI97" s="115" t="s">
        <v>105</v>
      </c>
      <c r="AJ97" s="88" t="n">
        <f aca="false">IF(AN97=0,K97,0)</f>
        <v>0</v>
      </c>
      <c r="AK97" s="88" t="n">
        <f aca="false">IF(AN97=12,K97,0)</f>
        <v>0</v>
      </c>
      <c r="AL97" s="88" t="n">
        <f aca="false">IF(AN97=21,K97,0)</f>
        <v>0</v>
      </c>
      <c r="AN97" s="88" t="n">
        <v>21</v>
      </c>
      <c r="AO97" s="88" t="n">
        <f aca="false">H97*0</f>
        <v>0</v>
      </c>
      <c r="AP97" s="88" t="n">
        <f aca="false">H97*(1-0)</f>
        <v>0</v>
      </c>
      <c r="AQ97" s="87" t="s">
        <v>148</v>
      </c>
      <c r="AV97" s="88" t="n">
        <f aca="false">ROUND(AW97+AX97,2)</f>
        <v>0</v>
      </c>
      <c r="AW97" s="88" t="n">
        <f aca="false">ROUND(G97*AO97,2)</f>
        <v>0</v>
      </c>
      <c r="AX97" s="88" t="n">
        <f aca="false">ROUND(G97*AP97,2)</f>
        <v>0</v>
      </c>
      <c r="AY97" s="87" t="s">
        <v>374</v>
      </c>
      <c r="AZ97" s="87" t="s">
        <v>324</v>
      </c>
      <c r="BA97" s="115" t="s">
        <v>317</v>
      </c>
      <c r="BC97" s="88" t="n">
        <f aca="false">AW97+AX97</f>
        <v>0</v>
      </c>
      <c r="BD97" s="88" t="n">
        <f aca="false">H97/(100-BE97)*100</f>
        <v>0</v>
      </c>
      <c r="BE97" s="88" t="n">
        <v>0</v>
      </c>
      <c r="BF97" s="88" t="n">
        <f aca="false">M97</f>
        <v>0</v>
      </c>
      <c r="BH97" s="88" t="n">
        <f aca="false">G97*AO97</f>
        <v>0</v>
      </c>
      <c r="BI97" s="88" t="n">
        <f aca="false">G97*AP97</f>
        <v>0</v>
      </c>
      <c r="BJ97" s="88" t="n">
        <f aca="false">G97*H97</f>
        <v>0</v>
      </c>
      <c r="BK97" s="87" t="s">
        <v>157</v>
      </c>
      <c r="BL97" s="88" t="n">
        <v>62</v>
      </c>
      <c r="BW97" s="88" t="n">
        <v>21</v>
      </c>
      <c r="BX97" s="9" t="s">
        <v>403</v>
      </c>
    </row>
    <row r="98" customFormat="false" ht="15" hidden="false" customHeight="true" outlineLevel="0" collapsed="false">
      <c r="A98" s="139" t="s">
        <v>404</v>
      </c>
      <c r="B98" s="139" t="s">
        <v>105</v>
      </c>
      <c r="C98" s="139" t="s">
        <v>405</v>
      </c>
      <c r="D98" s="140" t="s">
        <v>406</v>
      </c>
      <c r="E98" s="140"/>
      <c r="F98" s="139" t="s">
        <v>151</v>
      </c>
      <c r="G98" s="141" t="n">
        <v>241.76</v>
      </c>
      <c r="H98" s="142"/>
      <c r="I98" s="142" t="n">
        <f aca="false">ROUND(G98*AO98,2)</f>
        <v>0</v>
      </c>
      <c r="J98" s="142" t="n">
        <f aca="false">ROUND(G98*AP98,2)</f>
        <v>0</v>
      </c>
      <c r="K98" s="142" t="n">
        <f aca="false">ROUND(G98*H98,2)</f>
        <v>0</v>
      </c>
      <c r="L98" s="143" t="n">
        <v>0.00023</v>
      </c>
      <c r="M98" s="141" t="n">
        <f aca="false">G98*L98</f>
        <v>0.0556048</v>
      </c>
      <c r="N98" s="144" t="s">
        <v>152</v>
      </c>
      <c r="Z98" s="88" t="n">
        <f aca="false">ROUND(IF(AQ98="5",BJ98,0),2)</f>
        <v>0</v>
      </c>
      <c r="AB98" s="88" t="n">
        <f aca="false">ROUND(IF(AQ98="1",BH98,0),2)</f>
        <v>0</v>
      </c>
      <c r="AC98" s="88" t="n">
        <f aca="false">ROUND(IF(AQ98="1",BI98,0),2)</f>
        <v>0</v>
      </c>
      <c r="AD98" s="88" t="n">
        <f aca="false">ROUND(IF(AQ98="7",BH98,0),2)</f>
        <v>0</v>
      </c>
      <c r="AE98" s="88" t="n">
        <f aca="false">ROUND(IF(AQ98="7",BI98,0),2)</f>
        <v>0</v>
      </c>
      <c r="AF98" s="88" t="n">
        <f aca="false">ROUND(IF(AQ98="2",BH98,0),2)</f>
        <v>0</v>
      </c>
      <c r="AG98" s="88" t="n">
        <f aca="false">ROUND(IF(AQ98="2",BI98,0),2)</f>
        <v>0</v>
      </c>
      <c r="AH98" s="88" t="n">
        <f aca="false">ROUND(IF(AQ98="0",BJ98,0),2)</f>
        <v>0</v>
      </c>
      <c r="AI98" s="115" t="s">
        <v>105</v>
      </c>
      <c r="AJ98" s="88" t="n">
        <f aca="false">IF(AN98=0,K98,0)</f>
        <v>0</v>
      </c>
      <c r="AK98" s="88" t="n">
        <f aca="false">IF(AN98=12,K98,0)</f>
        <v>0</v>
      </c>
      <c r="AL98" s="88" t="n">
        <f aca="false">IF(AN98=21,K98,0)</f>
        <v>0</v>
      </c>
      <c r="AN98" s="88" t="n">
        <v>21</v>
      </c>
      <c r="AO98" s="88" t="n">
        <f aca="false">H98*0.604627045</f>
        <v>0</v>
      </c>
      <c r="AP98" s="88" t="n">
        <f aca="false">H98*(1-0.604627045)</f>
        <v>0</v>
      </c>
      <c r="AQ98" s="87" t="s">
        <v>148</v>
      </c>
      <c r="AV98" s="88" t="n">
        <f aca="false">ROUND(AW98+AX98,2)</f>
        <v>0</v>
      </c>
      <c r="AW98" s="88" t="n">
        <f aca="false">ROUND(G98*AO98,2)</f>
        <v>0</v>
      </c>
      <c r="AX98" s="88" t="n">
        <f aca="false">ROUND(G98*AP98,2)</f>
        <v>0</v>
      </c>
      <c r="AY98" s="87" t="s">
        <v>374</v>
      </c>
      <c r="AZ98" s="87" t="s">
        <v>324</v>
      </c>
      <c r="BA98" s="115" t="s">
        <v>317</v>
      </c>
      <c r="BC98" s="88" t="n">
        <f aca="false">AW98+AX98</f>
        <v>0</v>
      </c>
      <c r="BD98" s="88" t="n">
        <f aca="false">H98/(100-BE98)*100</f>
        <v>0</v>
      </c>
      <c r="BE98" s="88" t="n">
        <v>0</v>
      </c>
      <c r="BF98" s="88" t="n">
        <f aca="false">M98</f>
        <v>0.0556048</v>
      </c>
      <c r="BH98" s="88" t="n">
        <f aca="false">G98*AO98</f>
        <v>0</v>
      </c>
      <c r="BI98" s="88" t="n">
        <f aca="false">G98*AP98</f>
        <v>0</v>
      </c>
      <c r="BJ98" s="88" t="n">
        <f aca="false">G98*H98</f>
        <v>0</v>
      </c>
      <c r="BK98" s="87" t="s">
        <v>157</v>
      </c>
      <c r="BL98" s="88" t="n">
        <v>62</v>
      </c>
      <c r="BW98" s="88" t="n">
        <v>21</v>
      </c>
      <c r="BX98" s="9" t="s">
        <v>406</v>
      </c>
    </row>
    <row r="99" customFormat="false" ht="15" hidden="false" customHeight="true" outlineLevel="0" collapsed="false">
      <c r="A99" s="139" t="s">
        <v>407</v>
      </c>
      <c r="B99" s="139" t="s">
        <v>105</v>
      </c>
      <c r="C99" s="139" t="s">
        <v>408</v>
      </c>
      <c r="D99" s="140" t="s">
        <v>409</v>
      </c>
      <c r="E99" s="140"/>
      <c r="F99" s="139" t="s">
        <v>151</v>
      </c>
      <c r="G99" s="141" t="n">
        <v>169.81</v>
      </c>
      <c r="H99" s="142"/>
      <c r="I99" s="142" t="n">
        <f aca="false">ROUND(G99*AO99,2)</f>
        <v>0</v>
      </c>
      <c r="J99" s="142" t="n">
        <f aca="false">ROUND(G99*AP99,2)</f>
        <v>0</v>
      </c>
      <c r="K99" s="142" t="n">
        <f aca="false">ROUND(G99*H99,2)</f>
        <v>0</v>
      </c>
      <c r="L99" s="143" t="n">
        <v>0</v>
      </c>
      <c r="M99" s="141" t="n">
        <f aca="false">G99*L99</f>
        <v>0</v>
      </c>
      <c r="N99" s="144" t="s">
        <v>152</v>
      </c>
      <c r="Z99" s="88" t="n">
        <f aca="false">ROUND(IF(AQ99="5",BJ99,0),2)</f>
        <v>0</v>
      </c>
      <c r="AB99" s="88" t="n">
        <f aca="false">ROUND(IF(AQ99="1",BH99,0),2)</f>
        <v>0</v>
      </c>
      <c r="AC99" s="88" t="n">
        <f aca="false">ROUND(IF(AQ99="1",BI99,0),2)</f>
        <v>0</v>
      </c>
      <c r="AD99" s="88" t="n">
        <f aca="false">ROUND(IF(AQ99="7",BH99,0),2)</f>
        <v>0</v>
      </c>
      <c r="AE99" s="88" t="n">
        <f aca="false">ROUND(IF(AQ99="7",BI99,0),2)</f>
        <v>0</v>
      </c>
      <c r="AF99" s="88" t="n">
        <f aca="false">ROUND(IF(AQ99="2",BH99,0),2)</f>
        <v>0</v>
      </c>
      <c r="AG99" s="88" t="n">
        <f aca="false">ROUND(IF(AQ99="2",BI99,0),2)</f>
        <v>0</v>
      </c>
      <c r="AH99" s="88" t="n">
        <f aca="false">ROUND(IF(AQ99="0",BJ99,0),2)</f>
        <v>0</v>
      </c>
      <c r="AI99" s="115" t="s">
        <v>105</v>
      </c>
      <c r="AJ99" s="88" t="n">
        <f aca="false">IF(AN99=0,K99,0)</f>
        <v>0</v>
      </c>
      <c r="AK99" s="88" t="n">
        <f aca="false">IF(AN99=12,K99,0)</f>
        <v>0</v>
      </c>
      <c r="AL99" s="88" t="n">
        <f aca="false">IF(AN99=21,K99,0)</f>
        <v>0</v>
      </c>
      <c r="AN99" s="88" t="n">
        <v>21</v>
      </c>
      <c r="AO99" s="88" t="n">
        <f aca="false">H99*0</f>
        <v>0</v>
      </c>
      <c r="AP99" s="88" t="n">
        <f aca="false">H99*(1-0)</f>
        <v>0</v>
      </c>
      <c r="AQ99" s="87" t="s">
        <v>148</v>
      </c>
      <c r="AV99" s="88" t="n">
        <f aca="false">ROUND(AW99+AX99,2)</f>
        <v>0</v>
      </c>
      <c r="AW99" s="88" t="n">
        <f aca="false">ROUND(G99*AO99,2)</f>
        <v>0</v>
      </c>
      <c r="AX99" s="88" t="n">
        <f aca="false">ROUND(G99*AP99,2)</f>
        <v>0</v>
      </c>
      <c r="AY99" s="87" t="s">
        <v>374</v>
      </c>
      <c r="AZ99" s="87" t="s">
        <v>324</v>
      </c>
      <c r="BA99" s="115" t="s">
        <v>317</v>
      </c>
      <c r="BC99" s="88" t="n">
        <f aca="false">AW99+AX99</f>
        <v>0</v>
      </c>
      <c r="BD99" s="88" t="n">
        <f aca="false">H99/(100-BE99)*100</f>
        <v>0</v>
      </c>
      <c r="BE99" s="88" t="n">
        <v>0</v>
      </c>
      <c r="BF99" s="88" t="n">
        <f aca="false">M99</f>
        <v>0</v>
      </c>
      <c r="BH99" s="88" t="n">
        <f aca="false">G99*AO99</f>
        <v>0</v>
      </c>
      <c r="BI99" s="88" t="n">
        <f aca="false">G99*AP99</f>
        <v>0</v>
      </c>
      <c r="BJ99" s="88" t="n">
        <f aca="false">G99*H99</f>
        <v>0</v>
      </c>
      <c r="BK99" s="87" t="s">
        <v>157</v>
      </c>
      <c r="BL99" s="88" t="n">
        <v>62</v>
      </c>
      <c r="BW99" s="88" t="n">
        <v>21</v>
      </c>
      <c r="BX99" s="9" t="s">
        <v>409</v>
      </c>
    </row>
    <row r="100" customFormat="false" ht="35.05" hidden="false" customHeight="true" outlineLevel="0" collapsed="false">
      <c r="A100" s="152" t="s">
        <v>410</v>
      </c>
      <c r="B100" s="152" t="s">
        <v>105</v>
      </c>
      <c r="C100" s="152" t="s">
        <v>411</v>
      </c>
      <c r="D100" s="153" t="s">
        <v>412</v>
      </c>
      <c r="E100" s="153"/>
      <c r="F100" s="152" t="s">
        <v>151</v>
      </c>
      <c r="G100" s="154" t="n">
        <v>166.96</v>
      </c>
      <c r="H100" s="155"/>
      <c r="I100" s="155" t="n">
        <f aca="false">ROUND(G100*AO100,2)</f>
        <v>0</v>
      </c>
      <c r="J100" s="155" t="n">
        <f aca="false">ROUND(G100*AP100,2)</f>
        <v>0</v>
      </c>
      <c r="K100" s="155" t="n">
        <f aca="false">ROUND(G100*H100,2)</f>
        <v>0</v>
      </c>
      <c r="L100" s="156" t="n">
        <v>0.0001</v>
      </c>
      <c r="M100" s="154" t="n">
        <f aca="false">G100*L100</f>
        <v>0.016696</v>
      </c>
      <c r="N100" s="157" t="s">
        <v>152</v>
      </c>
      <c r="Z100" s="88" t="n">
        <f aca="false">ROUND(IF(AQ100="5",BJ100,0),2)</f>
        <v>0</v>
      </c>
      <c r="AB100" s="88" t="n">
        <f aca="false">ROUND(IF(AQ100="1",BH100,0),2)</f>
        <v>0</v>
      </c>
      <c r="AC100" s="88" t="n">
        <f aca="false">ROUND(IF(AQ100="1",BI100,0),2)</f>
        <v>0</v>
      </c>
      <c r="AD100" s="88" t="n">
        <f aca="false">ROUND(IF(AQ100="7",BH100,0),2)</f>
        <v>0</v>
      </c>
      <c r="AE100" s="88" t="n">
        <f aca="false">ROUND(IF(AQ100="7",BI100,0),2)</f>
        <v>0</v>
      </c>
      <c r="AF100" s="88" t="n">
        <f aca="false">ROUND(IF(AQ100="2",BH100,0),2)</f>
        <v>0</v>
      </c>
      <c r="AG100" s="88" t="n">
        <f aca="false">ROUND(IF(AQ100="2",BI100,0),2)</f>
        <v>0</v>
      </c>
      <c r="AH100" s="88" t="n">
        <f aca="false">ROUND(IF(AQ100="0",BJ100,0),2)</f>
        <v>0</v>
      </c>
      <c r="AI100" s="115" t="s">
        <v>105</v>
      </c>
      <c r="AJ100" s="158" t="n">
        <f aca="false">IF(AN100=0,K100,0)</f>
        <v>0</v>
      </c>
      <c r="AK100" s="158" t="n">
        <f aca="false">IF(AN100=12,K100,0)</f>
        <v>0</v>
      </c>
      <c r="AL100" s="158" t="n">
        <f aca="false">IF(AN100=21,K100,0)</f>
        <v>0</v>
      </c>
      <c r="AN100" s="88" t="n">
        <v>21</v>
      </c>
      <c r="AO100" s="88" t="n">
        <f aca="false">H100*1</f>
        <v>0</v>
      </c>
      <c r="AP100" s="88" t="n">
        <f aca="false">H100*(1-1)</f>
        <v>0</v>
      </c>
      <c r="AQ100" s="159" t="s">
        <v>148</v>
      </c>
      <c r="AV100" s="88" t="n">
        <f aca="false">ROUND(AW100+AX100,2)</f>
        <v>0</v>
      </c>
      <c r="AW100" s="88" t="n">
        <f aca="false">ROUND(G100*AO100,2)</f>
        <v>0</v>
      </c>
      <c r="AX100" s="88" t="n">
        <f aca="false">ROUND(G100*AP100,2)</f>
        <v>0</v>
      </c>
      <c r="AY100" s="87" t="s">
        <v>374</v>
      </c>
      <c r="AZ100" s="87" t="s">
        <v>324</v>
      </c>
      <c r="BA100" s="115" t="s">
        <v>317</v>
      </c>
      <c r="BC100" s="88" t="n">
        <f aca="false">AW100+AX100</f>
        <v>0</v>
      </c>
      <c r="BD100" s="88" t="n">
        <f aca="false">H100/(100-BE100)*100</f>
        <v>0</v>
      </c>
      <c r="BE100" s="88" t="n">
        <v>0</v>
      </c>
      <c r="BF100" s="88" t="n">
        <f aca="false">M100</f>
        <v>0.016696</v>
      </c>
      <c r="BH100" s="158" t="n">
        <f aca="false">G100*AO100</f>
        <v>0</v>
      </c>
      <c r="BI100" s="158" t="n">
        <f aca="false">G100*AP100</f>
        <v>0</v>
      </c>
      <c r="BJ100" s="158" t="n">
        <f aca="false">G100*H100</f>
        <v>0</v>
      </c>
      <c r="BK100" s="159" t="s">
        <v>395</v>
      </c>
      <c r="BL100" s="88" t="n">
        <v>62</v>
      </c>
      <c r="BW100" s="88" t="n">
        <v>21</v>
      </c>
      <c r="BX100" s="160" t="s">
        <v>412</v>
      </c>
    </row>
    <row r="101" customFormat="false" ht="15" hidden="false" customHeight="true" outlineLevel="0" collapsed="false">
      <c r="A101" s="139" t="s">
        <v>413</v>
      </c>
      <c r="B101" s="139" t="s">
        <v>105</v>
      </c>
      <c r="C101" s="139" t="s">
        <v>414</v>
      </c>
      <c r="D101" s="140" t="s">
        <v>415</v>
      </c>
      <c r="E101" s="140"/>
      <c r="F101" s="139" t="s">
        <v>151</v>
      </c>
      <c r="G101" s="141" t="n">
        <v>101.588</v>
      </c>
      <c r="H101" s="142"/>
      <c r="I101" s="142" t="n">
        <f aca="false">ROUND(G101*AO101,2)</f>
        <v>0</v>
      </c>
      <c r="J101" s="142" t="n">
        <f aca="false">ROUND(G101*AP101,2)</f>
        <v>0</v>
      </c>
      <c r="K101" s="142" t="n">
        <f aca="false">ROUND(G101*H101,2)</f>
        <v>0</v>
      </c>
      <c r="L101" s="143" t="n">
        <v>0</v>
      </c>
      <c r="M101" s="141" t="n">
        <f aca="false">G101*L101</f>
        <v>0</v>
      </c>
      <c r="N101" s="144" t="s">
        <v>152</v>
      </c>
      <c r="Z101" s="88" t="n">
        <f aca="false">ROUND(IF(AQ101="5",BJ101,0),2)</f>
        <v>0</v>
      </c>
      <c r="AB101" s="88" t="n">
        <f aca="false">ROUND(IF(AQ101="1",BH101,0),2)</f>
        <v>0</v>
      </c>
      <c r="AC101" s="88" t="n">
        <f aca="false">ROUND(IF(AQ101="1",BI101,0),2)</f>
        <v>0</v>
      </c>
      <c r="AD101" s="88" t="n">
        <f aca="false">ROUND(IF(AQ101="7",BH101,0),2)</f>
        <v>0</v>
      </c>
      <c r="AE101" s="88" t="n">
        <f aca="false">ROUND(IF(AQ101="7",BI101,0),2)</f>
        <v>0</v>
      </c>
      <c r="AF101" s="88" t="n">
        <f aca="false">ROUND(IF(AQ101="2",BH101,0),2)</f>
        <v>0</v>
      </c>
      <c r="AG101" s="88" t="n">
        <f aca="false">ROUND(IF(AQ101="2",BI101,0),2)</f>
        <v>0</v>
      </c>
      <c r="AH101" s="88" t="n">
        <f aca="false">ROUND(IF(AQ101="0",BJ101,0),2)</f>
        <v>0</v>
      </c>
      <c r="AI101" s="115" t="s">
        <v>105</v>
      </c>
      <c r="AJ101" s="88" t="n">
        <f aca="false">IF(AN101=0,K101,0)</f>
        <v>0</v>
      </c>
      <c r="AK101" s="88" t="n">
        <f aca="false">IF(AN101=12,K101,0)</f>
        <v>0</v>
      </c>
      <c r="AL101" s="88" t="n">
        <f aca="false">IF(AN101=21,K101,0)</f>
        <v>0</v>
      </c>
      <c r="AN101" s="88" t="n">
        <v>21</v>
      </c>
      <c r="AO101" s="88" t="n">
        <f aca="false">H101*0</f>
        <v>0</v>
      </c>
      <c r="AP101" s="88" t="n">
        <f aca="false">H101*(1-0)</f>
        <v>0</v>
      </c>
      <c r="AQ101" s="87" t="s">
        <v>148</v>
      </c>
      <c r="AV101" s="88" t="n">
        <f aca="false">ROUND(AW101+AX101,2)</f>
        <v>0</v>
      </c>
      <c r="AW101" s="88" t="n">
        <f aca="false">ROUND(G101*AO101,2)</f>
        <v>0</v>
      </c>
      <c r="AX101" s="88" t="n">
        <f aca="false">ROUND(G101*AP101,2)</f>
        <v>0</v>
      </c>
      <c r="AY101" s="87" t="s">
        <v>374</v>
      </c>
      <c r="AZ101" s="87" t="s">
        <v>324</v>
      </c>
      <c r="BA101" s="115" t="s">
        <v>317</v>
      </c>
      <c r="BC101" s="88" t="n">
        <f aca="false">AW101+AX101</f>
        <v>0</v>
      </c>
      <c r="BD101" s="88" t="n">
        <f aca="false">H101/(100-BE101)*100</f>
        <v>0</v>
      </c>
      <c r="BE101" s="88" t="n">
        <v>0</v>
      </c>
      <c r="BF101" s="88" t="n">
        <f aca="false">M101</f>
        <v>0</v>
      </c>
      <c r="BH101" s="88" t="n">
        <f aca="false">G101*AO101</f>
        <v>0</v>
      </c>
      <c r="BI101" s="88" t="n">
        <f aca="false">G101*AP101</f>
        <v>0</v>
      </c>
      <c r="BJ101" s="88" t="n">
        <f aca="false">G101*H101</f>
        <v>0</v>
      </c>
      <c r="BK101" s="87" t="s">
        <v>157</v>
      </c>
      <c r="BL101" s="88" t="n">
        <v>62</v>
      </c>
      <c r="BW101" s="88" t="n">
        <v>21</v>
      </c>
      <c r="BX101" s="9" t="s">
        <v>415</v>
      </c>
    </row>
    <row r="102" customFormat="false" ht="23.85" hidden="false" customHeight="true" outlineLevel="0" collapsed="false">
      <c r="A102" s="152" t="s">
        <v>416</v>
      </c>
      <c r="B102" s="152" t="s">
        <v>105</v>
      </c>
      <c r="C102" s="152" t="s">
        <v>417</v>
      </c>
      <c r="D102" s="153" t="s">
        <v>418</v>
      </c>
      <c r="E102" s="153"/>
      <c r="F102" s="152" t="s">
        <v>151</v>
      </c>
      <c r="G102" s="154" t="n">
        <v>46.253</v>
      </c>
      <c r="H102" s="155"/>
      <c r="I102" s="155" t="n">
        <f aca="false">ROUND(G102*AO102,2)</f>
        <v>0</v>
      </c>
      <c r="J102" s="155" t="n">
        <f aca="false">ROUND(G102*AP102,2)</f>
        <v>0</v>
      </c>
      <c r="K102" s="155" t="n">
        <f aca="false">ROUND(G102*H102,2)</f>
        <v>0</v>
      </c>
      <c r="L102" s="156" t="n">
        <v>0.0001</v>
      </c>
      <c r="M102" s="154" t="n">
        <f aca="false">G102*L102</f>
        <v>0.0046253</v>
      </c>
      <c r="N102" s="157" t="s">
        <v>152</v>
      </c>
      <c r="Z102" s="88" t="n">
        <f aca="false">ROUND(IF(AQ102="5",BJ102,0),2)</f>
        <v>0</v>
      </c>
      <c r="AB102" s="88" t="n">
        <f aca="false">ROUND(IF(AQ102="1",BH102,0),2)</f>
        <v>0</v>
      </c>
      <c r="AC102" s="88" t="n">
        <f aca="false">ROUND(IF(AQ102="1",BI102,0),2)</f>
        <v>0</v>
      </c>
      <c r="AD102" s="88" t="n">
        <f aca="false">ROUND(IF(AQ102="7",BH102,0),2)</f>
        <v>0</v>
      </c>
      <c r="AE102" s="88" t="n">
        <f aca="false">ROUND(IF(AQ102="7",BI102,0),2)</f>
        <v>0</v>
      </c>
      <c r="AF102" s="88" t="n">
        <f aca="false">ROUND(IF(AQ102="2",BH102,0),2)</f>
        <v>0</v>
      </c>
      <c r="AG102" s="88" t="n">
        <f aca="false">ROUND(IF(AQ102="2",BI102,0),2)</f>
        <v>0</v>
      </c>
      <c r="AH102" s="88" t="n">
        <f aca="false">ROUND(IF(AQ102="0",BJ102,0),2)</f>
        <v>0</v>
      </c>
      <c r="AI102" s="115" t="s">
        <v>105</v>
      </c>
      <c r="AJ102" s="158" t="n">
        <f aca="false">IF(AN102=0,K102,0)</f>
        <v>0</v>
      </c>
      <c r="AK102" s="158" t="n">
        <f aca="false">IF(AN102=12,K102,0)</f>
        <v>0</v>
      </c>
      <c r="AL102" s="158" t="n">
        <f aca="false">IF(AN102=21,K102,0)</f>
        <v>0</v>
      </c>
      <c r="AN102" s="88" t="n">
        <v>21</v>
      </c>
      <c r="AO102" s="88" t="n">
        <f aca="false">H102*1</f>
        <v>0</v>
      </c>
      <c r="AP102" s="88" t="n">
        <f aca="false">H102*(1-1)</f>
        <v>0</v>
      </c>
      <c r="AQ102" s="159" t="s">
        <v>148</v>
      </c>
      <c r="AV102" s="88" t="n">
        <f aca="false">ROUND(AW102+AX102,2)</f>
        <v>0</v>
      </c>
      <c r="AW102" s="88" t="n">
        <f aca="false">ROUND(G102*AO102,2)</f>
        <v>0</v>
      </c>
      <c r="AX102" s="88" t="n">
        <f aca="false">ROUND(G102*AP102,2)</f>
        <v>0</v>
      </c>
      <c r="AY102" s="87" t="s">
        <v>374</v>
      </c>
      <c r="AZ102" s="87" t="s">
        <v>324</v>
      </c>
      <c r="BA102" s="115" t="s">
        <v>317</v>
      </c>
      <c r="BC102" s="88" t="n">
        <f aca="false">AW102+AX102</f>
        <v>0</v>
      </c>
      <c r="BD102" s="88" t="n">
        <f aca="false">H102/(100-BE102)*100</f>
        <v>0</v>
      </c>
      <c r="BE102" s="88" t="n">
        <v>0</v>
      </c>
      <c r="BF102" s="88" t="n">
        <f aca="false">M102</f>
        <v>0.0046253</v>
      </c>
      <c r="BH102" s="158" t="n">
        <f aca="false">G102*AO102</f>
        <v>0</v>
      </c>
      <c r="BI102" s="158" t="n">
        <f aca="false">G102*AP102</f>
        <v>0</v>
      </c>
      <c r="BJ102" s="158" t="n">
        <f aca="false">G102*H102</f>
        <v>0</v>
      </c>
      <c r="BK102" s="159" t="s">
        <v>395</v>
      </c>
      <c r="BL102" s="88" t="n">
        <v>62</v>
      </c>
      <c r="BW102" s="88" t="n">
        <v>21</v>
      </c>
      <c r="BX102" s="160" t="s">
        <v>418</v>
      </c>
    </row>
    <row r="103" customFormat="false" ht="15" hidden="false" customHeight="true" outlineLevel="0" collapsed="false">
      <c r="A103" s="152" t="s">
        <v>419</v>
      </c>
      <c r="B103" s="152" t="s">
        <v>105</v>
      </c>
      <c r="C103" s="152" t="s">
        <v>420</v>
      </c>
      <c r="D103" s="153" t="s">
        <v>421</v>
      </c>
      <c r="E103" s="153"/>
      <c r="F103" s="152" t="s">
        <v>151</v>
      </c>
      <c r="G103" s="154" t="n">
        <v>55.335</v>
      </c>
      <c r="H103" s="155"/>
      <c r="I103" s="155" t="n">
        <f aca="false">ROUND(G103*AO103,2)</f>
        <v>0</v>
      </c>
      <c r="J103" s="155" t="n">
        <f aca="false">ROUND(G103*AP103,2)</f>
        <v>0</v>
      </c>
      <c r="K103" s="155" t="n">
        <f aca="false">ROUND(G103*H103,2)</f>
        <v>0</v>
      </c>
      <c r="L103" s="156" t="n">
        <v>0.0003</v>
      </c>
      <c r="M103" s="154" t="n">
        <f aca="false">G103*L103</f>
        <v>0.0166005</v>
      </c>
      <c r="N103" s="157" t="s">
        <v>152</v>
      </c>
      <c r="Z103" s="88" t="n">
        <f aca="false">ROUND(IF(AQ103="5",BJ103,0),2)</f>
        <v>0</v>
      </c>
      <c r="AB103" s="88" t="n">
        <f aca="false">ROUND(IF(AQ103="1",BH103,0),2)</f>
        <v>0</v>
      </c>
      <c r="AC103" s="88" t="n">
        <f aca="false">ROUND(IF(AQ103="1",BI103,0),2)</f>
        <v>0</v>
      </c>
      <c r="AD103" s="88" t="n">
        <f aca="false">ROUND(IF(AQ103="7",BH103,0),2)</f>
        <v>0</v>
      </c>
      <c r="AE103" s="88" t="n">
        <f aca="false">ROUND(IF(AQ103="7",BI103,0),2)</f>
        <v>0</v>
      </c>
      <c r="AF103" s="88" t="n">
        <f aca="false">ROUND(IF(AQ103="2",BH103,0),2)</f>
        <v>0</v>
      </c>
      <c r="AG103" s="88" t="n">
        <f aca="false">ROUND(IF(AQ103="2",BI103,0),2)</f>
        <v>0</v>
      </c>
      <c r="AH103" s="88" t="n">
        <f aca="false">ROUND(IF(AQ103="0",BJ103,0),2)</f>
        <v>0</v>
      </c>
      <c r="AI103" s="115" t="s">
        <v>105</v>
      </c>
      <c r="AJ103" s="158" t="n">
        <f aca="false">IF(AN103=0,K103,0)</f>
        <v>0</v>
      </c>
      <c r="AK103" s="158" t="n">
        <f aca="false">IF(AN103=12,K103,0)</f>
        <v>0</v>
      </c>
      <c r="AL103" s="158" t="n">
        <f aca="false">IF(AN103=21,K103,0)</f>
        <v>0</v>
      </c>
      <c r="AN103" s="88" t="n">
        <v>21</v>
      </c>
      <c r="AO103" s="88" t="n">
        <f aca="false">H103*1</f>
        <v>0</v>
      </c>
      <c r="AP103" s="88" t="n">
        <f aca="false">H103*(1-1)</f>
        <v>0</v>
      </c>
      <c r="AQ103" s="159" t="s">
        <v>148</v>
      </c>
      <c r="AV103" s="88" t="n">
        <f aca="false">ROUND(AW103+AX103,2)</f>
        <v>0</v>
      </c>
      <c r="AW103" s="88" t="n">
        <f aca="false">ROUND(G103*AO103,2)</f>
        <v>0</v>
      </c>
      <c r="AX103" s="88" t="n">
        <f aca="false">ROUND(G103*AP103,2)</f>
        <v>0</v>
      </c>
      <c r="AY103" s="87" t="s">
        <v>374</v>
      </c>
      <c r="AZ103" s="87" t="s">
        <v>324</v>
      </c>
      <c r="BA103" s="115" t="s">
        <v>317</v>
      </c>
      <c r="BC103" s="88" t="n">
        <f aca="false">AW103+AX103</f>
        <v>0</v>
      </c>
      <c r="BD103" s="88" t="n">
        <f aca="false">H103/(100-BE103)*100</f>
        <v>0</v>
      </c>
      <c r="BE103" s="88" t="n">
        <v>0</v>
      </c>
      <c r="BF103" s="88" t="n">
        <f aca="false">M103</f>
        <v>0.0166005</v>
      </c>
      <c r="BH103" s="158" t="n">
        <f aca="false">G103*AO103</f>
        <v>0</v>
      </c>
      <c r="BI103" s="158" t="n">
        <f aca="false">G103*AP103</f>
        <v>0</v>
      </c>
      <c r="BJ103" s="158" t="n">
        <f aca="false">G103*H103</f>
        <v>0</v>
      </c>
      <c r="BK103" s="159" t="s">
        <v>395</v>
      </c>
      <c r="BL103" s="88" t="n">
        <v>62</v>
      </c>
      <c r="BW103" s="88" t="n">
        <v>21</v>
      </c>
      <c r="BX103" s="160" t="s">
        <v>421</v>
      </c>
    </row>
    <row r="104" customFormat="false" ht="23.85" hidden="false" customHeight="true" outlineLevel="0" collapsed="false">
      <c r="A104" s="139" t="s">
        <v>422</v>
      </c>
      <c r="B104" s="139" t="s">
        <v>105</v>
      </c>
      <c r="C104" s="139" t="s">
        <v>384</v>
      </c>
      <c r="D104" s="140" t="s">
        <v>423</v>
      </c>
      <c r="E104" s="140"/>
      <c r="F104" s="139" t="s">
        <v>184</v>
      </c>
      <c r="G104" s="141" t="n">
        <v>46.939</v>
      </c>
      <c r="H104" s="142"/>
      <c r="I104" s="142" t="n">
        <f aca="false">ROUND(G104*AO104,2)</f>
        <v>0</v>
      </c>
      <c r="J104" s="142" t="n">
        <f aca="false">ROUND(G104*AP104,2)</f>
        <v>0</v>
      </c>
      <c r="K104" s="142" t="n">
        <f aca="false">ROUND(G104*H104,2)</f>
        <v>0</v>
      </c>
      <c r="L104" s="143" t="n">
        <v>0.03105</v>
      </c>
      <c r="M104" s="141" t="n">
        <f aca="false">G104*L104</f>
        <v>1.45745595</v>
      </c>
      <c r="N104" s="144" t="s">
        <v>152</v>
      </c>
      <c r="Z104" s="88" t="n">
        <f aca="false">ROUND(IF(AQ104="5",BJ104,0),2)</f>
        <v>0</v>
      </c>
      <c r="AB104" s="88" t="n">
        <f aca="false">ROUND(IF(AQ104="1",BH104,0),2)</f>
        <v>0</v>
      </c>
      <c r="AC104" s="88" t="n">
        <f aca="false">ROUND(IF(AQ104="1",BI104,0),2)</f>
        <v>0</v>
      </c>
      <c r="AD104" s="88" t="n">
        <f aca="false">ROUND(IF(AQ104="7",BH104,0),2)</f>
        <v>0</v>
      </c>
      <c r="AE104" s="88" t="n">
        <f aca="false">ROUND(IF(AQ104="7",BI104,0),2)</f>
        <v>0</v>
      </c>
      <c r="AF104" s="88" t="n">
        <f aca="false">ROUND(IF(AQ104="2",BH104,0),2)</f>
        <v>0</v>
      </c>
      <c r="AG104" s="88" t="n">
        <f aca="false">ROUND(IF(AQ104="2",BI104,0),2)</f>
        <v>0</v>
      </c>
      <c r="AH104" s="88" t="n">
        <f aca="false">ROUND(IF(AQ104="0",BJ104,0),2)</f>
        <v>0</v>
      </c>
      <c r="AI104" s="115" t="s">
        <v>105</v>
      </c>
      <c r="AJ104" s="88" t="n">
        <f aca="false">IF(AN104=0,K104,0)</f>
        <v>0</v>
      </c>
      <c r="AK104" s="88" t="n">
        <f aca="false">IF(AN104=12,K104,0)</f>
        <v>0</v>
      </c>
      <c r="AL104" s="88" t="n">
        <f aca="false">IF(AN104=21,K104,0)</f>
        <v>0</v>
      </c>
      <c r="AN104" s="88" t="n">
        <v>21</v>
      </c>
      <c r="AO104" s="88" t="n">
        <f aca="false">H104*0.554075156</f>
        <v>0</v>
      </c>
      <c r="AP104" s="88" t="n">
        <f aca="false">H104*(1-0.554075156)</f>
        <v>0</v>
      </c>
      <c r="AQ104" s="87" t="s">
        <v>148</v>
      </c>
      <c r="AV104" s="88" t="n">
        <f aca="false">ROUND(AW104+AX104,2)</f>
        <v>0</v>
      </c>
      <c r="AW104" s="88" t="n">
        <f aca="false">ROUND(G104*AO104,2)</f>
        <v>0</v>
      </c>
      <c r="AX104" s="88" t="n">
        <f aca="false">ROUND(G104*AP104,2)</f>
        <v>0</v>
      </c>
      <c r="AY104" s="87" t="s">
        <v>374</v>
      </c>
      <c r="AZ104" s="87" t="s">
        <v>324</v>
      </c>
      <c r="BA104" s="115" t="s">
        <v>317</v>
      </c>
      <c r="BC104" s="88" t="n">
        <f aca="false">AW104+AX104</f>
        <v>0</v>
      </c>
      <c r="BD104" s="88" t="n">
        <f aca="false">H104/(100-BE104)*100</f>
        <v>0</v>
      </c>
      <c r="BE104" s="88" t="n">
        <v>0</v>
      </c>
      <c r="BF104" s="88" t="n">
        <f aca="false">M104</f>
        <v>1.45745595</v>
      </c>
      <c r="BH104" s="88" t="n">
        <f aca="false">G104*AO104</f>
        <v>0</v>
      </c>
      <c r="BI104" s="88" t="n">
        <f aca="false">G104*AP104</f>
        <v>0</v>
      </c>
      <c r="BJ104" s="88" t="n">
        <f aca="false">G104*H104</f>
        <v>0</v>
      </c>
      <c r="BK104" s="87" t="s">
        <v>157</v>
      </c>
      <c r="BL104" s="88" t="n">
        <v>62</v>
      </c>
      <c r="BW104" s="88" t="n">
        <v>21</v>
      </c>
      <c r="BX104" s="9" t="s">
        <v>423</v>
      </c>
    </row>
    <row r="105" customFormat="false" ht="15" hidden="false" customHeight="true" outlineLevel="0" collapsed="false">
      <c r="A105" s="139" t="s">
        <v>424</v>
      </c>
      <c r="B105" s="139" t="s">
        <v>105</v>
      </c>
      <c r="C105" s="139" t="s">
        <v>425</v>
      </c>
      <c r="D105" s="140" t="s">
        <v>426</v>
      </c>
      <c r="E105" s="140"/>
      <c r="F105" s="139" t="s">
        <v>184</v>
      </c>
      <c r="G105" s="141" t="n">
        <v>301.548</v>
      </c>
      <c r="H105" s="142"/>
      <c r="I105" s="142" t="n">
        <f aca="false">ROUND(G105*AO105,2)</f>
        <v>0</v>
      </c>
      <c r="J105" s="142" t="n">
        <f aca="false">ROUND(G105*AP105,2)</f>
        <v>0</v>
      </c>
      <c r="K105" s="142" t="n">
        <f aca="false">ROUND(G105*H105,2)</f>
        <v>0</v>
      </c>
      <c r="L105" s="143" t="n">
        <v>0.00936</v>
      </c>
      <c r="M105" s="141" t="n">
        <f aca="false">G105*L105</f>
        <v>2.82248928</v>
      </c>
      <c r="N105" s="144" t="s">
        <v>152</v>
      </c>
      <c r="Z105" s="88" t="n">
        <f aca="false">ROUND(IF(AQ105="5",BJ105,0),2)</f>
        <v>0</v>
      </c>
      <c r="AB105" s="88" t="n">
        <f aca="false">ROUND(IF(AQ105="1",BH105,0),2)</f>
        <v>0</v>
      </c>
      <c r="AC105" s="88" t="n">
        <f aca="false">ROUND(IF(AQ105="1",BI105,0),2)</f>
        <v>0</v>
      </c>
      <c r="AD105" s="88" t="n">
        <f aca="false">ROUND(IF(AQ105="7",BH105,0),2)</f>
        <v>0</v>
      </c>
      <c r="AE105" s="88" t="n">
        <f aca="false">ROUND(IF(AQ105="7",BI105,0),2)</f>
        <v>0</v>
      </c>
      <c r="AF105" s="88" t="n">
        <f aca="false">ROUND(IF(AQ105="2",BH105,0),2)</f>
        <v>0</v>
      </c>
      <c r="AG105" s="88" t="n">
        <f aca="false">ROUND(IF(AQ105="2",BI105,0),2)</f>
        <v>0</v>
      </c>
      <c r="AH105" s="88" t="n">
        <f aca="false">ROUND(IF(AQ105="0",BJ105,0),2)</f>
        <v>0</v>
      </c>
      <c r="AI105" s="115" t="s">
        <v>105</v>
      </c>
      <c r="AJ105" s="88" t="n">
        <f aca="false">IF(AN105=0,K105,0)</f>
        <v>0</v>
      </c>
      <c r="AK105" s="88" t="n">
        <f aca="false">IF(AN105=12,K105,0)</f>
        <v>0</v>
      </c>
      <c r="AL105" s="88" t="n">
        <f aca="false">IF(AN105=21,K105,0)</f>
        <v>0</v>
      </c>
      <c r="AN105" s="88" t="n">
        <v>21</v>
      </c>
      <c r="AO105" s="88" t="n">
        <f aca="false">H105*0.143626708</f>
        <v>0</v>
      </c>
      <c r="AP105" s="88" t="n">
        <f aca="false">H105*(1-0.143626708)</f>
        <v>0</v>
      </c>
      <c r="AQ105" s="87" t="s">
        <v>148</v>
      </c>
      <c r="AV105" s="88" t="n">
        <f aca="false">ROUND(AW105+AX105,2)</f>
        <v>0</v>
      </c>
      <c r="AW105" s="88" t="n">
        <f aca="false">ROUND(G105*AO105,2)</f>
        <v>0</v>
      </c>
      <c r="AX105" s="88" t="n">
        <f aca="false">ROUND(G105*AP105,2)</f>
        <v>0</v>
      </c>
      <c r="AY105" s="87" t="s">
        <v>374</v>
      </c>
      <c r="AZ105" s="87" t="s">
        <v>324</v>
      </c>
      <c r="BA105" s="115" t="s">
        <v>317</v>
      </c>
      <c r="BC105" s="88" t="n">
        <f aca="false">AW105+AX105</f>
        <v>0</v>
      </c>
      <c r="BD105" s="88" t="n">
        <f aca="false">H105/(100-BE105)*100</f>
        <v>0</v>
      </c>
      <c r="BE105" s="88" t="n">
        <v>0</v>
      </c>
      <c r="BF105" s="88" t="n">
        <f aca="false">M105</f>
        <v>2.82248928</v>
      </c>
      <c r="BH105" s="88" t="n">
        <f aca="false">G105*AO105</f>
        <v>0</v>
      </c>
      <c r="BI105" s="88" t="n">
        <f aca="false">G105*AP105</f>
        <v>0</v>
      </c>
      <c r="BJ105" s="88" t="n">
        <f aca="false">G105*H105</f>
        <v>0</v>
      </c>
      <c r="BK105" s="87" t="s">
        <v>157</v>
      </c>
      <c r="BL105" s="88" t="n">
        <v>62</v>
      </c>
      <c r="BW105" s="88" t="n">
        <v>21</v>
      </c>
      <c r="BX105" s="9" t="s">
        <v>426</v>
      </c>
    </row>
    <row r="106" customFormat="false" ht="23.85" hidden="false" customHeight="true" outlineLevel="0" collapsed="false">
      <c r="A106" s="139" t="s">
        <v>427</v>
      </c>
      <c r="B106" s="139" t="s">
        <v>105</v>
      </c>
      <c r="C106" s="139" t="s">
        <v>428</v>
      </c>
      <c r="D106" s="140" t="s">
        <v>429</v>
      </c>
      <c r="E106" s="140"/>
      <c r="F106" s="139" t="s">
        <v>184</v>
      </c>
      <c r="G106" s="141" t="n">
        <v>28.89</v>
      </c>
      <c r="H106" s="142"/>
      <c r="I106" s="142" t="n">
        <f aca="false">ROUND(G106*AO106,2)</f>
        <v>0</v>
      </c>
      <c r="J106" s="142" t="n">
        <f aca="false">ROUND(G106*AP106,2)</f>
        <v>0</v>
      </c>
      <c r="K106" s="142" t="n">
        <f aca="false">ROUND(G106*H106,2)</f>
        <v>0</v>
      </c>
      <c r="L106" s="143" t="n">
        <v>0.00072</v>
      </c>
      <c r="M106" s="141" t="n">
        <f aca="false">G106*L106</f>
        <v>0.0208008</v>
      </c>
      <c r="N106" s="144" t="s">
        <v>152</v>
      </c>
      <c r="Z106" s="88" t="n">
        <f aca="false">ROUND(IF(AQ106="5",BJ106,0),2)</f>
        <v>0</v>
      </c>
      <c r="AB106" s="88" t="n">
        <f aca="false">ROUND(IF(AQ106="1",BH106,0),2)</f>
        <v>0</v>
      </c>
      <c r="AC106" s="88" t="n">
        <f aca="false">ROUND(IF(AQ106="1",BI106,0),2)</f>
        <v>0</v>
      </c>
      <c r="AD106" s="88" t="n">
        <f aca="false">ROUND(IF(AQ106="7",BH106,0),2)</f>
        <v>0</v>
      </c>
      <c r="AE106" s="88" t="n">
        <f aca="false">ROUND(IF(AQ106="7",BI106,0),2)</f>
        <v>0</v>
      </c>
      <c r="AF106" s="88" t="n">
        <f aca="false">ROUND(IF(AQ106="2",BH106,0),2)</f>
        <v>0</v>
      </c>
      <c r="AG106" s="88" t="n">
        <f aca="false">ROUND(IF(AQ106="2",BI106,0),2)</f>
        <v>0</v>
      </c>
      <c r="AH106" s="88" t="n">
        <f aca="false">ROUND(IF(AQ106="0",BJ106,0),2)</f>
        <v>0</v>
      </c>
      <c r="AI106" s="115" t="s">
        <v>105</v>
      </c>
      <c r="AJ106" s="88" t="n">
        <f aca="false">IF(AN106=0,K106,0)</f>
        <v>0</v>
      </c>
      <c r="AK106" s="88" t="n">
        <f aca="false">IF(AN106=12,K106,0)</f>
        <v>0</v>
      </c>
      <c r="AL106" s="88" t="n">
        <f aca="false">IF(AN106=21,K106,0)</f>
        <v>0</v>
      </c>
      <c r="AN106" s="88" t="n">
        <v>21</v>
      </c>
      <c r="AO106" s="88" t="n">
        <f aca="false">H106*0.58195264</f>
        <v>0</v>
      </c>
      <c r="AP106" s="88" t="n">
        <f aca="false">H106*(1-0.58195264)</f>
        <v>0</v>
      </c>
      <c r="AQ106" s="87" t="s">
        <v>148</v>
      </c>
      <c r="AV106" s="88" t="n">
        <f aca="false">ROUND(AW106+AX106,2)</f>
        <v>0</v>
      </c>
      <c r="AW106" s="88" t="n">
        <f aca="false">ROUND(G106*AO106,2)</f>
        <v>0</v>
      </c>
      <c r="AX106" s="88" t="n">
        <f aca="false">ROUND(G106*AP106,2)</f>
        <v>0</v>
      </c>
      <c r="AY106" s="87" t="s">
        <v>374</v>
      </c>
      <c r="AZ106" s="87" t="s">
        <v>324</v>
      </c>
      <c r="BA106" s="115" t="s">
        <v>317</v>
      </c>
      <c r="BC106" s="88" t="n">
        <f aca="false">AW106+AX106</f>
        <v>0</v>
      </c>
      <c r="BD106" s="88" t="n">
        <f aca="false">H106/(100-BE106)*100</f>
        <v>0</v>
      </c>
      <c r="BE106" s="88" t="n">
        <v>0</v>
      </c>
      <c r="BF106" s="88" t="n">
        <f aca="false">M106</f>
        <v>0.0208008</v>
      </c>
      <c r="BH106" s="88" t="n">
        <f aca="false">G106*AO106</f>
        <v>0</v>
      </c>
      <c r="BI106" s="88" t="n">
        <f aca="false">G106*AP106</f>
        <v>0</v>
      </c>
      <c r="BJ106" s="88" t="n">
        <f aca="false">G106*H106</f>
        <v>0</v>
      </c>
      <c r="BK106" s="87" t="s">
        <v>157</v>
      </c>
      <c r="BL106" s="88" t="n">
        <v>62</v>
      </c>
      <c r="BW106" s="88" t="n">
        <v>21</v>
      </c>
      <c r="BX106" s="9" t="s">
        <v>429</v>
      </c>
    </row>
    <row r="107" customFormat="false" ht="23.85" hidden="false" customHeight="true" outlineLevel="0" collapsed="false">
      <c r="A107" s="139" t="s">
        <v>430</v>
      </c>
      <c r="B107" s="139" t="s">
        <v>105</v>
      </c>
      <c r="C107" s="139" t="s">
        <v>431</v>
      </c>
      <c r="D107" s="140" t="s">
        <v>432</v>
      </c>
      <c r="E107" s="140"/>
      <c r="F107" s="139" t="s">
        <v>184</v>
      </c>
      <c r="G107" s="141" t="n">
        <v>28.89</v>
      </c>
      <c r="H107" s="142"/>
      <c r="I107" s="142" t="n">
        <f aca="false">ROUND(G107*AO107,2)</f>
        <v>0</v>
      </c>
      <c r="J107" s="142" t="n">
        <f aca="false">ROUND(G107*AP107,2)</f>
        <v>0</v>
      </c>
      <c r="K107" s="142" t="n">
        <f aca="false">ROUND(G107*H107,2)</f>
        <v>0</v>
      </c>
      <c r="L107" s="143" t="n">
        <v>0.00598</v>
      </c>
      <c r="M107" s="141" t="n">
        <f aca="false">G107*L107</f>
        <v>0.1727622</v>
      </c>
      <c r="N107" s="144" t="s">
        <v>152</v>
      </c>
      <c r="Z107" s="88" t="n">
        <f aca="false">ROUND(IF(AQ107="5",BJ107,0),2)</f>
        <v>0</v>
      </c>
      <c r="AB107" s="88" t="n">
        <f aca="false">ROUND(IF(AQ107="1",BH107,0),2)</f>
        <v>0</v>
      </c>
      <c r="AC107" s="88" t="n">
        <f aca="false">ROUND(IF(AQ107="1",BI107,0),2)</f>
        <v>0</v>
      </c>
      <c r="AD107" s="88" t="n">
        <f aca="false">ROUND(IF(AQ107="7",BH107,0),2)</f>
        <v>0</v>
      </c>
      <c r="AE107" s="88" t="n">
        <f aca="false">ROUND(IF(AQ107="7",BI107,0),2)</f>
        <v>0</v>
      </c>
      <c r="AF107" s="88" t="n">
        <f aca="false">ROUND(IF(AQ107="2",BH107,0),2)</f>
        <v>0</v>
      </c>
      <c r="AG107" s="88" t="n">
        <f aca="false">ROUND(IF(AQ107="2",BI107,0),2)</f>
        <v>0</v>
      </c>
      <c r="AH107" s="88" t="n">
        <f aca="false">ROUND(IF(AQ107="0",BJ107,0),2)</f>
        <v>0</v>
      </c>
      <c r="AI107" s="115" t="s">
        <v>105</v>
      </c>
      <c r="AJ107" s="88" t="n">
        <f aca="false">IF(AN107=0,K107,0)</f>
        <v>0</v>
      </c>
      <c r="AK107" s="88" t="n">
        <f aca="false">IF(AN107=12,K107,0)</f>
        <v>0</v>
      </c>
      <c r="AL107" s="88" t="n">
        <f aca="false">IF(AN107=21,K107,0)</f>
        <v>0</v>
      </c>
      <c r="AN107" s="88" t="n">
        <v>21</v>
      </c>
      <c r="AO107" s="88" t="n">
        <f aca="false">H107*0.061781588</f>
        <v>0</v>
      </c>
      <c r="AP107" s="88" t="n">
        <f aca="false">H107*(1-0.061781588)</f>
        <v>0</v>
      </c>
      <c r="AQ107" s="87" t="s">
        <v>148</v>
      </c>
      <c r="AV107" s="88" t="n">
        <f aca="false">ROUND(AW107+AX107,2)</f>
        <v>0</v>
      </c>
      <c r="AW107" s="88" t="n">
        <f aca="false">ROUND(G107*AO107,2)</f>
        <v>0</v>
      </c>
      <c r="AX107" s="88" t="n">
        <f aca="false">ROUND(G107*AP107,2)</f>
        <v>0</v>
      </c>
      <c r="AY107" s="87" t="s">
        <v>374</v>
      </c>
      <c r="AZ107" s="87" t="s">
        <v>324</v>
      </c>
      <c r="BA107" s="115" t="s">
        <v>317</v>
      </c>
      <c r="BC107" s="88" t="n">
        <f aca="false">AW107+AX107</f>
        <v>0</v>
      </c>
      <c r="BD107" s="88" t="n">
        <f aca="false">H107/(100-BE107)*100</f>
        <v>0</v>
      </c>
      <c r="BE107" s="88" t="n">
        <v>0</v>
      </c>
      <c r="BF107" s="88" t="n">
        <f aca="false">M107</f>
        <v>0.1727622</v>
      </c>
      <c r="BH107" s="88" t="n">
        <f aca="false">G107*AO107</f>
        <v>0</v>
      </c>
      <c r="BI107" s="88" t="n">
        <f aca="false">G107*AP107</f>
        <v>0</v>
      </c>
      <c r="BJ107" s="88" t="n">
        <f aca="false">G107*H107</f>
        <v>0</v>
      </c>
      <c r="BK107" s="87" t="s">
        <v>157</v>
      </c>
      <c r="BL107" s="88" t="n">
        <v>62</v>
      </c>
      <c r="BW107" s="88" t="n">
        <v>21</v>
      </c>
      <c r="BX107" s="9" t="s">
        <v>432</v>
      </c>
    </row>
    <row r="108" customFormat="false" ht="23.85" hidden="false" customHeight="true" outlineLevel="0" collapsed="false">
      <c r="A108" s="139" t="s">
        <v>433</v>
      </c>
      <c r="B108" s="139" t="s">
        <v>105</v>
      </c>
      <c r="C108" s="139" t="s">
        <v>434</v>
      </c>
      <c r="D108" s="140" t="s">
        <v>435</v>
      </c>
      <c r="E108" s="140"/>
      <c r="F108" s="139" t="s">
        <v>164</v>
      </c>
      <c r="G108" s="141" t="n">
        <v>132</v>
      </c>
      <c r="H108" s="142"/>
      <c r="I108" s="142" t="n">
        <f aca="false">ROUND(G108*AO108,2)</f>
        <v>0</v>
      </c>
      <c r="J108" s="142" t="n">
        <f aca="false">ROUND(G108*AP108,2)</f>
        <v>0</v>
      </c>
      <c r="K108" s="142" t="n">
        <f aca="false">ROUND(G108*H108,2)</f>
        <v>0</v>
      </c>
      <c r="L108" s="143" t="n">
        <v>0.00039</v>
      </c>
      <c r="M108" s="141" t="n">
        <f aca="false">G108*L108</f>
        <v>0.05148</v>
      </c>
      <c r="N108" s="144" t="s">
        <v>152</v>
      </c>
      <c r="Z108" s="88" t="n">
        <f aca="false">ROUND(IF(AQ108="5",BJ108,0),2)</f>
        <v>0</v>
      </c>
      <c r="AB108" s="88" t="n">
        <f aca="false">ROUND(IF(AQ108="1",BH108,0),2)</f>
        <v>0</v>
      </c>
      <c r="AC108" s="88" t="n">
        <f aca="false">ROUND(IF(AQ108="1",BI108,0),2)</f>
        <v>0</v>
      </c>
      <c r="AD108" s="88" t="n">
        <f aca="false">ROUND(IF(AQ108="7",BH108,0),2)</f>
        <v>0</v>
      </c>
      <c r="AE108" s="88" t="n">
        <f aca="false">ROUND(IF(AQ108="7",BI108,0),2)</f>
        <v>0</v>
      </c>
      <c r="AF108" s="88" t="n">
        <f aca="false">ROUND(IF(AQ108="2",BH108,0),2)</f>
        <v>0</v>
      </c>
      <c r="AG108" s="88" t="n">
        <f aca="false">ROUND(IF(AQ108="2",BI108,0),2)</f>
        <v>0</v>
      </c>
      <c r="AH108" s="88" t="n">
        <f aca="false">ROUND(IF(AQ108="0",BJ108,0),2)</f>
        <v>0</v>
      </c>
      <c r="AI108" s="115" t="s">
        <v>105</v>
      </c>
      <c r="AJ108" s="88" t="n">
        <f aca="false">IF(AN108=0,K108,0)</f>
        <v>0</v>
      </c>
      <c r="AK108" s="88" t="n">
        <f aca="false">IF(AN108=12,K108,0)</f>
        <v>0</v>
      </c>
      <c r="AL108" s="88" t="n">
        <f aca="false">IF(AN108=21,K108,0)</f>
        <v>0</v>
      </c>
      <c r="AN108" s="88" t="n">
        <v>21</v>
      </c>
      <c r="AO108" s="88" t="n">
        <f aca="false">H108*0.898616891</f>
        <v>0</v>
      </c>
      <c r="AP108" s="88" t="n">
        <f aca="false">H108*(1-0.898616891)</f>
        <v>0</v>
      </c>
      <c r="AQ108" s="87" t="s">
        <v>148</v>
      </c>
      <c r="AV108" s="88" t="n">
        <f aca="false">ROUND(AW108+AX108,2)</f>
        <v>0</v>
      </c>
      <c r="AW108" s="88" t="n">
        <f aca="false">ROUND(G108*AO108,2)</f>
        <v>0</v>
      </c>
      <c r="AX108" s="88" t="n">
        <f aca="false">ROUND(G108*AP108,2)</f>
        <v>0</v>
      </c>
      <c r="AY108" s="87" t="s">
        <v>374</v>
      </c>
      <c r="AZ108" s="87" t="s">
        <v>324</v>
      </c>
      <c r="BA108" s="115" t="s">
        <v>317</v>
      </c>
      <c r="BC108" s="88" t="n">
        <f aca="false">AW108+AX108</f>
        <v>0</v>
      </c>
      <c r="BD108" s="88" t="n">
        <f aca="false">H108/(100-BE108)*100</f>
        <v>0</v>
      </c>
      <c r="BE108" s="88" t="n">
        <v>0</v>
      </c>
      <c r="BF108" s="88" t="n">
        <f aca="false">M108</f>
        <v>0.05148</v>
      </c>
      <c r="BH108" s="88" t="n">
        <f aca="false">G108*AO108</f>
        <v>0</v>
      </c>
      <c r="BI108" s="88" t="n">
        <f aca="false">G108*AP108</f>
        <v>0</v>
      </c>
      <c r="BJ108" s="88" t="n">
        <f aca="false">G108*H108</f>
        <v>0</v>
      </c>
      <c r="BK108" s="87" t="s">
        <v>157</v>
      </c>
      <c r="BL108" s="88" t="n">
        <v>62</v>
      </c>
      <c r="BW108" s="88" t="n">
        <v>21</v>
      </c>
      <c r="BX108" s="9" t="s">
        <v>435</v>
      </c>
    </row>
    <row r="109" customFormat="false" ht="15" hidden="false" customHeight="true" outlineLevel="0" collapsed="false">
      <c r="A109" s="131"/>
      <c r="B109" s="132" t="s">
        <v>105</v>
      </c>
      <c r="C109" s="132" t="s">
        <v>378</v>
      </c>
      <c r="D109" s="133" t="s">
        <v>436</v>
      </c>
      <c r="E109" s="133"/>
      <c r="F109" s="131" t="s">
        <v>95</v>
      </c>
      <c r="G109" s="134" t="s">
        <v>95</v>
      </c>
      <c r="H109" s="131"/>
      <c r="I109" s="135" t="n">
        <f aca="false">ROUND(SUM(I110),2)</f>
        <v>0</v>
      </c>
      <c r="J109" s="135" t="n">
        <f aca="false">ROUND(SUM(J110),2)</f>
        <v>0</v>
      </c>
      <c r="K109" s="135" t="n">
        <f aca="false">ROUND(SUM(K110),2)</f>
        <v>0</v>
      </c>
      <c r="L109" s="136"/>
      <c r="M109" s="137" t="n">
        <f aca="false">SUM(M110)</f>
        <v>1.2001215</v>
      </c>
      <c r="N109" s="138"/>
      <c r="AI109" s="115" t="s">
        <v>105</v>
      </c>
      <c r="AS109" s="106" t="n">
        <f aca="false">SUM(AJ110)</f>
        <v>0</v>
      </c>
      <c r="AT109" s="106" t="n">
        <f aca="false">SUM(AK110)</f>
        <v>0</v>
      </c>
      <c r="AU109" s="106" t="n">
        <f aca="false">SUM(AL110)</f>
        <v>0</v>
      </c>
    </row>
    <row r="110" customFormat="false" ht="35.5" hidden="false" customHeight="true" outlineLevel="0" collapsed="false">
      <c r="A110" s="139" t="s">
        <v>437</v>
      </c>
      <c r="B110" s="139" t="s">
        <v>105</v>
      </c>
      <c r="C110" s="139" t="s">
        <v>438</v>
      </c>
      <c r="D110" s="140" t="s">
        <v>439</v>
      </c>
      <c r="E110" s="140"/>
      <c r="F110" s="139" t="s">
        <v>184</v>
      </c>
      <c r="G110" s="141" t="n">
        <v>2.35</v>
      </c>
      <c r="H110" s="142"/>
      <c r="I110" s="142" t="n">
        <f aca="false">ROUND(G110*AO110,2)</f>
        <v>0</v>
      </c>
      <c r="J110" s="142" t="n">
        <f aca="false">ROUND(G110*AP110,2)</f>
        <v>0</v>
      </c>
      <c r="K110" s="142" t="n">
        <f aca="false">ROUND(G110*H110,2)</f>
        <v>0</v>
      </c>
      <c r="L110" s="143" t="n">
        <v>0.51069</v>
      </c>
      <c r="M110" s="141" t="n">
        <f aca="false">G110*L110</f>
        <v>1.2001215</v>
      </c>
      <c r="N110" s="144" t="s">
        <v>152</v>
      </c>
      <c r="Z110" s="88" t="n">
        <f aca="false">ROUND(IF(AQ110="5",BJ110,0),2)</f>
        <v>0</v>
      </c>
      <c r="AB110" s="88" t="n">
        <f aca="false">ROUND(IF(AQ110="1",BH110,0),2)</f>
        <v>0</v>
      </c>
      <c r="AC110" s="88" t="n">
        <f aca="false">ROUND(IF(AQ110="1",BI110,0),2)</f>
        <v>0</v>
      </c>
      <c r="AD110" s="88" t="n">
        <f aca="false">ROUND(IF(AQ110="7",BH110,0),2)</f>
        <v>0</v>
      </c>
      <c r="AE110" s="88" t="n">
        <f aca="false">ROUND(IF(AQ110="7",BI110,0),2)</f>
        <v>0</v>
      </c>
      <c r="AF110" s="88" t="n">
        <f aca="false">ROUND(IF(AQ110="2",BH110,0),2)</f>
        <v>0</v>
      </c>
      <c r="AG110" s="88" t="n">
        <f aca="false">ROUND(IF(AQ110="2",BI110,0),2)</f>
        <v>0</v>
      </c>
      <c r="AH110" s="88" t="n">
        <f aca="false">ROUND(IF(AQ110="0",BJ110,0),2)</f>
        <v>0</v>
      </c>
      <c r="AI110" s="115" t="s">
        <v>105</v>
      </c>
      <c r="AJ110" s="88" t="n">
        <f aca="false">IF(AN110=0,K110,0)</f>
        <v>0</v>
      </c>
      <c r="AK110" s="88" t="n">
        <f aca="false">IF(AN110=12,K110,0)</f>
        <v>0</v>
      </c>
      <c r="AL110" s="88" t="n">
        <f aca="false">IF(AN110=21,K110,0)</f>
        <v>0</v>
      </c>
      <c r="AN110" s="88" t="n">
        <v>21</v>
      </c>
      <c r="AO110" s="88" t="n">
        <f aca="false">H110*0.595864462</f>
        <v>0</v>
      </c>
      <c r="AP110" s="88" t="n">
        <f aca="false">H110*(1-0.595864462)</f>
        <v>0</v>
      </c>
      <c r="AQ110" s="87" t="s">
        <v>148</v>
      </c>
      <c r="AV110" s="88" t="n">
        <f aca="false">ROUND(AW110+AX110,2)</f>
        <v>0</v>
      </c>
      <c r="AW110" s="88" t="n">
        <f aca="false">ROUND(G110*AO110,2)</f>
        <v>0</v>
      </c>
      <c r="AX110" s="88" t="n">
        <f aca="false">ROUND(G110*AP110,2)</f>
        <v>0</v>
      </c>
      <c r="AY110" s="87" t="s">
        <v>440</v>
      </c>
      <c r="AZ110" s="87" t="s">
        <v>324</v>
      </c>
      <c r="BA110" s="115" t="s">
        <v>317</v>
      </c>
      <c r="BC110" s="88" t="n">
        <f aca="false">AW110+AX110</f>
        <v>0</v>
      </c>
      <c r="BD110" s="88" t="n">
        <f aca="false">H110/(100-BE110)*100</f>
        <v>0</v>
      </c>
      <c r="BE110" s="88" t="n">
        <v>0</v>
      </c>
      <c r="BF110" s="88" t="n">
        <f aca="false">M110</f>
        <v>1.2001215</v>
      </c>
      <c r="BH110" s="88" t="n">
        <f aca="false">G110*AO110</f>
        <v>0</v>
      </c>
      <c r="BI110" s="88" t="n">
        <f aca="false">G110*AP110</f>
        <v>0</v>
      </c>
      <c r="BJ110" s="88" t="n">
        <f aca="false">G110*H110</f>
        <v>0</v>
      </c>
      <c r="BK110" s="87" t="s">
        <v>157</v>
      </c>
      <c r="BL110" s="88" t="n">
        <v>63</v>
      </c>
      <c r="BW110" s="88" t="n">
        <v>21</v>
      </c>
      <c r="BX110" s="9" t="s">
        <v>439</v>
      </c>
    </row>
    <row r="111" customFormat="false" ht="15" hidden="false" customHeight="true" outlineLevel="0" collapsed="false">
      <c r="A111" s="131"/>
      <c r="B111" s="132" t="s">
        <v>105</v>
      </c>
      <c r="C111" s="132" t="s">
        <v>441</v>
      </c>
      <c r="D111" s="133" t="s">
        <v>442</v>
      </c>
      <c r="E111" s="133"/>
      <c r="F111" s="131" t="s">
        <v>95</v>
      </c>
      <c r="G111" s="134" t="s">
        <v>95</v>
      </c>
      <c r="H111" s="131"/>
      <c r="I111" s="135" t="n">
        <f aca="false">ROUND(SUM(I112:I115),2)</f>
        <v>0</v>
      </c>
      <c r="J111" s="135" t="n">
        <f aca="false">ROUND(SUM(J112:J115),2)</f>
        <v>0</v>
      </c>
      <c r="K111" s="135" t="n">
        <f aca="false">ROUND(SUM(K112:K115),2)</f>
        <v>0</v>
      </c>
      <c r="L111" s="136"/>
      <c r="M111" s="137" t="n">
        <f aca="false">SUM(M112:M115)</f>
        <v>0.66847276</v>
      </c>
      <c r="N111" s="138"/>
      <c r="AI111" s="115" t="s">
        <v>105</v>
      </c>
      <c r="AS111" s="106" t="n">
        <f aca="false">SUM(AJ112:AJ115)</f>
        <v>0</v>
      </c>
      <c r="AT111" s="106" t="n">
        <f aca="false">SUM(AK112:AK115)</f>
        <v>0</v>
      </c>
      <c r="AU111" s="106" t="n">
        <f aca="false">SUM(AL112:AL115)</f>
        <v>0</v>
      </c>
    </row>
    <row r="112" customFormat="false" ht="35.05" hidden="false" customHeight="true" outlineLevel="0" collapsed="false">
      <c r="A112" s="139" t="s">
        <v>443</v>
      </c>
      <c r="B112" s="139" t="s">
        <v>105</v>
      </c>
      <c r="C112" s="139" t="s">
        <v>444</v>
      </c>
      <c r="D112" s="140" t="s">
        <v>445</v>
      </c>
      <c r="E112" s="140"/>
      <c r="F112" s="139" t="s">
        <v>184</v>
      </c>
      <c r="G112" s="141" t="n">
        <v>99.225</v>
      </c>
      <c r="H112" s="142"/>
      <c r="I112" s="142" t="n">
        <f aca="false">ROUND(G112*AO112,2)</f>
        <v>0</v>
      </c>
      <c r="J112" s="142" t="n">
        <f aca="false">ROUND(G112*AP112,2)</f>
        <v>0</v>
      </c>
      <c r="K112" s="142" t="n">
        <f aca="false">ROUND(G112*H112,2)</f>
        <v>0</v>
      </c>
      <c r="L112" s="143" t="n">
        <v>0.00463</v>
      </c>
      <c r="M112" s="141" t="n">
        <f aca="false">G112*L112</f>
        <v>0.45941175</v>
      </c>
      <c r="N112" s="144" t="s">
        <v>152</v>
      </c>
      <c r="Z112" s="88" t="n">
        <f aca="false">ROUND(IF(AQ112="5",BJ112,0),2)</f>
        <v>0</v>
      </c>
      <c r="AB112" s="88" t="n">
        <f aca="false">ROUND(IF(AQ112="1",BH112,0),2)</f>
        <v>0</v>
      </c>
      <c r="AC112" s="88" t="n">
        <f aca="false">ROUND(IF(AQ112="1",BI112,0),2)</f>
        <v>0</v>
      </c>
      <c r="AD112" s="88" t="n">
        <f aca="false">ROUND(IF(AQ112="7",BH112,0),2)</f>
        <v>0</v>
      </c>
      <c r="AE112" s="88" t="n">
        <f aca="false">ROUND(IF(AQ112="7",BI112,0),2)</f>
        <v>0</v>
      </c>
      <c r="AF112" s="88" t="n">
        <f aca="false">ROUND(IF(AQ112="2",BH112,0),2)</f>
        <v>0</v>
      </c>
      <c r="AG112" s="88" t="n">
        <f aca="false">ROUND(IF(AQ112="2",BI112,0),2)</f>
        <v>0</v>
      </c>
      <c r="AH112" s="88" t="n">
        <f aca="false">ROUND(IF(AQ112="0",BJ112,0),2)</f>
        <v>0</v>
      </c>
      <c r="AI112" s="115" t="s">
        <v>105</v>
      </c>
      <c r="AJ112" s="88" t="n">
        <f aca="false">IF(AN112=0,K112,0)</f>
        <v>0</v>
      </c>
      <c r="AK112" s="88" t="n">
        <f aca="false">IF(AN112=12,K112,0)</f>
        <v>0</v>
      </c>
      <c r="AL112" s="88" t="n">
        <f aca="false">IF(AN112=21,K112,0)</f>
        <v>0</v>
      </c>
      <c r="AN112" s="88" t="n">
        <v>21</v>
      </c>
      <c r="AO112" s="88" t="n">
        <f aca="false">H112*0.650818847</f>
        <v>0</v>
      </c>
      <c r="AP112" s="88" t="n">
        <f aca="false">H112*(1-0.650818847)</f>
        <v>0</v>
      </c>
      <c r="AQ112" s="87" t="s">
        <v>153</v>
      </c>
      <c r="AV112" s="88" t="n">
        <f aca="false">ROUND(AW112+AX112,2)</f>
        <v>0</v>
      </c>
      <c r="AW112" s="88" t="n">
        <f aca="false">ROUND(G112*AO112,2)</f>
        <v>0</v>
      </c>
      <c r="AX112" s="88" t="n">
        <f aca="false">ROUND(G112*AP112,2)</f>
        <v>0</v>
      </c>
      <c r="AY112" s="87" t="s">
        <v>446</v>
      </c>
      <c r="AZ112" s="87" t="s">
        <v>447</v>
      </c>
      <c r="BA112" s="115" t="s">
        <v>317</v>
      </c>
      <c r="BC112" s="88" t="n">
        <f aca="false">AW112+AX112</f>
        <v>0</v>
      </c>
      <c r="BD112" s="88" t="n">
        <f aca="false">H112/(100-BE112)*100</f>
        <v>0</v>
      </c>
      <c r="BE112" s="88" t="n">
        <v>0</v>
      </c>
      <c r="BF112" s="88" t="n">
        <f aca="false">M112</f>
        <v>0.45941175</v>
      </c>
      <c r="BH112" s="88" t="n">
        <f aca="false">G112*AO112</f>
        <v>0</v>
      </c>
      <c r="BI112" s="88" t="n">
        <f aca="false">G112*AP112</f>
        <v>0</v>
      </c>
      <c r="BJ112" s="88" t="n">
        <f aca="false">G112*H112</f>
        <v>0</v>
      </c>
      <c r="BK112" s="87" t="s">
        <v>157</v>
      </c>
      <c r="BL112" s="88" t="n">
        <v>711</v>
      </c>
      <c r="BW112" s="88" t="n">
        <v>21</v>
      </c>
      <c r="BX112" s="9" t="s">
        <v>445</v>
      </c>
    </row>
    <row r="113" customFormat="false" ht="24.05" hidden="false" customHeight="true" outlineLevel="0" collapsed="false">
      <c r="A113" s="139" t="s">
        <v>448</v>
      </c>
      <c r="B113" s="139" t="s">
        <v>105</v>
      </c>
      <c r="C113" s="139" t="s">
        <v>449</v>
      </c>
      <c r="D113" s="140" t="s">
        <v>450</v>
      </c>
      <c r="E113" s="140"/>
      <c r="F113" s="139" t="s">
        <v>151</v>
      </c>
      <c r="G113" s="141" t="n">
        <v>138.451</v>
      </c>
      <c r="H113" s="142"/>
      <c r="I113" s="142" t="n">
        <f aca="false">ROUND(G113*AO113,2)</f>
        <v>0</v>
      </c>
      <c r="J113" s="142" t="n">
        <f aca="false">ROUND(G113*AP113,2)</f>
        <v>0</v>
      </c>
      <c r="K113" s="142" t="n">
        <f aca="false">ROUND(G113*H113,2)</f>
        <v>0</v>
      </c>
      <c r="L113" s="143" t="n">
        <v>0.00036</v>
      </c>
      <c r="M113" s="141" t="n">
        <f aca="false">G113*L113</f>
        <v>0.04984236</v>
      </c>
      <c r="N113" s="144" t="s">
        <v>152</v>
      </c>
      <c r="Z113" s="88" t="n">
        <f aca="false">ROUND(IF(AQ113="5",BJ113,0),2)</f>
        <v>0</v>
      </c>
      <c r="AB113" s="88" t="n">
        <f aca="false">ROUND(IF(AQ113="1",BH113,0),2)</f>
        <v>0</v>
      </c>
      <c r="AC113" s="88" t="n">
        <f aca="false">ROUND(IF(AQ113="1",BI113,0),2)</f>
        <v>0</v>
      </c>
      <c r="AD113" s="88" t="n">
        <f aca="false">ROUND(IF(AQ113="7",BH113,0),2)</f>
        <v>0</v>
      </c>
      <c r="AE113" s="88" t="n">
        <f aca="false">ROUND(IF(AQ113="7",BI113,0),2)</f>
        <v>0</v>
      </c>
      <c r="AF113" s="88" t="n">
        <f aca="false">ROUND(IF(AQ113="2",BH113,0),2)</f>
        <v>0</v>
      </c>
      <c r="AG113" s="88" t="n">
        <f aca="false">ROUND(IF(AQ113="2",BI113,0),2)</f>
        <v>0</v>
      </c>
      <c r="AH113" s="88" t="n">
        <f aca="false">ROUND(IF(AQ113="0",BJ113,0),2)</f>
        <v>0</v>
      </c>
      <c r="AI113" s="115" t="s">
        <v>105</v>
      </c>
      <c r="AJ113" s="88" t="n">
        <f aca="false">IF(AN113=0,K113,0)</f>
        <v>0</v>
      </c>
      <c r="AK113" s="88" t="n">
        <f aca="false">IF(AN113=12,K113,0)</f>
        <v>0</v>
      </c>
      <c r="AL113" s="88" t="n">
        <f aca="false">IF(AN113=21,K113,0)</f>
        <v>0</v>
      </c>
      <c r="AN113" s="88" t="n">
        <v>21</v>
      </c>
      <c r="AO113" s="88" t="n">
        <f aca="false">H113*0.695711207</f>
        <v>0</v>
      </c>
      <c r="AP113" s="88" t="n">
        <f aca="false">H113*(1-0.695711207)</f>
        <v>0</v>
      </c>
      <c r="AQ113" s="87" t="s">
        <v>153</v>
      </c>
      <c r="AV113" s="88" t="n">
        <f aca="false">ROUND(AW113+AX113,2)</f>
        <v>0</v>
      </c>
      <c r="AW113" s="88" t="n">
        <f aca="false">ROUND(G113*AO113,2)</f>
        <v>0</v>
      </c>
      <c r="AX113" s="88" t="n">
        <f aca="false">ROUND(G113*AP113,2)</f>
        <v>0</v>
      </c>
      <c r="AY113" s="87" t="s">
        <v>446</v>
      </c>
      <c r="AZ113" s="87" t="s">
        <v>447</v>
      </c>
      <c r="BA113" s="115" t="s">
        <v>317</v>
      </c>
      <c r="BC113" s="88" t="n">
        <f aca="false">AW113+AX113</f>
        <v>0</v>
      </c>
      <c r="BD113" s="88" t="n">
        <f aca="false">H113/(100-BE113)*100</f>
        <v>0</v>
      </c>
      <c r="BE113" s="88" t="n">
        <v>0</v>
      </c>
      <c r="BF113" s="88" t="n">
        <f aca="false">M113</f>
        <v>0.04984236</v>
      </c>
      <c r="BH113" s="88" t="n">
        <f aca="false">G113*AO113</f>
        <v>0</v>
      </c>
      <c r="BI113" s="88" t="n">
        <f aca="false">G113*AP113</f>
        <v>0</v>
      </c>
      <c r="BJ113" s="88" t="n">
        <f aca="false">G113*H113</f>
        <v>0</v>
      </c>
      <c r="BK113" s="87" t="s">
        <v>157</v>
      </c>
      <c r="BL113" s="88" t="n">
        <v>711</v>
      </c>
      <c r="BW113" s="88" t="n">
        <v>21</v>
      </c>
      <c r="BX113" s="9" t="s">
        <v>450</v>
      </c>
    </row>
    <row r="114" customFormat="false" ht="15" hidden="false" customHeight="true" outlineLevel="0" collapsed="false">
      <c r="A114" s="139" t="s">
        <v>451</v>
      </c>
      <c r="B114" s="139" t="s">
        <v>105</v>
      </c>
      <c r="C114" s="139" t="s">
        <v>452</v>
      </c>
      <c r="D114" s="140" t="s">
        <v>453</v>
      </c>
      <c r="E114" s="140"/>
      <c r="F114" s="139" t="s">
        <v>184</v>
      </c>
      <c r="G114" s="141" t="n">
        <v>138.451</v>
      </c>
      <c r="H114" s="142"/>
      <c r="I114" s="142" t="n">
        <f aca="false">ROUND(G114*AO114,2)</f>
        <v>0</v>
      </c>
      <c r="J114" s="142" t="n">
        <f aca="false">ROUND(G114*AP114,2)</f>
        <v>0</v>
      </c>
      <c r="K114" s="142" t="n">
        <f aca="false">ROUND(G114*H114,2)</f>
        <v>0</v>
      </c>
      <c r="L114" s="143" t="n">
        <v>0.00115</v>
      </c>
      <c r="M114" s="141" t="n">
        <f aca="false">G114*L114</f>
        <v>0.15921865</v>
      </c>
      <c r="N114" s="144" t="s">
        <v>152</v>
      </c>
      <c r="Z114" s="88" t="n">
        <f aca="false">ROUND(IF(AQ114="5",BJ114,0),2)</f>
        <v>0</v>
      </c>
      <c r="AB114" s="88" t="n">
        <f aca="false">ROUND(IF(AQ114="1",BH114,0),2)</f>
        <v>0</v>
      </c>
      <c r="AC114" s="88" t="n">
        <f aca="false">ROUND(IF(AQ114="1",BI114,0),2)</f>
        <v>0</v>
      </c>
      <c r="AD114" s="88" t="n">
        <f aca="false">ROUND(IF(AQ114="7",BH114,0),2)</f>
        <v>0</v>
      </c>
      <c r="AE114" s="88" t="n">
        <f aca="false">ROUND(IF(AQ114="7",BI114,0),2)</f>
        <v>0</v>
      </c>
      <c r="AF114" s="88" t="n">
        <f aca="false">ROUND(IF(AQ114="2",BH114,0),2)</f>
        <v>0</v>
      </c>
      <c r="AG114" s="88" t="n">
        <f aca="false">ROUND(IF(AQ114="2",BI114,0),2)</f>
        <v>0</v>
      </c>
      <c r="AH114" s="88" t="n">
        <f aca="false">ROUND(IF(AQ114="0",BJ114,0),2)</f>
        <v>0</v>
      </c>
      <c r="AI114" s="115" t="s">
        <v>105</v>
      </c>
      <c r="AJ114" s="88" t="n">
        <f aca="false">IF(AN114=0,K114,0)</f>
        <v>0</v>
      </c>
      <c r="AK114" s="88" t="n">
        <f aca="false">IF(AN114=12,K114,0)</f>
        <v>0</v>
      </c>
      <c r="AL114" s="88" t="n">
        <f aca="false">IF(AN114=21,K114,0)</f>
        <v>0</v>
      </c>
      <c r="AN114" s="88" t="n">
        <v>21</v>
      </c>
      <c r="AO114" s="88" t="n">
        <f aca="false">H114*0.640020038</f>
        <v>0</v>
      </c>
      <c r="AP114" s="88" t="n">
        <f aca="false">H114*(1-0.640020038)</f>
        <v>0</v>
      </c>
      <c r="AQ114" s="87" t="s">
        <v>153</v>
      </c>
      <c r="AV114" s="88" t="n">
        <f aca="false">ROUND(AW114+AX114,2)</f>
        <v>0</v>
      </c>
      <c r="AW114" s="88" t="n">
        <f aca="false">ROUND(G114*AO114,2)</f>
        <v>0</v>
      </c>
      <c r="AX114" s="88" t="n">
        <f aca="false">ROUND(G114*AP114,2)</f>
        <v>0</v>
      </c>
      <c r="AY114" s="87" t="s">
        <v>446</v>
      </c>
      <c r="AZ114" s="87" t="s">
        <v>447</v>
      </c>
      <c r="BA114" s="115" t="s">
        <v>317</v>
      </c>
      <c r="BC114" s="88" t="n">
        <f aca="false">AW114+AX114</f>
        <v>0</v>
      </c>
      <c r="BD114" s="88" t="n">
        <f aca="false">H114/(100-BE114)*100</f>
        <v>0</v>
      </c>
      <c r="BE114" s="88" t="n">
        <v>0</v>
      </c>
      <c r="BF114" s="88" t="n">
        <f aca="false">M114</f>
        <v>0.15921865</v>
      </c>
      <c r="BH114" s="88" t="n">
        <f aca="false">G114*AO114</f>
        <v>0</v>
      </c>
      <c r="BI114" s="88" t="n">
        <f aca="false">G114*AP114</f>
        <v>0</v>
      </c>
      <c r="BJ114" s="88" t="n">
        <f aca="false">G114*H114</f>
        <v>0</v>
      </c>
      <c r="BK114" s="87" t="s">
        <v>157</v>
      </c>
      <c r="BL114" s="88" t="n">
        <v>711</v>
      </c>
      <c r="BW114" s="88" t="n">
        <v>21</v>
      </c>
      <c r="BX114" s="9" t="s">
        <v>453</v>
      </c>
    </row>
    <row r="115" customFormat="false" ht="15" hidden="false" customHeight="true" outlineLevel="0" collapsed="false">
      <c r="A115" s="139" t="s">
        <v>454</v>
      </c>
      <c r="B115" s="139" t="s">
        <v>105</v>
      </c>
      <c r="C115" s="139" t="s">
        <v>455</v>
      </c>
      <c r="D115" s="140" t="s">
        <v>456</v>
      </c>
      <c r="E115" s="140"/>
      <c r="F115" s="139" t="s">
        <v>282</v>
      </c>
      <c r="G115" s="141" t="n">
        <v>0.668</v>
      </c>
      <c r="H115" s="142"/>
      <c r="I115" s="142" t="n">
        <f aca="false">ROUND(G115*AO115,2)</f>
        <v>0</v>
      </c>
      <c r="J115" s="142" t="n">
        <f aca="false">ROUND(G115*AP115,2)</f>
        <v>0</v>
      </c>
      <c r="K115" s="142" t="n">
        <f aca="false">ROUND(G115*H115,2)</f>
        <v>0</v>
      </c>
      <c r="L115" s="143" t="n">
        <v>0</v>
      </c>
      <c r="M115" s="141" t="n">
        <f aca="false">G115*L115</f>
        <v>0</v>
      </c>
      <c r="N115" s="144" t="s">
        <v>152</v>
      </c>
      <c r="Z115" s="88" t="n">
        <f aca="false">ROUND(IF(AQ115="5",BJ115,0),2)</f>
        <v>0</v>
      </c>
      <c r="AB115" s="88" t="n">
        <f aca="false">ROUND(IF(AQ115="1",BH115,0),2)</f>
        <v>0</v>
      </c>
      <c r="AC115" s="88" t="n">
        <f aca="false">ROUND(IF(AQ115="1",BI115,0),2)</f>
        <v>0</v>
      </c>
      <c r="AD115" s="88" t="n">
        <f aca="false">ROUND(IF(AQ115="7",BH115,0),2)</f>
        <v>0</v>
      </c>
      <c r="AE115" s="88" t="n">
        <f aca="false">ROUND(IF(AQ115="7",BI115,0),2)</f>
        <v>0</v>
      </c>
      <c r="AF115" s="88" t="n">
        <f aca="false">ROUND(IF(AQ115="2",BH115,0),2)</f>
        <v>0</v>
      </c>
      <c r="AG115" s="88" t="n">
        <f aca="false">ROUND(IF(AQ115="2",BI115,0),2)</f>
        <v>0</v>
      </c>
      <c r="AH115" s="88" t="n">
        <f aca="false">ROUND(IF(AQ115="0",BJ115,0),2)</f>
        <v>0</v>
      </c>
      <c r="AI115" s="115" t="s">
        <v>105</v>
      </c>
      <c r="AJ115" s="88" t="n">
        <f aca="false">IF(AN115=0,K115,0)</f>
        <v>0</v>
      </c>
      <c r="AK115" s="88" t="n">
        <f aca="false">IF(AN115=12,K115,0)</f>
        <v>0</v>
      </c>
      <c r="AL115" s="88" t="n">
        <f aca="false">IF(AN115=21,K115,0)</f>
        <v>0</v>
      </c>
      <c r="AN115" s="88" t="n">
        <v>21</v>
      </c>
      <c r="AO115" s="88" t="n">
        <f aca="false">H115*0</f>
        <v>0</v>
      </c>
      <c r="AP115" s="88" t="n">
        <f aca="false">H115*(1-0)</f>
        <v>0</v>
      </c>
      <c r="AQ115" s="87" t="s">
        <v>168</v>
      </c>
      <c r="AV115" s="88" t="n">
        <f aca="false">ROUND(AW115+AX115,2)</f>
        <v>0</v>
      </c>
      <c r="AW115" s="88" t="n">
        <f aca="false">ROUND(G115*AO115,2)</f>
        <v>0</v>
      </c>
      <c r="AX115" s="88" t="n">
        <f aca="false">ROUND(G115*AP115,2)</f>
        <v>0</v>
      </c>
      <c r="AY115" s="87" t="s">
        <v>446</v>
      </c>
      <c r="AZ115" s="87" t="s">
        <v>447</v>
      </c>
      <c r="BA115" s="115" t="s">
        <v>317</v>
      </c>
      <c r="BC115" s="88" t="n">
        <f aca="false">AW115+AX115</f>
        <v>0</v>
      </c>
      <c r="BD115" s="88" t="n">
        <f aca="false">H115/(100-BE115)*100</f>
        <v>0</v>
      </c>
      <c r="BE115" s="88" t="n">
        <v>0</v>
      </c>
      <c r="BF115" s="88" t="n">
        <f aca="false">M115</f>
        <v>0</v>
      </c>
      <c r="BH115" s="88" t="n">
        <f aca="false">G115*AO115</f>
        <v>0</v>
      </c>
      <c r="BI115" s="88" t="n">
        <f aca="false">G115*AP115</f>
        <v>0</v>
      </c>
      <c r="BJ115" s="88" t="n">
        <f aca="false">G115*H115</f>
        <v>0</v>
      </c>
      <c r="BK115" s="87" t="s">
        <v>157</v>
      </c>
      <c r="BL115" s="88" t="n">
        <v>711</v>
      </c>
      <c r="BW115" s="88" t="n">
        <v>21</v>
      </c>
      <c r="BX115" s="9" t="s">
        <v>456</v>
      </c>
    </row>
    <row r="116" customFormat="false" ht="15" hidden="false" customHeight="true" outlineLevel="0" collapsed="false">
      <c r="A116" s="131"/>
      <c r="B116" s="132" t="s">
        <v>105</v>
      </c>
      <c r="C116" s="132" t="s">
        <v>457</v>
      </c>
      <c r="D116" s="133" t="s">
        <v>458</v>
      </c>
      <c r="E116" s="133"/>
      <c r="F116" s="131" t="s">
        <v>95</v>
      </c>
      <c r="G116" s="134" t="s">
        <v>95</v>
      </c>
      <c r="H116" s="131"/>
      <c r="I116" s="135" t="n">
        <f aca="false">ROUND(SUM(I117:I119),2)</f>
        <v>0</v>
      </c>
      <c r="J116" s="135" t="n">
        <f aca="false">ROUND(SUM(J117:J119),2)</f>
        <v>0</v>
      </c>
      <c r="K116" s="135" t="n">
        <f aca="false">ROUND(SUM(K117:K119),2)</f>
        <v>0</v>
      </c>
      <c r="L116" s="136"/>
      <c r="M116" s="137" t="n">
        <f aca="false">SUM(M117:M119)</f>
        <v>0.03385</v>
      </c>
      <c r="N116" s="138"/>
      <c r="AI116" s="115" t="s">
        <v>105</v>
      </c>
      <c r="AS116" s="106" t="n">
        <f aca="false">SUM(AJ117:AJ119)</f>
        <v>0</v>
      </c>
      <c r="AT116" s="106" t="n">
        <f aca="false">SUM(AK117:AK119)</f>
        <v>0</v>
      </c>
      <c r="AU116" s="106" t="n">
        <f aca="false">SUM(AL117:AL119)</f>
        <v>0</v>
      </c>
    </row>
    <row r="117" customFormat="false" ht="15" hidden="false" customHeight="true" outlineLevel="0" collapsed="false">
      <c r="A117" s="139" t="s">
        <v>459</v>
      </c>
      <c r="B117" s="139" t="s">
        <v>105</v>
      </c>
      <c r="C117" s="139" t="s">
        <v>460</v>
      </c>
      <c r="D117" s="140" t="s">
        <v>461</v>
      </c>
      <c r="E117" s="140"/>
      <c r="F117" s="139" t="s">
        <v>184</v>
      </c>
      <c r="G117" s="141" t="n">
        <v>0.75</v>
      </c>
      <c r="H117" s="142"/>
      <c r="I117" s="142" t="n">
        <f aca="false">ROUND(G117*AO117,2)</f>
        <v>0</v>
      </c>
      <c r="J117" s="142" t="n">
        <f aca="false">ROUND(G117*AP117,2)</f>
        <v>0</v>
      </c>
      <c r="K117" s="142" t="n">
        <f aca="false">ROUND(G117*H117,2)</f>
        <v>0</v>
      </c>
      <c r="L117" s="143" t="n">
        <v>0.003</v>
      </c>
      <c r="M117" s="141" t="n">
        <f aca="false">G117*L117</f>
        <v>0.00225</v>
      </c>
      <c r="N117" s="144" t="s">
        <v>152</v>
      </c>
      <c r="Z117" s="88" t="n">
        <f aca="false">ROUND(IF(AQ117="5",BJ117,0),2)</f>
        <v>0</v>
      </c>
      <c r="AB117" s="88" t="n">
        <f aca="false">ROUND(IF(AQ117="1",BH117,0),2)</f>
        <v>0</v>
      </c>
      <c r="AC117" s="88" t="n">
        <f aca="false">ROUND(IF(AQ117="1",BI117,0),2)</f>
        <v>0</v>
      </c>
      <c r="AD117" s="88" t="n">
        <f aca="false">ROUND(IF(AQ117="7",BH117,0),2)</f>
        <v>0</v>
      </c>
      <c r="AE117" s="88" t="n">
        <f aca="false">ROUND(IF(AQ117="7",BI117,0),2)</f>
        <v>0</v>
      </c>
      <c r="AF117" s="88" t="n">
        <f aca="false">ROUND(IF(AQ117="2",BH117,0),2)</f>
        <v>0</v>
      </c>
      <c r="AG117" s="88" t="n">
        <f aca="false">ROUND(IF(AQ117="2",BI117,0),2)</f>
        <v>0</v>
      </c>
      <c r="AH117" s="88" t="n">
        <f aca="false">ROUND(IF(AQ117="0",BJ117,0),2)</f>
        <v>0</v>
      </c>
      <c r="AI117" s="115" t="s">
        <v>105</v>
      </c>
      <c r="AJ117" s="88" t="n">
        <f aca="false">IF(AN117=0,K117,0)</f>
        <v>0</v>
      </c>
      <c r="AK117" s="88" t="n">
        <f aca="false">IF(AN117=12,K117,0)</f>
        <v>0</v>
      </c>
      <c r="AL117" s="88" t="n">
        <f aca="false">IF(AN117=21,K117,0)</f>
        <v>0</v>
      </c>
      <c r="AN117" s="88" t="n">
        <v>21</v>
      </c>
      <c r="AO117" s="88" t="n">
        <f aca="false">H117*0.181284962</f>
        <v>0</v>
      </c>
      <c r="AP117" s="88" t="n">
        <f aca="false">H117*(1-0.181284962)</f>
        <v>0</v>
      </c>
      <c r="AQ117" s="87" t="s">
        <v>153</v>
      </c>
      <c r="AV117" s="88" t="n">
        <f aca="false">ROUND(AW117+AX117,2)</f>
        <v>0</v>
      </c>
      <c r="AW117" s="88" t="n">
        <f aca="false">ROUND(G117*AO117,2)</f>
        <v>0</v>
      </c>
      <c r="AX117" s="88" t="n">
        <f aca="false">ROUND(G117*AP117,2)</f>
        <v>0</v>
      </c>
      <c r="AY117" s="87" t="s">
        <v>462</v>
      </c>
      <c r="AZ117" s="87" t="s">
        <v>447</v>
      </c>
      <c r="BA117" s="115" t="s">
        <v>317</v>
      </c>
      <c r="BC117" s="88" t="n">
        <f aca="false">AW117+AX117</f>
        <v>0</v>
      </c>
      <c r="BD117" s="88" t="n">
        <f aca="false">H117/(100-BE117)*100</f>
        <v>0</v>
      </c>
      <c r="BE117" s="88" t="n">
        <v>0</v>
      </c>
      <c r="BF117" s="88" t="n">
        <f aca="false">M117</f>
        <v>0.00225</v>
      </c>
      <c r="BH117" s="88" t="n">
        <f aca="false">G117*AO117</f>
        <v>0</v>
      </c>
      <c r="BI117" s="88" t="n">
        <f aca="false">G117*AP117</f>
        <v>0</v>
      </c>
      <c r="BJ117" s="88" t="n">
        <f aca="false">G117*H117</f>
        <v>0</v>
      </c>
      <c r="BK117" s="87" t="s">
        <v>157</v>
      </c>
      <c r="BL117" s="88" t="n">
        <v>713</v>
      </c>
      <c r="BW117" s="88" t="n">
        <v>21</v>
      </c>
      <c r="BX117" s="9" t="s">
        <v>461</v>
      </c>
    </row>
    <row r="118" customFormat="false" ht="23.85" hidden="false" customHeight="true" outlineLevel="0" collapsed="false">
      <c r="A118" s="152" t="s">
        <v>463</v>
      </c>
      <c r="B118" s="152" t="s">
        <v>105</v>
      </c>
      <c r="C118" s="152" t="s">
        <v>464</v>
      </c>
      <c r="D118" s="153" t="s">
        <v>465</v>
      </c>
      <c r="E118" s="153"/>
      <c r="F118" s="152" t="s">
        <v>164</v>
      </c>
      <c r="G118" s="154" t="n">
        <v>4</v>
      </c>
      <c r="H118" s="155"/>
      <c r="I118" s="155" t="n">
        <f aca="false">ROUND(G118*AO118,2)</f>
        <v>0</v>
      </c>
      <c r="J118" s="155" t="n">
        <f aca="false">ROUND(G118*AP118,2)</f>
        <v>0</v>
      </c>
      <c r="K118" s="155" t="n">
        <f aca="false">ROUND(G118*H118,2)</f>
        <v>0</v>
      </c>
      <c r="L118" s="156" t="n">
        <v>0.0079</v>
      </c>
      <c r="M118" s="154" t="n">
        <f aca="false">G118*L118</f>
        <v>0.0316</v>
      </c>
      <c r="N118" s="157" t="s">
        <v>152</v>
      </c>
      <c r="Z118" s="88" t="n">
        <f aca="false">ROUND(IF(AQ118="5",BJ118,0),2)</f>
        <v>0</v>
      </c>
      <c r="AB118" s="88" t="n">
        <f aca="false">ROUND(IF(AQ118="1",BH118,0),2)</f>
        <v>0</v>
      </c>
      <c r="AC118" s="88" t="n">
        <f aca="false">ROUND(IF(AQ118="1",BI118,0),2)</f>
        <v>0</v>
      </c>
      <c r="AD118" s="88" t="n">
        <f aca="false">ROUND(IF(AQ118="7",BH118,0),2)</f>
        <v>0</v>
      </c>
      <c r="AE118" s="88" t="n">
        <f aca="false">ROUND(IF(AQ118="7",BI118,0),2)</f>
        <v>0</v>
      </c>
      <c r="AF118" s="88" t="n">
        <f aca="false">ROUND(IF(AQ118="2",BH118,0),2)</f>
        <v>0</v>
      </c>
      <c r="AG118" s="88" t="n">
        <f aca="false">ROUND(IF(AQ118="2",BI118,0),2)</f>
        <v>0</v>
      </c>
      <c r="AH118" s="88" t="n">
        <f aca="false">ROUND(IF(AQ118="0",BJ118,0),2)</f>
        <v>0</v>
      </c>
      <c r="AI118" s="115" t="s">
        <v>105</v>
      </c>
      <c r="AJ118" s="158" t="n">
        <f aca="false">IF(AN118=0,K118,0)</f>
        <v>0</v>
      </c>
      <c r="AK118" s="158" t="n">
        <f aca="false">IF(AN118=12,K118,0)</f>
        <v>0</v>
      </c>
      <c r="AL118" s="158" t="n">
        <f aca="false">IF(AN118=21,K118,0)</f>
        <v>0</v>
      </c>
      <c r="AN118" s="88" t="n">
        <v>21</v>
      </c>
      <c r="AO118" s="88" t="n">
        <f aca="false">H118*1</f>
        <v>0</v>
      </c>
      <c r="AP118" s="88" t="n">
        <f aca="false">H118*(1-1)</f>
        <v>0</v>
      </c>
      <c r="AQ118" s="159" t="s">
        <v>153</v>
      </c>
      <c r="AV118" s="88" t="n">
        <f aca="false">ROUND(AW118+AX118,2)</f>
        <v>0</v>
      </c>
      <c r="AW118" s="88" t="n">
        <f aca="false">ROUND(G118*AO118,2)</f>
        <v>0</v>
      </c>
      <c r="AX118" s="88" t="n">
        <f aca="false">ROUND(G118*AP118,2)</f>
        <v>0</v>
      </c>
      <c r="AY118" s="87" t="s">
        <v>462</v>
      </c>
      <c r="AZ118" s="87" t="s">
        <v>447</v>
      </c>
      <c r="BA118" s="115" t="s">
        <v>317</v>
      </c>
      <c r="BC118" s="88" t="n">
        <f aca="false">AW118+AX118</f>
        <v>0</v>
      </c>
      <c r="BD118" s="88" t="n">
        <f aca="false">H118/(100-BE118)*100</f>
        <v>0</v>
      </c>
      <c r="BE118" s="88" t="n">
        <v>0</v>
      </c>
      <c r="BF118" s="88" t="n">
        <f aca="false">M118</f>
        <v>0.0316</v>
      </c>
      <c r="BH118" s="158" t="n">
        <f aca="false">G118*AO118</f>
        <v>0</v>
      </c>
      <c r="BI118" s="158" t="n">
        <f aca="false">G118*AP118</f>
        <v>0</v>
      </c>
      <c r="BJ118" s="158" t="n">
        <f aca="false">G118*H118</f>
        <v>0</v>
      </c>
      <c r="BK118" s="159" t="s">
        <v>395</v>
      </c>
      <c r="BL118" s="88" t="n">
        <v>713</v>
      </c>
      <c r="BW118" s="88" t="n">
        <v>21</v>
      </c>
      <c r="BX118" s="160" t="s">
        <v>465</v>
      </c>
    </row>
    <row r="119" customFormat="false" ht="15" hidden="false" customHeight="true" outlineLevel="0" collapsed="false">
      <c r="A119" s="139" t="s">
        <v>205</v>
      </c>
      <c r="B119" s="139" t="s">
        <v>105</v>
      </c>
      <c r="C119" s="139" t="s">
        <v>466</v>
      </c>
      <c r="D119" s="140" t="s">
        <v>467</v>
      </c>
      <c r="E119" s="140"/>
      <c r="F119" s="139" t="s">
        <v>282</v>
      </c>
      <c r="G119" s="141" t="n">
        <v>0.034</v>
      </c>
      <c r="H119" s="142"/>
      <c r="I119" s="142" t="n">
        <f aca="false">ROUND(G119*AO119,2)</f>
        <v>0</v>
      </c>
      <c r="J119" s="142" t="n">
        <f aca="false">ROUND(G119*AP119,2)</f>
        <v>0</v>
      </c>
      <c r="K119" s="142" t="n">
        <f aca="false">ROUND(G119*H119,2)</f>
        <v>0</v>
      </c>
      <c r="L119" s="143" t="n">
        <v>0</v>
      </c>
      <c r="M119" s="141" t="n">
        <f aca="false">G119*L119</f>
        <v>0</v>
      </c>
      <c r="N119" s="144" t="s">
        <v>152</v>
      </c>
      <c r="Z119" s="88" t="n">
        <f aca="false">ROUND(IF(AQ119="5",BJ119,0),2)</f>
        <v>0</v>
      </c>
      <c r="AB119" s="88" t="n">
        <f aca="false">ROUND(IF(AQ119="1",BH119,0),2)</f>
        <v>0</v>
      </c>
      <c r="AC119" s="88" t="n">
        <f aca="false">ROUND(IF(AQ119="1",BI119,0),2)</f>
        <v>0</v>
      </c>
      <c r="AD119" s="88" t="n">
        <f aca="false">ROUND(IF(AQ119="7",BH119,0),2)</f>
        <v>0</v>
      </c>
      <c r="AE119" s="88" t="n">
        <f aca="false">ROUND(IF(AQ119="7",BI119,0),2)</f>
        <v>0</v>
      </c>
      <c r="AF119" s="88" t="n">
        <f aca="false">ROUND(IF(AQ119="2",BH119,0),2)</f>
        <v>0</v>
      </c>
      <c r="AG119" s="88" t="n">
        <f aca="false">ROUND(IF(AQ119="2",BI119,0),2)</f>
        <v>0</v>
      </c>
      <c r="AH119" s="88" t="n">
        <f aca="false">ROUND(IF(AQ119="0",BJ119,0),2)</f>
        <v>0</v>
      </c>
      <c r="AI119" s="115" t="s">
        <v>105</v>
      </c>
      <c r="AJ119" s="88" t="n">
        <f aca="false">IF(AN119=0,K119,0)</f>
        <v>0</v>
      </c>
      <c r="AK119" s="88" t="n">
        <f aca="false">IF(AN119=12,K119,0)</f>
        <v>0</v>
      </c>
      <c r="AL119" s="88" t="n">
        <f aca="false">IF(AN119=21,K119,0)</f>
        <v>0</v>
      </c>
      <c r="AN119" s="88" t="n">
        <v>21</v>
      </c>
      <c r="AO119" s="88" t="n">
        <f aca="false">H119*0</f>
        <v>0</v>
      </c>
      <c r="AP119" s="88" t="n">
        <f aca="false">H119*(1-0)</f>
        <v>0</v>
      </c>
      <c r="AQ119" s="87" t="s">
        <v>168</v>
      </c>
      <c r="AV119" s="88" t="n">
        <f aca="false">ROUND(AW119+AX119,2)</f>
        <v>0</v>
      </c>
      <c r="AW119" s="88" t="n">
        <f aca="false">ROUND(G119*AO119,2)</f>
        <v>0</v>
      </c>
      <c r="AX119" s="88" t="n">
        <f aca="false">ROUND(G119*AP119,2)</f>
        <v>0</v>
      </c>
      <c r="AY119" s="87" t="s">
        <v>462</v>
      </c>
      <c r="AZ119" s="87" t="s">
        <v>447</v>
      </c>
      <c r="BA119" s="115" t="s">
        <v>317</v>
      </c>
      <c r="BC119" s="88" t="n">
        <f aca="false">AW119+AX119</f>
        <v>0</v>
      </c>
      <c r="BD119" s="88" t="n">
        <f aca="false">H119/(100-BE119)*100</f>
        <v>0</v>
      </c>
      <c r="BE119" s="88" t="n">
        <v>0</v>
      </c>
      <c r="BF119" s="88" t="n">
        <f aca="false">M119</f>
        <v>0</v>
      </c>
      <c r="BH119" s="88" t="n">
        <f aca="false">G119*AO119</f>
        <v>0</v>
      </c>
      <c r="BI119" s="88" t="n">
        <f aca="false">G119*AP119</f>
        <v>0</v>
      </c>
      <c r="BJ119" s="88" t="n">
        <f aca="false">G119*H119</f>
        <v>0</v>
      </c>
      <c r="BK119" s="87" t="s">
        <v>157</v>
      </c>
      <c r="BL119" s="88" t="n">
        <v>713</v>
      </c>
      <c r="BW119" s="88" t="n">
        <v>21</v>
      </c>
      <c r="BX119" s="9" t="s">
        <v>467</v>
      </c>
    </row>
    <row r="120" customFormat="false" ht="15" hidden="false" customHeight="true" outlineLevel="0" collapsed="false">
      <c r="A120" s="131"/>
      <c r="B120" s="132" t="s">
        <v>105</v>
      </c>
      <c r="C120" s="132" t="s">
        <v>468</v>
      </c>
      <c r="D120" s="133" t="s">
        <v>469</v>
      </c>
      <c r="E120" s="133"/>
      <c r="F120" s="131" t="s">
        <v>95</v>
      </c>
      <c r="G120" s="134" t="s">
        <v>95</v>
      </c>
      <c r="H120" s="131"/>
      <c r="I120" s="135" t="n">
        <f aca="false">ROUND(SUM(I121:I122),2)</f>
        <v>0</v>
      </c>
      <c r="J120" s="135" t="n">
        <f aca="false">ROUND(SUM(J121:J122),2)</f>
        <v>0</v>
      </c>
      <c r="K120" s="135" t="n">
        <f aca="false">ROUND(SUM(K121:K122),2)</f>
        <v>0</v>
      </c>
      <c r="L120" s="136"/>
      <c r="M120" s="137" t="n">
        <f aca="false">SUM(M121:M122)</f>
        <v>0</v>
      </c>
      <c r="N120" s="138"/>
      <c r="AI120" s="115" t="s">
        <v>105</v>
      </c>
      <c r="AS120" s="106" t="n">
        <f aca="false">SUM(AJ121:AJ122)</f>
        <v>0</v>
      </c>
      <c r="AT120" s="106" t="n">
        <f aca="false">SUM(AK121:AK122)</f>
        <v>0</v>
      </c>
      <c r="AU120" s="106" t="n">
        <f aca="false">SUM(AL121:AL122)</f>
        <v>0</v>
      </c>
    </row>
    <row r="121" customFormat="false" ht="23.85" hidden="false" customHeight="true" outlineLevel="0" collapsed="false">
      <c r="A121" s="139" t="s">
        <v>470</v>
      </c>
      <c r="B121" s="139" t="s">
        <v>105</v>
      </c>
      <c r="C121" s="139" t="s">
        <v>471</v>
      </c>
      <c r="D121" s="140" t="s">
        <v>472</v>
      </c>
      <c r="E121" s="140"/>
      <c r="F121" s="139" t="s">
        <v>210</v>
      </c>
      <c r="G121" s="141" t="n">
        <v>8</v>
      </c>
      <c r="H121" s="142"/>
      <c r="I121" s="142" t="n">
        <f aca="false">ROUND(G121*AO121,2)</f>
        <v>0</v>
      </c>
      <c r="J121" s="142" t="n">
        <f aca="false">ROUND(G121*AP121,2)</f>
        <v>0</v>
      </c>
      <c r="K121" s="142" t="n">
        <f aca="false">ROUND(G121*H121,2)</f>
        <v>0</v>
      </c>
      <c r="L121" s="143" t="n">
        <v>0</v>
      </c>
      <c r="M121" s="141" t="n">
        <f aca="false">G121*L121</f>
        <v>0</v>
      </c>
      <c r="N121" s="144" t="s">
        <v>152</v>
      </c>
      <c r="Z121" s="88" t="n">
        <f aca="false">ROUND(IF(AQ121="5",BJ121,0),2)</f>
        <v>0</v>
      </c>
      <c r="AB121" s="88" t="n">
        <f aca="false">ROUND(IF(AQ121="1",BH121,0),2)</f>
        <v>0</v>
      </c>
      <c r="AC121" s="88" t="n">
        <f aca="false">ROUND(IF(AQ121="1",BI121,0),2)</f>
        <v>0</v>
      </c>
      <c r="AD121" s="88" t="n">
        <f aca="false">ROUND(IF(AQ121="7",BH121,0),2)</f>
        <v>0</v>
      </c>
      <c r="AE121" s="88" t="n">
        <f aca="false">ROUND(IF(AQ121="7",BI121,0),2)</f>
        <v>0</v>
      </c>
      <c r="AF121" s="88" t="n">
        <f aca="false">ROUND(IF(AQ121="2",BH121,0),2)</f>
        <v>0</v>
      </c>
      <c r="AG121" s="88" t="n">
        <f aca="false">ROUND(IF(AQ121="2",BI121,0),2)</f>
        <v>0</v>
      </c>
      <c r="AH121" s="88" t="n">
        <f aca="false">ROUND(IF(AQ121="0",BJ121,0),2)</f>
        <v>0</v>
      </c>
      <c r="AI121" s="115" t="s">
        <v>105</v>
      </c>
      <c r="AJ121" s="88" t="n">
        <f aca="false">IF(AN121=0,K121,0)</f>
        <v>0</v>
      </c>
      <c r="AK121" s="88" t="n">
        <f aca="false">IF(AN121=12,K121,0)</f>
        <v>0</v>
      </c>
      <c r="AL121" s="88" t="n">
        <f aca="false">IF(AN121=21,K121,0)</f>
        <v>0</v>
      </c>
      <c r="AN121" s="88" t="n">
        <v>21</v>
      </c>
      <c r="AO121" s="88" t="n">
        <f aca="false">H121*0</f>
        <v>0</v>
      </c>
      <c r="AP121" s="88" t="n">
        <f aca="false">H121*(1-0)</f>
        <v>0</v>
      </c>
      <c r="AQ121" s="87" t="s">
        <v>153</v>
      </c>
      <c r="AV121" s="88" t="n">
        <f aca="false">ROUND(AW121+AX121,2)</f>
        <v>0</v>
      </c>
      <c r="AW121" s="88" t="n">
        <f aca="false">ROUND(G121*AO121,2)</f>
        <v>0</v>
      </c>
      <c r="AX121" s="88" t="n">
        <f aca="false">ROUND(G121*AP121,2)</f>
        <v>0</v>
      </c>
      <c r="AY121" s="87" t="s">
        <v>473</v>
      </c>
      <c r="AZ121" s="87" t="s">
        <v>474</v>
      </c>
      <c r="BA121" s="115" t="s">
        <v>317</v>
      </c>
      <c r="BC121" s="88" t="n">
        <f aca="false">AW121+AX121</f>
        <v>0</v>
      </c>
      <c r="BD121" s="88" t="n">
        <f aca="false">H121/(100-BE121)*100</f>
        <v>0</v>
      </c>
      <c r="BE121" s="88" t="n">
        <v>0</v>
      </c>
      <c r="BF121" s="88" t="n">
        <f aca="false">M121</f>
        <v>0</v>
      </c>
      <c r="BH121" s="88" t="n">
        <f aca="false">G121*AO121</f>
        <v>0</v>
      </c>
      <c r="BI121" s="88" t="n">
        <f aca="false">G121*AP121</f>
        <v>0</v>
      </c>
      <c r="BJ121" s="88" t="n">
        <f aca="false">G121*H121</f>
        <v>0</v>
      </c>
      <c r="BK121" s="87" t="s">
        <v>157</v>
      </c>
      <c r="BL121" s="88" t="n">
        <v>723</v>
      </c>
      <c r="BW121" s="88" t="n">
        <v>21</v>
      </c>
      <c r="BX121" s="9" t="s">
        <v>472</v>
      </c>
    </row>
    <row r="122" customFormat="false" ht="15" hidden="false" customHeight="true" outlineLevel="0" collapsed="false">
      <c r="A122" s="139" t="s">
        <v>475</v>
      </c>
      <c r="B122" s="139" t="s">
        <v>105</v>
      </c>
      <c r="C122" s="139" t="s">
        <v>476</v>
      </c>
      <c r="D122" s="140" t="s">
        <v>477</v>
      </c>
      <c r="E122" s="140"/>
      <c r="F122" s="139" t="s">
        <v>478</v>
      </c>
      <c r="G122" s="141" t="n">
        <v>1</v>
      </c>
      <c r="H122" s="142"/>
      <c r="I122" s="142" t="n">
        <f aca="false">ROUND(G122*AO122,2)</f>
        <v>0</v>
      </c>
      <c r="J122" s="142" t="n">
        <f aca="false">ROUND(G122*AP122,2)</f>
        <v>0</v>
      </c>
      <c r="K122" s="142" t="n">
        <f aca="false">ROUND(G122*H122,2)</f>
        <v>0</v>
      </c>
      <c r="L122" s="143" t="n">
        <v>0</v>
      </c>
      <c r="M122" s="141" t="n">
        <f aca="false">G122*L122</f>
        <v>0</v>
      </c>
      <c r="N122" s="144" t="s">
        <v>152</v>
      </c>
      <c r="Z122" s="88" t="n">
        <f aca="false">ROUND(IF(AQ122="5",BJ122,0),2)</f>
        <v>0</v>
      </c>
      <c r="AB122" s="88" t="n">
        <f aca="false">ROUND(IF(AQ122="1",BH122,0),2)</f>
        <v>0</v>
      </c>
      <c r="AC122" s="88" t="n">
        <f aca="false">ROUND(IF(AQ122="1",BI122,0),2)</f>
        <v>0</v>
      </c>
      <c r="AD122" s="88" t="n">
        <f aca="false">ROUND(IF(AQ122="7",BH122,0),2)</f>
        <v>0</v>
      </c>
      <c r="AE122" s="88" t="n">
        <f aca="false">ROUND(IF(AQ122="7",BI122,0),2)</f>
        <v>0</v>
      </c>
      <c r="AF122" s="88" t="n">
        <f aca="false">ROUND(IF(AQ122="2",BH122,0),2)</f>
        <v>0</v>
      </c>
      <c r="AG122" s="88" t="n">
        <f aca="false">ROUND(IF(AQ122="2",BI122,0),2)</f>
        <v>0</v>
      </c>
      <c r="AH122" s="88" t="n">
        <f aca="false">ROUND(IF(AQ122="0",BJ122,0),2)</f>
        <v>0</v>
      </c>
      <c r="AI122" s="115" t="s">
        <v>105</v>
      </c>
      <c r="AJ122" s="88" t="n">
        <f aca="false">IF(AN122=0,K122,0)</f>
        <v>0</v>
      </c>
      <c r="AK122" s="88" t="n">
        <f aca="false">IF(AN122=12,K122,0)</f>
        <v>0</v>
      </c>
      <c r="AL122" s="88" t="n">
        <f aca="false">IF(AN122=21,K122,0)</f>
        <v>0</v>
      </c>
      <c r="AN122" s="88" t="n">
        <v>21</v>
      </c>
      <c r="AO122" s="88" t="n">
        <f aca="false">H122*1</f>
        <v>0</v>
      </c>
      <c r="AP122" s="88" t="n">
        <f aca="false">H122*(1-1)</f>
        <v>0</v>
      </c>
      <c r="AQ122" s="87" t="s">
        <v>158</v>
      </c>
      <c r="AV122" s="88" t="n">
        <f aca="false">ROUND(AW122+AX122,2)</f>
        <v>0</v>
      </c>
      <c r="AW122" s="88" t="n">
        <f aca="false">ROUND(G122*AO122,2)</f>
        <v>0</v>
      </c>
      <c r="AX122" s="88" t="n">
        <f aca="false">ROUND(G122*AP122,2)</f>
        <v>0</v>
      </c>
      <c r="AY122" s="87" t="s">
        <v>473</v>
      </c>
      <c r="AZ122" s="87" t="s">
        <v>474</v>
      </c>
      <c r="BA122" s="115" t="s">
        <v>317</v>
      </c>
      <c r="BC122" s="88" t="n">
        <f aca="false">AW122+AX122</f>
        <v>0</v>
      </c>
      <c r="BD122" s="88" t="n">
        <f aca="false">H122/(100-BE122)*100</f>
        <v>0</v>
      </c>
      <c r="BE122" s="88" t="n">
        <v>0</v>
      </c>
      <c r="BF122" s="88" t="n">
        <f aca="false">M122</f>
        <v>0</v>
      </c>
      <c r="BH122" s="88" t="n">
        <f aca="false">G122*AO122</f>
        <v>0</v>
      </c>
      <c r="BI122" s="88" t="n">
        <f aca="false">G122*AP122</f>
        <v>0</v>
      </c>
      <c r="BJ122" s="88" t="n">
        <f aca="false">G122*H122</f>
        <v>0</v>
      </c>
      <c r="BK122" s="87" t="s">
        <v>157</v>
      </c>
      <c r="BL122" s="88" t="n">
        <v>723</v>
      </c>
      <c r="BW122" s="88" t="n">
        <v>21</v>
      </c>
      <c r="BX122" s="9" t="s">
        <v>477</v>
      </c>
    </row>
    <row r="123" customFormat="false" ht="15" hidden="false" customHeight="true" outlineLevel="0" collapsed="false">
      <c r="A123" s="131"/>
      <c r="B123" s="132" t="s">
        <v>105</v>
      </c>
      <c r="C123" s="132" t="s">
        <v>479</v>
      </c>
      <c r="D123" s="133" t="s">
        <v>480</v>
      </c>
      <c r="E123" s="133"/>
      <c r="F123" s="131" t="s">
        <v>95</v>
      </c>
      <c r="G123" s="134" t="s">
        <v>95</v>
      </c>
      <c r="H123" s="131"/>
      <c r="I123" s="135" t="n">
        <f aca="false">ROUND(SUM(I124:I140),2)</f>
        <v>0</v>
      </c>
      <c r="J123" s="135" t="n">
        <f aca="false">ROUND(SUM(J124:J140),2)</f>
        <v>0</v>
      </c>
      <c r="K123" s="135" t="n">
        <f aca="false">ROUND(SUM(K124:K140),2)</f>
        <v>0</v>
      </c>
      <c r="L123" s="136"/>
      <c r="M123" s="137" t="n">
        <f aca="false">SUM(M124:M140)</f>
        <v>0.04414275</v>
      </c>
      <c r="N123" s="138"/>
      <c r="AI123" s="115" t="s">
        <v>105</v>
      </c>
      <c r="AS123" s="106" t="n">
        <f aca="false">SUM(AJ124:AJ140)</f>
        <v>0</v>
      </c>
      <c r="AT123" s="106" t="n">
        <f aca="false">SUM(AK124:AK140)</f>
        <v>0</v>
      </c>
      <c r="AU123" s="106" t="n">
        <f aca="false">SUM(AL124:AL140)</f>
        <v>0</v>
      </c>
    </row>
    <row r="124" customFormat="false" ht="15" hidden="false" customHeight="true" outlineLevel="0" collapsed="false">
      <c r="A124" s="139" t="s">
        <v>481</v>
      </c>
      <c r="B124" s="139" t="s">
        <v>105</v>
      </c>
      <c r="C124" s="139" t="s">
        <v>482</v>
      </c>
      <c r="D124" s="140" t="s">
        <v>483</v>
      </c>
      <c r="E124" s="140"/>
      <c r="F124" s="139" t="s">
        <v>164</v>
      </c>
      <c r="G124" s="141" t="n">
        <v>1</v>
      </c>
      <c r="H124" s="142"/>
      <c r="I124" s="142" t="n">
        <f aca="false">ROUND(G124*AO124,2)</f>
        <v>0</v>
      </c>
      <c r="J124" s="142" t="n">
        <f aca="false">ROUND(G124*AP124,2)</f>
        <v>0</v>
      </c>
      <c r="K124" s="142" t="n">
        <f aca="false">ROUND(G124*H124,2)</f>
        <v>0</v>
      </c>
      <c r="L124" s="143" t="n">
        <v>0</v>
      </c>
      <c r="M124" s="141" t="n">
        <f aca="false">G124*L124</f>
        <v>0</v>
      </c>
      <c r="N124" s="144" t="s">
        <v>152</v>
      </c>
      <c r="Z124" s="88" t="n">
        <f aca="false">ROUND(IF(AQ124="5",BJ124,0),2)</f>
        <v>0</v>
      </c>
      <c r="AB124" s="88" t="n">
        <f aca="false">ROUND(IF(AQ124="1",BH124,0),2)</f>
        <v>0</v>
      </c>
      <c r="AC124" s="88" t="n">
        <f aca="false">ROUND(IF(AQ124="1",BI124,0),2)</f>
        <v>0</v>
      </c>
      <c r="AD124" s="88" t="n">
        <f aca="false">ROUND(IF(AQ124="7",BH124,0),2)</f>
        <v>0</v>
      </c>
      <c r="AE124" s="88" t="n">
        <f aca="false">ROUND(IF(AQ124="7",BI124,0),2)</f>
        <v>0</v>
      </c>
      <c r="AF124" s="88" t="n">
        <f aca="false">ROUND(IF(AQ124="2",BH124,0),2)</f>
        <v>0</v>
      </c>
      <c r="AG124" s="88" t="n">
        <f aca="false">ROUND(IF(AQ124="2",BI124,0),2)</f>
        <v>0</v>
      </c>
      <c r="AH124" s="88" t="n">
        <f aca="false">ROUND(IF(AQ124="0",BJ124,0),2)</f>
        <v>0</v>
      </c>
      <c r="AI124" s="115" t="s">
        <v>105</v>
      </c>
      <c r="AJ124" s="88" t="n">
        <f aca="false">IF(AN124=0,K124,0)</f>
        <v>0</v>
      </c>
      <c r="AK124" s="88" t="n">
        <f aca="false">IF(AN124=12,K124,0)</f>
        <v>0</v>
      </c>
      <c r="AL124" s="88" t="n">
        <f aca="false">IF(AN124=21,K124,0)</f>
        <v>0</v>
      </c>
      <c r="AN124" s="88" t="n">
        <v>21</v>
      </c>
      <c r="AO124" s="88" t="n">
        <f aca="false">H124*0</f>
        <v>0</v>
      </c>
      <c r="AP124" s="88" t="n">
        <f aca="false">H124*(1-0)</f>
        <v>0</v>
      </c>
      <c r="AQ124" s="87" t="s">
        <v>153</v>
      </c>
      <c r="AV124" s="88" t="n">
        <f aca="false">ROUND(AW124+AX124,2)</f>
        <v>0</v>
      </c>
      <c r="AW124" s="88" t="n">
        <f aca="false">ROUND(G124*AO124,2)</f>
        <v>0</v>
      </c>
      <c r="AX124" s="88" t="n">
        <f aca="false">ROUND(G124*AP124,2)</f>
        <v>0</v>
      </c>
      <c r="AY124" s="87" t="s">
        <v>484</v>
      </c>
      <c r="AZ124" s="87" t="s">
        <v>474</v>
      </c>
      <c r="BA124" s="115" t="s">
        <v>317</v>
      </c>
      <c r="BC124" s="88" t="n">
        <f aca="false">AW124+AX124</f>
        <v>0</v>
      </c>
      <c r="BD124" s="88" t="n">
        <f aca="false">H124/(100-BE124)*100</f>
        <v>0</v>
      </c>
      <c r="BE124" s="88" t="n">
        <v>0</v>
      </c>
      <c r="BF124" s="88" t="n">
        <f aca="false">M124</f>
        <v>0</v>
      </c>
      <c r="BH124" s="88" t="n">
        <f aca="false">G124*AO124</f>
        <v>0</v>
      </c>
      <c r="BI124" s="88" t="n">
        <f aca="false">G124*AP124</f>
        <v>0</v>
      </c>
      <c r="BJ124" s="88" t="n">
        <f aca="false">G124*H124</f>
        <v>0</v>
      </c>
      <c r="BK124" s="87" t="s">
        <v>157</v>
      </c>
      <c r="BL124" s="88" t="n">
        <v>728</v>
      </c>
      <c r="BW124" s="88" t="n">
        <v>21</v>
      </c>
      <c r="BX124" s="9" t="s">
        <v>483</v>
      </c>
    </row>
    <row r="125" customFormat="false" ht="23.85" hidden="false" customHeight="true" outlineLevel="0" collapsed="false">
      <c r="A125" s="152" t="s">
        <v>485</v>
      </c>
      <c r="B125" s="152" t="s">
        <v>105</v>
      </c>
      <c r="C125" s="152" t="s">
        <v>486</v>
      </c>
      <c r="D125" s="153" t="s">
        <v>487</v>
      </c>
      <c r="E125" s="153"/>
      <c r="F125" s="152" t="s">
        <v>164</v>
      </c>
      <c r="G125" s="154" t="n">
        <v>1</v>
      </c>
      <c r="H125" s="155"/>
      <c r="I125" s="155" t="n">
        <f aca="false">ROUND(G125*AO125,2)</f>
        <v>0</v>
      </c>
      <c r="J125" s="155" t="n">
        <f aca="false">ROUND(G125*AP125,2)</f>
        <v>0</v>
      </c>
      <c r="K125" s="155" t="n">
        <f aca="false">ROUND(G125*H125,2)</f>
        <v>0</v>
      </c>
      <c r="L125" s="156" t="n">
        <v>0.0087</v>
      </c>
      <c r="M125" s="154" t="n">
        <f aca="false">G125*L125</f>
        <v>0.0087</v>
      </c>
      <c r="N125" s="157" t="s">
        <v>152</v>
      </c>
      <c r="Z125" s="88" t="n">
        <f aca="false">ROUND(IF(AQ125="5",BJ125,0),2)</f>
        <v>0</v>
      </c>
      <c r="AB125" s="88" t="n">
        <f aca="false">ROUND(IF(AQ125="1",BH125,0),2)</f>
        <v>0</v>
      </c>
      <c r="AC125" s="88" t="n">
        <f aca="false">ROUND(IF(AQ125="1",BI125,0),2)</f>
        <v>0</v>
      </c>
      <c r="AD125" s="88" t="n">
        <f aca="false">ROUND(IF(AQ125="7",BH125,0),2)</f>
        <v>0</v>
      </c>
      <c r="AE125" s="88" t="n">
        <f aca="false">ROUND(IF(AQ125="7",BI125,0),2)</f>
        <v>0</v>
      </c>
      <c r="AF125" s="88" t="n">
        <f aca="false">ROUND(IF(AQ125="2",BH125,0),2)</f>
        <v>0</v>
      </c>
      <c r="AG125" s="88" t="n">
        <f aca="false">ROUND(IF(AQ125="2",BI125,0),2)</f>
        <v>0</v>
      </c>
      <c r="AH125" s="88" t="n">
        <f aca="false">ROUND(IF(AQ125="0",BJ125,0),2)</f>
        <v>0</v>
      </c>
      <c r="AI125" s="115" t="s">
        <v>105</v>
      </c>
      <c r="AJ125" s="158" t="n">
        <f aca="false">IF(AN125=0,K125,0)</f>
        <v>0</v>
      </c>
      <c r="AK125" s="158" t="n">
        <f aca="false">IF(AN125=12,K125,0)</f>
        <v>0</v>
      </c>
      <c r="AL125" s="158" t="n">
        <f aca="false">IF(AN125=21,K125,0)</f>
        <v>0</v>
      </c>
      <c r="AN125" s="88" t="n">
        <v>21</v>
      </c>
      <c r="AO125" s="88" t="n">
        <f aca="false">H125*1</f>
        <v>0</v>
      </c>
      <c r="AP125" s="88" t="n">
        <f aca="false">H125*(1-1)</f>
        <v>0</v>
      </c>
      <c r="AQ125" s="159" t="s">
        <v>153</v>
      </c>
      <c r="AV125" s="88" t="n">
        <f aca="false">ROUND(AW125+AX125,2)</f>
        <v>0</v>
      </c>
      <c r="AW125" s="88" t="n">
        <f aca="false">ROUND(G125*AO125,2)</f>
        <v>0</v>
      </c>
      <c r="AX125" s="88" t="n">
        <f aca="false">ROUND(G125*AP125,2)</f>
        <v>0</v>
      </c>
      <c r="AY125" s="87" t="s">
        <v>484</v>
      </c>
      <c r="AZ125" s="87" t="s">
        <v>474</v>
      </c>
      <c r="BA125" s="115" t="s">
        <v>317</v>
      </c>
      <c r="BC125" s="88" t="n">
        <f aca="false">AW125+AX125</f>
        <v>0</v>
      </c>
      <c r="BD125" s="88" t="n">
        <f aca="false">H125/(100-BE125)*100</f>
        <v>0</v>
      </c>
      <c r="BE125" s="88" t="n">
        <v>0</v>
      </c>
      <c r="BF125" s="88" t="n">
        <f aca="false">M125</f>
        <v>0.0087</v>
      </c>
      <c r="BH125" s="158" t="n">
        <f aca="false">G125*AO125</f>
        <v>0</v>
      </c>
      <c r="BI125" s="158" t="n">
        <f aca="false">G125*AP125</f>
        <v>0</v>
      </c>
      <c r="BJ125" s="158" t="n">
        <f aca="false">G125*H125</f>
        <v>0</v>
      </c>
      <c r="BK125" s="159" t="s">
        <v>395</v>
      </c>
      <c r="BL125" s="88" t="n">
        <v>728</v>
      </c>
      <c r="BW125" s="88" t="n">
        <v>21</v>
      </c>
      <c r="BX125" s="160" t="s">
        <v>487</v>
      </c>
    </row>
    <row r="126" customFormat="false" ht="23.85" hidden="false" customHeight="true" outlineLevel="0" collapsed="false">
      <c r="A126" s="139" t="s">
        <v>488</v>
      </c>
      <c r="B126" s="139" t="s">
        <v>105</v>
      </c>
      <c r="C126" s="139" t="s">
        <v>489</v>
      </c>
      <c r="D126" s="140" t="s">
        <v>490</v>
      </c>
      <c r="E126" s="140"/>
      <c r="F126" s="139" t="s">
        <v>151</v>
      </c>
      <c r="G126" s="141" t="n">
        <v>0.75</v>
      </c>
      <c r="H126" s="142"/>
      <c r="I126" s="142" t="n">
        <f aca="false">ROUND(G126*AO126,2)</f>
        <v>0</v>
      </c>
      <c r="J126" s="142" t="n">
        <f aca="false">ROUND(G126*AP126,2)</f>
        <v>0</v>
      </c>
      <c r="K126" s="142" t="n">
        <f aca="false">ROUND(G126*H126,2)</f>
        <v>0</v>
      </c>
      <c r="L126" s="143" t="n">
        <v>0</v>
      </c>
      <c r="M126" s="141" t="n">
        <f aca="false">G126*L126</f>
        <v>0</v>
      </c>
      <c r="N126" s="144" t="s">
        <v>152</v>
      </c>
      <c r="Z126" s="88" t="n">
        <f aca="false">ROUND(IF(AQ126="5",BJ126,0),2)</f>
        <v>0</v>
      </c>
      <c r="AB126" s="88" t="n">
        <f aca="false">ROUND(IF(AQ126="1",BH126,0),2)</f>
        <v>0</v>
      </c>
      <c r="AC126" s="88" t="n">
        <f aca="false">ROUND(IF(AQ126="1",BI126,0),2)</f>
        <v>0</v>
      </c>
      <c r="AD126" s="88" t="n">
        <f aca="false">ROUND(IF(AQ126="7",BH126,0),2)</f>
        <v>0</v>
      </c>
      <c r="AE126" s="88" t="n">
        <f aca="false">ROUND(IF(AQ126="7",BI126,0),2)</f>
        <v>0</v>
      </c>
      <c r="AF126" s="88" t="n">
        <f aca="false">ROUND(IF(AQ126="2",BH126,0),2)</f>
        <v>0</v>
      </c>
      <c r="AG126" s="88" t="n">
        <f aca="false">ROUND(IF(AQ126="2",BI126,0),2)</f>
        <v>0</v>
      </c>
      <c r="AH126" s="88" t="n">
        <f aca="false">ROUND(IF(AQ126="0",BJ126,0),2)</f>
        <v>0</v>
      </c>
      <c r="AI126" s="115" t="s">
        <v>105</v>
      </c>
      <c r="AJ126" s="88" t="n">
        <f aca="false">IF(AN126=0,K126,0)</f>
        <v>0</v>
      </c>
      <c r="AK126" s="88" t="n">
        <f aca="false">IF(AN126=12,K126,0)</f>
        <v>0</v>
      </c>
      <c r="AL126" s="88" t="n">
        <f aca="false">IF(AN126=21,K126,0)</f>
        <v>0</v>
      </c>
      <c r="AN126" s="88" t="n">
        <v>21</v>
      </c>
      <c r="AO126" s="88" t="n">
        <f aca="false">H126*0</f>
        <v>0</v>
      </c>
      <c r="AP126" s="88" t="n">
        <f aca="false">H126*(1-0)</f>
        <v>0</v>
      </c>
      <c r="AQ126" s="87" t="s">
        <v>153</v>
      </c>
      <c r="AV126" s="88" t="n">
        <f aca="false">ROUND(AW126+AX126,2)</f>
        <v>0</v>
      </c>
      <c r="AW126" s="88" t="n">
        <f aca="false">ROUND(G126*AO126,2)</f>
        <v>0</v>
      </c>
      <c r="AX126" s="88" t="n">
        <f aca="false">ROUND(G126*AP126,2)</f>
        <v>0</v>
      </c>
      <c r="AY126" s="87" t="s">
        <v>484</v>
      </c>
      <c r="AZ126" s="87" t="s">
        <v>474</v>
      </c>
      <c r="BA126" s="115" t="s">
        <v>317</v>
      </c>
      <c r="BC126" s="88" t="n">
        <f aca="false">AW126+AX126</f>
        <v>0</v>
      </c>
      <c r="BD126" s="88" t="n">
        <f aca="false">H126/(100-BE126)*100</f>
        <v>0</v>
      </c>
      <c r="BE126" s="88" t="n">
        <v>0</v>
      </c>
      <c r="BF126" s="88" t="n">
        <f aca="false">M126</f>
        <v>0</v>
      </c>
      <c r="BH126" s="88" t="n">
        <f aca="false">G126*AO126</f>
        <v>0</v>
      </c>
      <c r="BI126" s="88" t="n">
        <f aca="false">G126*AP126</f>
        <v>0</v>
      </c>
      <c r="BJ126" s="88" t="n">
        <f aca="false">G126*H126</f>
        <v>0</v>
      </c>
      <c r="BK126" s="87" t="s">
        <v>157</v>
      </c>
      <c r="BL126" s="88" t="n">
        <v>728</v>
      </c>
      <c r="BW126" s="88" t="n">
        <v>21</v>
      </c>
      <c r="BX126" s="9" t="s">
        <v>490</v>
      </c>
    </row>
    <row r="127" customFormat="false" ht="23.85" hidden="false" customHeight="true" outlineLevel="0" collapsed="false">
      <c r="A127" s="152" t="s">
        <v>216</v>
      </c>
      <c r="B127" s="152" t="s">
        <v>105</v>
      </c>
      <c r="C127" s="152" t="s">
        <v>491</v>
      </c>
      <c r="D127" s="153" t="s">
        <v>492</v>
      </c>
      <c r="E127" s="153"/>
      <c r="F127" s="152" t="s">
        <v>151</v>
      </c>
      <c r="G127" s="154" t="n">
        <v>0.787</v>
      </c>
      <c r="H127" s="155"/>
      <c r="I127" s="155" t="n">
        <f aca="false">ROUND(G127*AO127,2)</f>
        <v>0</v>
      </c>
      <c r="J127" s="155" t="n">
        <f aca="false">ROUND(G127*AP127,2)</f>
        <v>0</v>
      </c>
      <c r="K127" s="155" t="n">
        <f aca="false">ROUND(G127*H127,2)</f>
        <v>0</v>
      </c>
      <c r="L127" s="156" t="n">
        <v>0.0176</v>
      </c>
      <c r="M127" s="154" t="n">
        <f aca="false">G127*L127</f>
        <v>0.0138512</v>
      </c>
      <c r="N127" s="157" t="s">
        <v>152</v>
      </c>
      <c r="Z127" s="88" t="n">
        <f aca="false">ROUND(IF(AQ127="5",BJ127,0),2)</f>
        <v>0</v>
      </c>
      <c r="AB127" s="88" t="n">
        <f aca="false">ROUND(IF(AQ127="1",BH127,0),2)</f>
        <v>0</v>
      </c>
      <c r="AC127" s="88" t="n">
        <f aca="false">ROUND(IF(AQ127="1",BI127,0),2)</f>
        <v>0</v>
      </c>
      <c r="AD127" s="88" t="n">
        <f aca="false">ROUND(IF(AQ127="7",BH127,0),2)</f>
        <v>0</v>
      </c>
      <c r="AE127" s="88" t="n">
        <f aca="false">ROUND(IF(AQ127="7",BI127,0),2)</f>
        <v>0</v>
      </c>
      <c r="AF127" s="88" t="n">
        <f aca="false">ROUND(IF(AQ127="2",BH127,0),2)</f>
        <v>0</v>
      </c>
      <c r="AG127" s="88" t="n">
        <f aca="false">ROUND(IF(AQ127="2",BI127,0),2)</f>
        <v>0</v>
      </c>
      <c r="AH127" s="88" t="n">
        <f aca="false">ROUND(IF(AQ127="0",BJ127,0),2)</f>
        <v>0</v>
      </c>
      <c r="AI127" s="115" t="s">
        <v>105</v>
      </c>
      <c r="AJ127" s="158" t="n">
        <f aca="false">IF(AN127=0,K127,0)</f>
        <v>0</v>
      </c>
      <c r="AK127" s="158" t="n">
        <f aca="false">IF(AN127=12,K127,0)</f>
        <v>0</v>
      </c>
      <c r="AL127" s="158" t="n">
        <f aca="false">IF(AN127=21,K127,0)</f>
        <v>0</v>
      </c>
      <c r="AN127" s="88" t="n">
        <v>21</v>
      </c>
      <c r="AO127" s="88" t="n">
        <f aca="false">H127*1</f>
        <v>0</v>
      </c>
      <c r="AP127" s="88" t="n">
        <f aca="false">H127*(1-1)</f>
        <v>0</v>
      </c>
      <c r="AQ127" s="159" t="s">
        <v>153</v>
      </c>
      <c r="AV127" s="88" t="n">
        <f aca="false">ROUND(AW127+AX127,2)</f>
        <v>0</v>
      </c>
      <c r="AW127" s="88" t="n">
        <f aca="false">ROUND(G127*AO127,2)</f>
        <v>0</v>
      </c>
      <c r="AX127" s="88" t="n">
        <f aca="false">ROUND(G127*AP127,2)</f>
        <v>0</v>
      </c>
      <c r="AY127" s="87" t="s">
        <v>484</v>
      </c>
      <c r="AZ127" s="87" t="s">
        <v>474</v>
      </c>
      <c r="BA127" s="115" t="s">
        <v>317</v>
      </c>
      <c r="BC127" s="88" t="n">
        <f aca="false">AW127+AX127</f>
        <v>0</v>
      </c>
      <c r="BD127" s="88" t="n">
        <f aca="false">H127/(100-BE127)*100</f>
        <v>0</v>
      </c>
      <c r="BE127" s="88" t="n">
        <v>0</v>
      </c>
      <c r="BF127" s="88" t="n">
        <f aca="false">M127</f>
        <v>0.0138512</v>
      </c>
      <c r="BH127" s="158" t="n">
        <f aca="false">G127*AO127</f>
        <v>0</v>
      </c>
      <c r="BI127" s="158" t="n">
        <f aca="false">G127*AP127</f>
        <v>0</v>
      </c>
      <c r="BJ127" s="158" t="n">
        <f aca="false">G127*H127</f>
        <v>0</v>
      </c>
      <c r="BK127" s="159" t="s">
        <v>395</v>
      </c>
      <c r="BL127" s="88" t="n">
        <v>728</v>
      </c>
      <c r="BW127" s="88" t="n">
        <v>21</v>
      </c>
      <c r="BX127" s="160" t="s">
        <v>492</v>
      </c>
    </row>
    <row r="128" customFormat="false" ht="35.05" hidden="false" customHeight="true" outlineLevel="0" collapsed="false">
      <c r="A128" s="139" t="s">
        <v>265</v>
      </c>
      <c r="B128" s="139" t="s">
        <v>105</v>
      </c>
      <c r="C128" s="139" t="s">
        <v>493</v>
      </c>
      <c r="D128" s="140" t="s">
        <v>494</v>
      </c>
      <c r="E128" s="140"/>
      <c r="F128" s="139" t="s">
        <v>164</v>
      </c>
      <c r="G128" s="141" t="n">
        <v>1</v>
      </c>
      <c r="H128" s="142"/>
      <c r="I128" s="142" t="n">
        <f aca="false">ROUND(G128*AO128,2)</f>
        <v>0</v>
      </c>
      <c r="J128" s="142" t="n">
        <f aca="false">ROUND(G128*AP128,2)</f>
        <v>0</v>
      </c>
      <c r="K128" s="142" t="n">
        <f aca="false">ROUND(G128*H128,2)</f>
        <v>0</v>
      </c>
      <c r="L128" s="143" t="n">
        <v>0.0033</v>
      </c>
      <c r="M128" s="141" t="n">
        <f aca="false">G128*L128</f>
        <v>0.0033</v>
      </c>
      <c r="N128" s="144" t="s">
        <v>152</v>
      </c>
      <c r="Z128" s="88" t="n">
        <f aca="false">ROUND(IF(AQ128="5",BJ128,0),2)</f>
        <v>0</v>
      </c>
      <c r="AB128" s="88" t="n">
        <f aca="false">ROUND(IF(AQ128="1",BH128,0),2)</f>
        <v>0</v>
      </c>
      <c r="AC128" s="88" t="n">
        <f aca="false">ROUND(IF(AQ128="1",BI128,0),2)</f>
        <v>0</v>
      </c>
      <c r="AD128" s="88" t="n">
        <f aca="false">ROUND(IF(AQ128="7",BH128,0),2)</f>
        <v>0</v>
      </c>
      <c r="AE128" s="88" t="n">
        <f aca="false">ROUND(IF(AQ128="7",BI128,0),2)</f>
        <v>0</v>
      </c>
      <c r="AF128" s="88" t="n">
        <f aca="false">ROUND(IF(AQ128="2",BH128,0),2)</f>
        <v>0</v>
      </c>
      <c r="AG128" s="88" t="n">
        <f aca="false">ROUND(IF(AQ128="2",BI128,0),2)</f>
        <v>0</v>
      </c>
      <c r="AH128" s="88" t="n">
        <f aca="false">ROUND(IF(AQ128="0",BJ128,0),2)</f>
        <v>0</v>
      </c>
      <c r="AI128" s="115" t="s">
        <v>105</v>
      </c>
      <c r="AJ128" s="88" t="n">
        <f aca="false">IF(AN128=0,K128,0)</f>
        <v>0</v>
      </c>
      <c r="AK128" s="88" t="n">
        <f aca="false">IF(AN128=12,K128,0)</f>
        <v>0</v>
      </c>
      <c r="AL128" s="88" t="n">
        <f aca="false">IF(AN128=21,K128,0)</f>
        <v>0</v>
      </c>
      <c r="AN128" s="88" t="n">
        <v>21</v>
      </c>
      <c r="AO128" s="88" t="n">
        <f aca="false">H128*0.704711409</f>
        <v>0</v>
      </c>
      <c r="AP128" s="88" t="n">
        <f aca="false">H128*(1-0.704711409)</f>
        <v>0</v>
      </c>
      <c r="AQ128" s="87" t="s">
        <v>153</v>
      </c>
      <c r="AV128" s="88" t="n">
        <f aca="false">ROUND(AW128+AX128,2)</f>
        <v>0</v>
      </c>
      <c r="AW128" s="88" t="n">
        <f aca="false">ROUND(G128*AO128,2)</f>
        <v>0</v>
      </c>
      <c r="AX128" s="88" t="n">
        <f aca="false">ROUND(G128*AP128,2)</f>
        <v>0</v>
      </c>
      <c r="AY128" s="87" t="s">
        <v>484</v>
      </c>
      <c r="AZ128" s="87" t="s">
        <v>474</v>
      </c>
      <c r="BA128" s="115" t="s">
        <v>317</v>
      </c>
      <c r="BC128" s="88" t="n">
        <f aca="false">AW128+AX128</f>
        <v>0</v>
      </c>
      <c r="BD128" s="88" t="n">
        <f aca="false">H128/(100-BE128)*100</f>
        <v>0</v>
      </c>
      <c r="BE128" s="88" t="n">
        <v>0</v>
      </c>
      <c r="BF128" s="88" t="n">
        <f aca="false">M128</f>
        <v>0.0033</v>
      </c>
      <c r="BH128" s="88" t="n">
        <f aca="false">G128*AO128</f>
        <v>0</v>
      </c>
      <c r="BI128" s="88" t="n">
        <f aca="false">G128*AP128</f>
        <v>0</v>
      </c>
      <c r="BJ128" s="88" t="n">
        <f aca="false">G128*H128</f>
        <v>0</v>
      </c>
      <c r="BK128" s="87" t="s">
        <v>157</v>
      </c>
      <c r="BL128" s="88" t="n">
        <v>728</v>
      </c>
      <c r="BW128" s="88" t="n">
        <v>21</v>
      </c>
      <c r="BX128" s="9" t="s">
        <v>494</v>
      </c>
    </row>
    <row r="129" customFormat="false" ht="15" hidden="false" customHeight="true" outlineLevel="0" collapsed="false">
      <c r="A129" s="139" t="s">
        <v>495</v>
      </c>
      <c r="B129" s="139" t="s">
        <v>105</v>
      </c>
      <c r="C129" s="139" t="s">
        <v>496</v>
      </c>
      <c r="D129" s="140" t="s">
        <v>497</v>
      </c>
      <c r="E129" s="140"/>
      <c r="F129" s="139" t="s">
        <v>151</v>
      </c>
      <c r="G129" s="141" t="n">
        <v>0.75</v>
      </c>
      <c r="H129" s="142"/>
      <c r="I129" s="142" t="n">
        <f aca="false">ROUND(G129*AO129,2)</f>
        <v>0</v>
      </c>
      <c r="J129" s="142" t="n">
        <f aca="false">ROUND(G129*AP129,2)</f>
        <v>0</v>
      </c>
      <c r="K129" s="142" t="n">
        <f aca="false">ROUND(G129*H129,2)</f>
        <v>0</v>
      </c>
      <c r="L129" s="143" t="n">
        <v>0</v>
      </c>
      <c r="M129" s="141" t="n">
        <f aca="false">G129*L129</f>
        <v>0</v>
      </c>
      <c r="N129" s="144" t="s">
        <v>152</v>
      </c>
      <c r="Z129" s="88" t="n">
        <f aca="false">ROUND(IF(AQ129="5",BJ129,0),2)</f>
        <v>0</v>
      </c>
      <c r="AB129" s="88" t="n">
        <f aca="false">ROUND(IF(AQ129="1",BH129,0),2)</f>
        <v>0</v>
      </c>
      <c r="AC129" s="88" t="n">
        <f aca="false">ROUND(IF(AQ129="1",BI129,0),2)</f>
        <v>0</v>
      </c>
      <c r="AD129" s="88" t="n">
        <f aca="false">ROUND(IF(AQ129="7",BH129,0),2)</f>
        <v>0</v>
      </c>
      <c r="AE129" s="88" t="n">
        <f aca="false">ROUND(IF(AQ129="7",BI129,0),2)</f>
        <v>0</v>
      </c>
      <c r="AF129" s="88" t="n">
        <f aca="false">ROUND(IF(AQ129="2",BH129,0),2)</f>
        <v>0</v>
      </c>
      <c r="AG129" s="88" t="n">
        <f aca="false">ROUND(IF(AQ129="2",BI129,0),2)</f>
        <v>0</v>
      </c>
      <c r="AH129" s="88" t="n">
        <f aca="false">ROUND(IF(AQ129="0",BJ129,0),2)</f>
        <v>0</v>
      </c>
      <c r="AI129" s="115" t="s">
        <v>105</v>
      </c>
      <c r="AJ129" s="88" t="n">
        <f aca="false">IF(AN129=0,K129,0)</f>
        <v>0</v>
      </c>
      <c r="AK129" s="88" t="n">
        <f aca="false">IF(AN129=12,K129,0)</f>
        <v>0</v>
      </c>
      <c r="AL129" s="88" t="n">
        <f aca="false">IF(AN129=21,K129,0)</f>
        <v>0</v>
      </c>
      <c r="AN129" s="88" t="n">
        <v>21</v>
      </c>
      <c r="AO129" s="88" t="n">
        <f aca="false">H129*0</f>
        <v>0</v>
      </c>
      <c r="AP129" s="88" t="n">
        <f aca="false">H129*(1-0)</f>
        <v>0</v>
      </c>
      <c r="AQ129" s="87" t="s">
        <v>153</v>
      </c>
      <c r="AV129" s="88" t="n">
        <f aca="false">ROUND(AW129+AX129,2)</f>
        <v>0</v>
      </c>
      <c r="AW129" s="88" t="n">
        <f aca="false">ROUND(G129*AO129,2)</f>
        <v>0</v>
      </c>
      <c r="AX129" s="88" t="n">
        <f aca="false">ROUND(G129*AP129,2)</f>
        <v>0</v>
      </c>
      <c r="AY129" s="87" t="s">
        <v>484</v>
      </c>
      <c r="AZ129" s="87" t="s">
        <v>474</v>
      </c>
      <c r="BA129" s="115" t="s">
        <v>317</v>
      </c>
      <c r="BC129" s="88" t="n">
        <f aca="false">AW129+AX129</f>
        <v>0</v>
      </c>
      <c r="BD129" s="88" t="n">
        <f aca="false">H129/(100-BE129)*100</f>
        <v>0</v>
      </c>
      <c r="BE129" s="88" t="n">
        <v>0</v>
      </c>
      <c r="BF129" s="88" t="n">
        <f aca="false">M129</f>
        <v>0</v>
      </c>
      <c r="BH129" s="88" t="n">
        <f aca="false">G129*AO129</f>
        <v>0</v>
      </c>
      <c r="BI129" s="88" t="n">
        <f aca="false">G129*AP129</f>
        <v>0</v>
      </c>
      <c r="BJ129" s="88" t="n">
        <f aca="false">G129*H129</f>
        <v>0</v>
      </c>
      <c r="BK129" s="87" t="s">
        <v>157</v>
      </c>
      <c r="BL129" s="88" t="n">
        <v>728</v>
      </c>
      <c r="BW129" s="88" t="n">
        <v>21</v>
      </c>
      <c r="BX129" s="9" t="s">
        <v>497</v>
      </c>
    </row>
    <row r="130" customFormat="false" ht="23.85" hidden="false" customHeight="true" outlineLevel="0" collapsed="false">
      <c r="A130" s="152" t="s">
        <v>498</v>
      </c>
      <c r="B130" s="152" t="s">
        <v>105</v>
      </c>
      <c r="C130" s="152" t="s">
        <v>499</v>
      </c>
      <c r="D130" s="153" t="s">
        <v>500</v>
      </c>
      <c r="E130" s="153"/>
      <c r="F130" s="152" t="s">
        <v>151</v>
      </c>
      <c r="G130" s="154" t="n">
        <v>0.787</v>
      </c>
      <c r="H130" s="155"/>
      <c r="I130" s="155" t="n">
        <f aca="false">ROUND(G130*AO130,2)</f>
        <v>0</v>
      </c>
      <c r="J130" s="155" t="n">
        <f aca="false">ROUND(G130*AP130,2)</f>
        <v>0</v>
      </c>
      <c r="K130" s="155" t="n">
        <f aca="false">ROUND(G130*H130,2)</f>
        <v>0</v>
      </c>
      <c r="L130" s="156" t="n">
        <v>0.0059</v>
      </c>
      <c r="M130" s="154" t="n">
        <f aca="false">G130*L130</f>
        <v>0.0046433</v>
      </c>
      <c r="N130" s="157" t="s">
        <v>152</v>
      </c>
      <c r="Z130" s="88" t="n">
        <f aca="false">ROUND(IF(AQ130="5",BJ130,0),2)</f>
        <v>0</v>
      </c>
      <c r="AB130" s="88" t="n">
        <f aca="false">ROUND(IF(AQ130="1",BH130,0),2)</f>
        <v>0</v>
      </c>
      <c r="AC130" s="88" t="n">
        <f aca="false">ROUND(IF(AQ130="1",BI130,0),2)</f>
        <v>0</v>
      </c>
      <c r="AD130" s="88" t="n">
        <f aca="false">ROUND(IF(AQ130="7",BH130,0),2)</f>
        <v>0</v>
      </c>
      <c r="AE130" s="88" t="n">
        <f aca="false">ROUND(IF(AQ130="7",BI130,0),2)</f>
        <v>0</v>
      </c>
      <c r="AF130" s="88" t="n">
        <f aca="false">ROUND(IF(AQ130="2",BH130,0),2)</f>
        <v>0</v>
      </c>
      <c r="AG130" s="88" t="n">
        <f aca="false">ROUND(IF(AQ130="2",BI130,0),2)</f>
        <v>0</v>
      </c>
      <c r="AH130" s="88" t="n">
        <f aca="false">ROUND(IF(AQ130="0",BJ130,0),2)</f>
        <v>0</v>
      </c>
      <c r="AI130" s="115" t="s">
        <v>105</v>
      </c>
      <c r="AJ130" s="158" t="n">
        <f aca="false">IF(AN130=0,K130,0)</f>
        <v>0</v>
      </c>
      <c r="AK130" s="158" t="n">
        <f aca="false">IF(AN130=12,K130,0)</f>
        <v>0</v>
      </c>
      <c r="AL130" s="158" t="n">
        <f aca="false">IF(AN130=21,K130,0)</f>
        <v>0</v>
      </c>
      <c r="AN130" s="88" t="n">
        <v>21</v>
      </c>
      <c r="AO130" s="88" t="n">
        <f aca="false">H130*1</f>
        <v>0</v>
      </c>
      <c r="AP130" s="88" t="n">
        <f aca="false">H130*(1-1)</f>
        <v>0</v>
      </c>
      <c r="AQ130" s="159" t="s">
        <v>153</v>
      </c>
      <c r="AV130" s="88" t="n">
        <f aca="false">ROUND(AW130+AX130,2)</f>
        <v>0</v>
      </c>
      <c r="AW130" s="88" t="n">
        <f aca="false">ROUND(G130*AO130,2)</f>
        <v>0</v>
      </c>
      <c r="AX130" s="88" t="n">
        <f aca="false">ROUND(G130*AP130,2)</f>
        <v>0</v>
      </c>
      <c r="AY130" s="87" t="s">
        <v>484</v>
      </c>
      <c r="AZ130" s="87" t="s">
        <v>474</v>
      </c>
      <c r="BA130" s="115" t="s">
        <v>317</v>
      </c>
      <c r="BC130" s="88" t="n">
        <f aca="false">AW130+AX130</f>
        <v>0</v>
      </c>
      <c r="BD130" s="88" t="n">
        <f aca="false">H130/(100-BE130)*100</f>
        <v>0</v>
      </c>
      <c r="BE130" s="88" t="n">
        <v>0</v>
      </c>
      <c r="BF130" s="88" t="n">
        <f aca="false">M130</f>
        <v>0.0046433</v>
      </c>
      <c r="BH130" s="158" t="n">
        <f aca="false">G130*AO130</f>
        <v>0</v>
      </c>
      <c r="BI130" s="158" t="n">
        <f aca="false">G130*AP130</f>
        <v>0</v>
      </c>
      <c r="BJ130" s="158" t="n">
        <f aca="false">G130*H130</f>
        <v>0</v>
      </c>
      <c r="BK130" s="159" t="s">
        <v>395</v>
      </c>
      <c r="BL130" s="88" t="n">
        <v>728</v>
      </c>
      <c r="BW130" s="88" t="n">
        <v>21</v>
      </c>
      <c r="BX130" s="160" t="s">
        <v>500</v>
      </c>
    </row>
    <row r="131" customFormat="false" ht="15" hidden="false" customHeight="true" outlineLevel="0" collapsed="false">
      <c r="A131" s="139" t="s">
        <v>501</v>
      </c>
      <c r="B131" s="139" t="s">
        <v>105</v>
      </c>
      <c r="C131" s="139" t="s">
        <v>502</v>
      </c>
      <c r="D131" s="140" t="s">
        <v>503</v>
      </c>
      <c r="E131" s="140"/>
      <c r="F131" s="139" t="s">
        <v>164</v>
      </c>
      <c r="G131" s="141" t="n">
        <v>1</v>
      </c>
      <c r="H131" s="142"/>
      <c r="I131" s="142" t="n">
        <f aca="false">ROUND(G131*AO131,2)</f>
        <v>0</v>
      </c>
      <c r="J131" s="142" t="n">
        <f aca="false">ROUND(G131*AP131,2)</f>
        <v>0</v>
      </c>
      <c r="K131" s="142" t="n">
        <f aca="false">ROUND(G131*H131,2)</f>
        <v>0</v>
      </c>
      <c r="L131" s="143" t="n">
        <v>0</v>
      </c>
      <c r="M131" s="141" t="n">
        <f aca="false">G131*L131</f>
        <v>0</v>
      </c>
      <c r="N131" s="144" t="s">
        <v>152</v>
      </c>
      <c r="Z131" s="88" t="n">
        <f aca="false">ROUND(IF(AQ131="5",BJ131,0),2)</f>
        <v>0</v>
      </c>
      <c r="AB131" s="88" t="n">
        <f aca="false">ROUND(IF(AQ131="1",BH131,0),2)</f>
        <v>0</v>
      </c>
      <c r="AC131" s="88" t="n">
        <f aca="false">ROUND(IF(AQ131="1",BI131,0),2)</f>
        <v>0</v>
      </c>
      <c r="AD131" s="88" t="n">
        <f aca="false">ROUND(IF(AQ131="7",BH131,0),2)</f>
        <v>0</v>
      </c>
      <c r="AE131" s="88" t="n">
        <f aca="false">ROUND(IF(AQ131="7",BI131,0),2)</f>
        <v>0</v>
      </c>
      <c r="AF131" s="88" t="n">
        <f aca="false">ROUND(IF(AQ131="2",BH131,0),2)</f>
        <v>0</v>
      </c>
      <c r="AG131" s="88" t="n">
        <f aca="false">ROUND(IF(AQ131="2",BI131,0),2)</f>
        <v>0</v>
      </c>
      <c r="AH131" s="88" t="n">
        <f aca="false">ROUND(IF(AQ131="0",BJ131,0),2)</f>
        <v>0</v>
      </c>
      <c r="AI131" s="115" t="s">
        <v>105</v>
      </c>
      <c r="AJ131" s="88" t="n">
        <f aca="false">IF(AN131=0,K131,0)</f>
        <v>0</v>
      </c>
      <c r="AK131" s="88" t="n">
        <f aca="false">IF(AN131=12,K131,0)</f>
        <v>0</v>
      </c>
      <c r="AL131" s="88" t="n">
        <f aca="false">IF(AN131=21,K131,0)</f>
        <v>0</v>
      </c>
      <c r="AN131" s="88" t="n">
        <v>21</v>
      </c>
      <c r="AO131" s="88" t="n">
        <f aca="false">H131*0</f>
        <v>0</v>
      </c>
      <c r="AP131" s="88" t="n">
        <f aca="false">H131*(1-0)</f>
        <v>0</v>
      </c>
      <c r="AQ131" s="87" t="s">
        <v>153</v>
      </c>
      <c r="AV131" s="88" t="n">
        <f aca="false">ROUND(AW131+AX131,2)</f>
        <v>0</v>
      </c>
      <c r="AW131" s="88" t="n">
        <f aca="false">ROUND(G131*AO131,2)</f>
        <v>0</v>
      </c>
      <c r="AX131" s="88" t="n">
        <f aca="false">ROUND(G131*AP131,2)</f>
        <v>0</v>
      </c>
      <c r="AY131" s="87" t="s">
        <v>484</v>
      </c>
      <c r="AZ131" s="87" t="s">
        <v>474</v>
      </c>
      <c r="BA131" s="115" t="s">
        <v>317</v>
      </c>
      <c r="BC131" s="88" t="n">
        <f aca="false">AW131+AX131</f>
        <v>0</v>
      </c>
      <c r="BD131" s="88" t="n">
        <f aca="false">H131/(100-BE131)*100</f>
        <v>0</v>
      </c>
      <c r="BE131" s="88" t="n">
        <v>0</v>
      </c>
      <c r="BF131" s="88" t="n">
        <f aca="false">M131</f>
        <v>0</v>
      </c>
      <c r="BH131" s="88" t="n">
        <f aca="false">G131*AO131</f>
        <v>0</v>
      </c>
      <c r="BI131" s="88" t="n">
        <f aca="false">G131*AP131</f>
        <v>0</v>
      </c>
      <c r="BJ131" s="88" t="n">
        <f aca="false">G131*H131</f>
        <v>0</v>
      </c>
      <c r="BK131" s="87" t="s">
        <v>157</v>
      </c>
      <c r="BL131" s="88" t="n">
        <v>728</v>
      </c>
      <c r="BW131" s="88" t="n">
        <v>21</v>
      </c>
      <c r="BX131" s="9" t="s">
        <v>503</v>
      </c>
    </row>
    <row r="132" customFormat="false" ht="35.05" hidden="false" customHeight="true" outlineLevel="0" collapsed="false">
      <c r="A132" s="139" t="s">
        <v>504</v>
      </c>
      <c r="B132" s="139" t="s">
        <v>105</v>
      </c>
      <c r="C132" s="139" t="s">
        <v>505</v>
      </c>
      <c r="D132" s="140" t="s">
        <v>506</v>
      </c>
      <c r="E132" s="140"/>
      <c r="F132" s="139" t="s">
        <v>164</v>
      </c>
      <c r="G132" s="141" t="n">
        <v>1</v>
      </c>
      <c r="H132" s="142"/>
      <c r="I132" s="142" t="n">
        <f aca="false">ROUND(G132*AO132,2)</f>
        <v>0</v>
      </c>
      <c r="J132" s="142" t="n">
        <f aca="false">ROUND(G132*AP132,2)</f>
        <v>0</v>
      </c>
      <c r="K132" s="142" t="n">
        <f aca="false">ROUND(G132*H132,2)</f>
        <v>0</v>
      </c>
      <c r="L132" s="143" t="n">
        <v>0.0042</v>
      </c>
      <c r="M132" s="141" t="n">
        <f aca="false">G132*L132</f>
        <v>0.0042</v>
      </c>
      <c r="N132" s="144" t="s">
        <v>152</v>
      </c>
      <c r="Z132" s="88" t="n">
        <f aca="false">ROUND(IF(AQ132="5",BJ132,0),2)</f>
        <v>0</v>
      </c>
      <c r="AB132" s="88" t="n">
        <f aca="false">ROUND(IF(AQ132="1",BH132,0),2)</f>
        <v>0</v>
      </c>
      <c r="AC132" s="88" t="n">
        <f aca="false">ROUND(IF(AQ132="1",BI132,0),2)</f>
        <v>0</v>
      </c>
      <c r="AD132" s="88" t="n">
        <f aca="false">ROUND(IF(AQ132="7",BH132,0),2)</f>
        <v>0</v>
      </c>
      <c r="AE132" s="88" t="n">
        <f aca="false">ROUND(IF(AQ132="7",BI132,0),2)</f>
        <v>0</v>
      </c>
      <c r="AF132" s="88" t="n">
        <f aca="false">ROUND(IF(AQ132="2",BH132,0),2)</f>
        <v>0</v>
      </c>
      <c r="AG132" s="88" t="n">
        <f aca="false">ROUND(IF(AQ132="2",BI132,0),2)</f>
        <v>0</v>
      </c>
      <c r="AH132" s="88" t="n">
        <f aca="false">ROUND(IF(AQ132="0",BJ132,0),2)</f>
        <v>0</v>
      </c>
      <c r="AI132" s="115" t="s">
        <v>105</v>
      </c>
      <c r="AJ132" s="88" t="n">
        <f aca="false">IF(AN132=0,K132,0)</f>
        <v>0</v>
      </c>
      <c r="AK132" s="88" t="n">
        <f aca="false">IF(AN132=12,K132,0)</f>
        <v>0</v>
      </c>
      <c r="AL132" s="88" t="n">
        <f aca="false">IF(AN132=21,K132,0)</f>
        <v>0</v>
      </c>
      <c r="AN132" s="88" t="n">
        <v>21</v>
      </c>
      <c r="AO132" s="88" t="n">
        <f aca="false">H132*0.736064787</f>
        <v>0</v>
      </c>
      <c r="AP132" s="88" t="n">
        <f aca="false">H132*(1-0.736064787)</f>
        <v>0</v>
      </c>
      <c r="AQ132" s="87" t="s">
        <v>153</v>
      </c>
      <c r="AV132" s="88" t="n">
        <f aca="false">ROUND(AW132+AX132,2)</f>
        <v>0</v>
      </c>
      <c r="AW132" s="88" t="n">
        <f aca="false">ROUND(G132*AO132,2)</f>
        <v>0</v>
      </c>
      <c r="AX132" s="88" t="n">
        <f aca="false">ROUND(G132*AP132,2)</f>
        <v>0</v>
      </c>
      <c r="AY132" s="87" t="s">
        <v>484</v>
      </c>
      <c r="AZ132" s="87" t="s">
        <v>474</v>
      </c>
      <c r="BA132" s="115" t="s">
        <v>317</v>
      </c>
      <c r="BC132" s="88" t="n">
        <f aca="false">AW132+AX132</f>
        <v>0</v>
      </c>
      <c r="BD132" s="88" t="n">
        <f aca="false">H132/(100-BE132)*100</f>
        <v>0</v>
      </c>
      <c r="BE132" s="88" t="n">
        <v>0</v>
      </c>
      <c r="BF132" s="88" t="n">
        <f aca="false">M132</f>
        <v>0.0042</v>
      </c>
      <c r="BH132" s="88" t="n">
        <f aca="false">G132*AO132</f>
        <v>0</v>
      </c>
      <c r="BI132" s="88" t="n">
        <f aca="false">G132*AP132</f>
        <v>0</v>
      </c>
      <c r="BJ132" s="88" t="n">
        <f aca="false">G132*H132</f>
        <v>0</v>
      </c>
      <c r="BK132" s="87" t="s">
        <v>157</v>
      </c>
      <c r="BL132" s="88" t="n">
        <v>728</v>
      </c>
      <c r="BW132" s="88" t="n">
        <v>21</v>
      </c>
      <c r="BX132" s="9" t="s">
        <v>506</v>
      </c>
    </row>
    <row r="133" customFormat="false" ht="15" hidden="false" customHeight="true" outlineLevel="0" collapsed="false">
      <c r="A133" s="139" t="s">
        <v>507</v>
      </c>
      <c r="B133" s="139" t="s">
        <v>105</v>
      </c>
      <c r="C133" s="139" t="s">
        <v>508</v>
      </c>
      <c r="D133" s="140" t="s">
        <v>509</v>
      </c>
      <c r="E133" s="140"/>
      <c r="F133" s="139" t="s">
        <v>151</v>
      </c>
      <c r="G133" s="141" t="n">
        <v>1</v>
      </c>
      <c r="H133" s="142"/>
      <c r="I133" s="142" t="n">
        <f aca="false">ROUND(G133*AO133,2)</f>
        <v>0</v>
      </c>
      <c r="J133" s="142" t="n">
        <f aca="false">ROUND(G133*AP133,2)</f>
        <v>0</v>
      </c>
      <c r="K133" s="142" t="n">
        <f aca="false">ROUND(G133*H133,2)</f>
        <v>0</v>
      </c>
      <c r="L133" s="143" t="n">
        <v>0</v>
      </c>
      <c r="M133" s="141" t="n">
        <f aca="false">G133*L133</f>
        <v>0</v>
      </c>
      <c r="N133" s="144" t="s">
        <v>152</v>
      </c>
      <c r="Z133" s="88" t="n">
        <f aca="false">ROUND(IF(AQ133="5",BJ133,0),2)</f>
        <v>0</v>
      </c>
      <c r="AB133" s="88" t="n">
        <f aca="false">ROUND(IF(AQ133="1",BH133,0),2)</f>
        <v>0</v>
      </c>
      <c r="AC133" s="88" t="n">
        <f aca="false">ROUND(IF(AQ133="1",BI133,0),2)</f>
        <v>0</v>
      </c>
      <c r="AD133" s="88" t="n">
        <f aca="false">ROUND(IF(AQ133="7",BH133,0),2)</f>
        <v>0</v>
      </c>
      <c r="AE133" s="88" t="n">
        <f aca="false">ROUND(IF(AQ133="7",BI133,0),2)</f>
        <v>0</v>
      </c>
      <c r="AF133" s="88" t="n">
        <f aca="false">ROUND(IF(AQ133="2",BH133,0),2)</f>
        <v>0</v>
      </c>
      <c r="AG133" s="88" t="n">
        <f aca="false">ROUND(IF(AQ133="2",BI133,0),2)</f>
        <v>0</v>
      </c>
      <c r="AH133" s="88" t="n">
        <f aca="false">ROUND(IF(AQ133="0",BJ133,0),2)</f>
        <v>0</v>
      </c>
      <c r="AI133" s="115" t="s">
        <v>105</v>
      </c>
      <c r="AJ133" s="88" t="n">
        <f aca="false">IF(AN133=0,K133,0)</f>
        <v>0</v>
      </c>
      <c r="AK133" s="88" t="n">
        <f aca="false">IF(AN133=12,K133,0)</f>
        <v>0</v>
      </c>
      <c r="AL133" s="88" t="n">
        <f aca="false">IF(AN133=21,K133,0)</f>
        <v>0</v>
      </c>
      <c r="AN133" s="88" t="n">
        <v>21</v>
      </c>
      <c r="AO133" s="88" t="n">
        <f aca="false">H133*0</f>
        <v>0</v>
      </c>
      <c r="AP133" s="88" t="n">
        <f aca="false">H133*(1-0)</f>
        <v>0</v>
      </c>
      <c r="AQ133" s="87" t="s">
        <v>153</v>
      </c>
      <c r="AV133" s="88" t="n">
        <f aca="false">ROUND(AW133+AX133,2)</f>
        <v>0</v>
      </c>
      <c r="AW133" s="88" t="n">
        <f aca="false">ROUND(G133*AO133,2)</f>
        <v>0</v>
      </c>
      <c r="AX133" s="88" t="n">
        <f aca="false">ROUND(G133*AP133,2)</f>
        <v>0</v>
      </c>
      <c r="AY133" s="87" t="s">
        <v>484</v>
      </c>
      <c r="AZ133" s="87" t="s">
        <v>474</v>
      </c>
      <c r="BA133" s="115" t="s">
        <v>317</v>
      </c>
      <c r="BC133" s="88" t="n">
        <f aca="false">AW133+AX133</f>
        <v>0</v>
      </c>
      <c r="BD133" s="88" t="n">
        <f aca="false">H133/(100-BE133)*100</f>
        <v>0</v>
      </c>
      <c r="BE133" s="88" t="n">
        <v>0</v>
      </c>
      <c r="BF133" s="88" t="n">
        <f aca="false">M133</f>
        <v>0</v>
      </c>
      <c r="BH133" s="88" t="n">
        <f aca="false">G133*AO133</f>
        <v>0</v>
      </c>
      <c r="BI133" s="88" t="n">
        <f aca="false">G133*AP133</f>
        <v>0</v>
      </c>
      <c r="BJ133" s="88" t="n">
        <f aca="false">G133*H133</f>
        <v>0</v>
      </c>
      <c r="BK133" s="87" t="s">
        <v>157</v>
      </c>
      <c r="BL133" s="88" t="n">
        <v>728</v>
      </c>
      <c r="BW133" s="88" t="n">
        <v>21</v>
      </c>
      <c r="BX133" s="9" t="s">
        <v>509</v>
      </c>
    </row>
    <row r="134" customFormat="false" ht="23.85" hidden="false" customHeight="true" outlineLevel="0" collapsed="false">
      <c r="A134" s="152" t="s">
        <v>510</v>
      </c>
      <c r="B134" s="152" t="s">
        <v>105</v>
      </c>
      <c r="C134" s="152" t="s">
        <v>511</v>
      </c>
      <c r="D134" s="153" t="s">
        <v>512</v>
      </c>
      <c r="E134" s="153"/>
      <c r="F134" s="152" t="s">
        <v>151</v>
      </c>
      <c r="G134" s="154" t="n">
        <v>0.525</v>
      </c>
      <c r="H134" s="155"/>
      <c r="I134" s="155" t="n">
        <f aca="false">ROUND(G134*AO134,2)</f>
        <v>0</v>
      </c>
      <c r="J134" s="155" t="n">
        <f aca="false">ROUND(G134*AP134,2)</f>
        <v>0</v>
      </c>
      <c r="K134" s="155" t="n">
        <f aca="false">ROUND(G134*H134,2)</f>
        <v>0</v>
      </c>
      <c r="L134" s="156" t="n">
        <v>0.00885</v>
      </c>
      <c r="M134" s="154" t="n">
        <f aca="false">G134*L134</f>
        <v>0.00464625</v>
      </c>
      <c r="N134" s="157" t="s">
        <v>152</v>
      </c>
      <c r="Z134" s="88" t="n">
        <f aca="false">ROUND(IF(AQ134="5",BJ134,0),2)</f>
        <v>0</v>
      </c>
      <c r="AB134" s="88" t="n">
        <f aca="false">ROUND(IF(AQ134="1",BH134,0),2)</f>
        <v>0</v>
      </c>
      <c r="AC134" s="88" t="n">
        <f aca="false">ROUND(IF(AQ134="1",BI134,0),2)</f>
        <v>0</v>
      </c>
      <c r="AD134" s="88" t="n">
        <f aca="false">ROUND(IF(AQ134="7",BH134,0),2)</f>
        <v>0</v>
      </c>
      <c r="AE134" s="88" t="n">
        <f aca="false">ROUND(IF(AQ134="7",BI134,0),2)</f>
        <v>0</v>
      </c>
      <c r="AF134" s="88" t="n">
        <f aca="false">ROUND(IF(AQ134="2",BH134,0),2)</f>
        <v>0</v>
      </c>
      <c r="AG134" s="88" t="n">
        <f aca="false">ROUND(IF(AQ134="2",BI134,0),2)</f>
        <v>0</v>
      </c>
      <c r="AH134" s="88" t="n">
        <f aca="false">ROUND(IF(AQ134="0",BJ134,0),2)</f>
        <v>0</v>
      </c>
      <c r="AI134" s="115" t="s">
        <v>105</v>
      </c>
      <c r="AJ134" s="158" t="n">
        <f aca="false">IF(AN134=0,K134,0)</f>
        <v>0</v>
      </c>
      <c r="AK134" s="158" t="n">
        <f aca="false">IF(AN134=12,K134,0)</f>
        <v>0</v>
      </c>
      <c r="AL134" s="158" t="n">
        <f aca="false">IF(AN134=21,K134,0)</f>
        <v>0</v>
      </c>
      <c r="AN134" s="88" t="n">
        <v>21</v>
      </c>
      <c r="AO134" s="88" t="n">
        <f aca="false">H134*1</f>
        <v>0</v>
      </c>
      <c r="AP134" s="88" t="n">
        <f aca="false">H134*(1-1)</f>
        <v>0</v>
      </c>
      <c r="AQ134" s="159" t="s">
        <v>153</v>
      </c>
      <c r="AV134" s="88" t="n">
        <f aca="false">ROUND(AW134+AX134,2)</f>
        <v>0</v>
      </c>
      <c r="AW134" s="88" t="n">
        <f aca="false">ROUND(G134*AO134,2)</f>
        <v>0</v>
      </c>
      <c r="AX134" s="88" t="n">
        <f aca="false">ROUND(G134*AP134,2)</f>
        <v>0</v>
      </c>
      <c r="AY134" s="87" t="s">
        <v>484</v>
      </c>
      <c r="AZ134" s="87" t="s">
        <v>474</v>
      </c>
      <c r="BA134" s="115" t="s">
        <v>317</v>
      </c>
      <c r="BC134" s="88" t="n">
        <f aca="false">AW134+AX134</f>
        <v>0</v>
      </c>
      <c r="BD134" s="88" t="n">
        <f aca="false">H134/(100-BE134)*100</f>
        <v>0</v>
      </c>
      <c r="BE134" s="88" t="n">
        <v>0</v>
      </c>
      <c r="BF134" s="88" t="n">
        <f aca="false">M134</f>
        <v>0.00464625</v>
      </c>
      <c r="BH134" s="158" t="n">
        <f aca="false">G134*AO134</f>
        <v>0</v>
      </c>
      <c r="BI134" s="158" t="n">
        <f aca="false">G134*AP134</f>
        <v>0</v>
      </c>
      <c r="BJ134" s="158" t="n">
        <f aca="false">G134*H134</f>
        <v>0</v>
      </c>
      <c r="BK134" s="159" t="s">
        <v>395</v>
      </c>
      <c r="BL134" s="88" t="n">
        <v>728</v>
      </c>
      <c r="BW134" s="88" t="n">
        <v>21</v>
      </c>
      <c r="BX134" s="160" t="s">
        <v>512</v>
      </c>
    </row>
    <row r="135" customFormat="false" ht="23.85" hidden="false" customHeight="true" outlineLevel="0" collapsed="false">
      <c r="A135" s="139" t="s">
        <v>513</v>
      </c>
      <c r="B135" s="139" t="s">
        <v>105</v>
      </c>
      <c r="C135" s="139" t="s">
        <v>514</v>
      </c>
      <c r="D135" s="140" t="s">
        <v>515</v>
      </c>
      <c r="E135" s="140"/>
      <c r="F135" s="139" t="s">
        <v>164</v>
      </c>
      <c r="G135" s="141" t="n">
        <v>2</v>
      </c>
      <c r="H135" s="142"/>
      <c r="I135" s="142" t="n">
        <f aca="false">ROUND(G135*AO135,2)</f>
        <v>0</v>
      </c>
      <c r="J135" s="142" t="n">
        <f aca="false">ROUND(G135*AP135,2)</f>
        <v>0</v>
      </c>
      <c r="K135" s="142" t="n">
        <f aca="false">ROUND(G135*H135,2)</f>
        <v>0</v>
      </c>
      <c r="L135" s="143" t="n">
        <v>0</v>
      </c>
      <c r="M135" s="141" t="n">
        <f aca="false">G135*L135</f>
        <v>0</v>
      </c>
      <c r="N135" s="144" t="s">
        <v>152</v>
      </c>
      <c r="Z135" s="88" t="n">
        <f aca="false">ROUND(IF(AQ135="5",BJ135,0),2)</f>
        <v>0</v>
      </c>
      <c r="AB135" s="88" t="n">
        <f aca="false">ROUND(IF(AQ135="1",BH135,0),2)</f>
        <v>0</v>
      </c>
      <c r="AC135" s="88" t="n">
        <f aca="false">ROUND(IF(AQ135="1",BI135,0),2)</f>
        <v>0</v>
      </c>
      <c r="AD135" s="88" t="n">
        <f aca="false">ROUND(IF(AQ135="7",BH135,0),2)</f>
        <v>0</v>
      </c>
      <c r="AE135" s="88" t="n">
        <f aca="false">ROUND(IF(AQ135="7",BI135,0),2)</f>
        <v>0</v>
      </c>
      <c r="AF135" s="88" t="n">
        <f aca="false">ROUND(IF(AQ135="2",BH135,0),2)</f>
        <v>0</v>
      </c>
      <c r="AG135" s="88" t="n">
        <f aca="false">ROUND(IF(AQ135="2",BI135,0),2)</f>
        <v>0</v>
      </c>
      <c r="AH135" s="88" t="n">
        <f aca="false">ROUND(IF(AQ135="0",BJ135,0),2)</f>
        <v>0</v>
      </c>
      <c r="AI135" s="115" t="s">
        <v>105</v>
      </c>
      <c r="AJ135" s="88" t="n">
        <f aca="false">IF(AN135=0,K135,0)</f>
        <v>0</v>
      </c>
      <c r="AK135" s="88" t="n">
        <f aca="false">IF(AN135=12,K135,0)</f>
        <v>0</v>
      </c>
      <c r="AL135" s="88" t="n">
        <f aca="false">IF(AN135=21,K135,0)</f>
        <v>0</v>
      </c>
      <c r="AN135" s="88" t="n">
        <v>21</v>
      </c>
      <c r="AO135" s="88" t="n">
        <f aca="false">H135*0</f>
        <v>0</v>
      </c>
      <c r="AP135" s="88" t="n">
        <f aca="false">H135*(1-0)</f>
        <v>0</v>
      </c>
      <c r="AQ135" s="87" t="s">
        <v>153</v>
      </c>
      <c r="AV135" s="88" t="n">
        <f aca="false">ROUND(AW135+AX135,2)</f>
        <v>0</v>
      </c>
      <c r="AW135" s="88" t="n">
        <f aca="false">ROUND(G135*AO135,2)</f>
        <v>0</v>
      </c>
      <c r="AX135" s="88" t="n">
        <f aca="false">ROUND(G135*AP135,2)</f>
        <v>0</v>
      </c>
      <c r="AY135" s="87" t="s">
        <v>484</v>
      </c>
      <c r="AZ135" s="87" t="s">
        <v>474</v>
      </c>
      <c r="BA135" s="115" t="s">
        <v>317</v>
      </c>
      <c r="BC135" s="88" t="n">
        <f aca="false">AW135+AX135</f>
        <v>0</v>
      </c>
      <c r="BD135" s="88" t="n">
        <f aca="false">H135/(100-BE135)*100</f>
        <v>0</v>
      </c>
      <c r="BE135" s="88" t="n">
        <v>0</v>
      </c>
      <c r="BF135" s="88" t="n">
        <f aca="false">M135</f>
        <v>0</v>
      </c>
      <c r="BH135" s="88" t="n">
        <f aca="false">G135*AO135</f>
        <v>0</v>
      </c>
      <c r="BI135" s="88" t="n">
        <f aca="false">G135*AP135</f>
        <v>0</v>
      </c>
      <c r="BJ135" s="88" t="n">
        <f aca="false">G135*H135</f>
        <v>0</v>
      </c>
      <c r="BK135" s="87" t="s">
        <v>157</v>
      </c>
      <c r="BL135" s="88" t="n">
        <v>728</v>
      </c>
      <c r="BW135" s="88" t="n">
        <v>21</v>
      </c>
      <c r="BX135" s="9" t="s">
        <v>515</v>
      </c>
    </row>
    <row r="136" customFormat="false" ht="15" hidden="false" customHeight="true" outlineLevel="0" collapsed="false">
      <c r="A136" s="152" t="s">
        <v>516</v>
      </c>
      <c r="B136" s="152" t="s">
        <v>105</v>
      </c>
      <c r="C136" s="152" t="s">
        <v>517</v>
      </c>
      <c r="D136" s="153" t="s">
        <v>518</v>
      </c>
      <c r="E136" s="153"/>
      <c r="F136" s="152" t="s">
        <v>164</v>
      </c>
      <c r="G136" s="154" t="n">
        <v>2</v>
      </c>
      <c r="H136" s="155"/>
      <c r="I136" s="155" t="n">
        <f aca="false">ROUND(G136*AO136,2)</f>
        <v>0</v>
      </c>
      <c r="J136" s="155" t="n">
        <f aca="false">ROUND(G136*AP136,2)</f>
        <v>0</v>
      </c>
      <c r="K136" s="155" t="n">
        <f aca="false">ROUND(G136*H136,2)</f>
        <v>0</v>
      </c>
      <c r="L136" s="156" t="n">
        <v>0.00013</v>
      </c>
      <c r="M136" s="154" t="n">
        <f aca="false">G136*L136</f>
        <v>0.00026</v>
      </c>
      <c r="N136" s="157" t="s">
        <v>152</v>
      </c>
      <c r="Z136" s="88" t="n">
        <f aca="false">ROUND(IF(AQ136="5",BJ136,0),2)</f>
        <v>0</v>
      </c>
      <c r="AB136" s="88" t="n">
        <f aca="false">ROUND(IF(AQ136="1",BH136,0),2)</f>
        <v>0</v>
      </c>
      <c r="AC136" s="88" t="n">
        <f aca="false">ROUND(IF(AQ136="1",BI136,0),2)</f>
        <v>0</v>
      </c>
      <c r="AD136" s="88" t="n">
        <f aca="false">ROUND(IF(AQ136="7",BH136,0),2)</f>
        <v>0</v>
      </c>
      <c r="AE136" s="88" t="n">
        <f aca="false">ROUND(IF(AQ136="7",BI136,0),2)</f>
        <v>0</v>
      </c>
      <c r="AF136" s="88" t="n">
        <f aca="false">ROUND(IF(AQ136="2",BH136,0),2)</f>
        <v>0</v>
      </c>
      <c r="AG136" s="88" t="n">
        <f aca="false">ROUND(IF(AQ136="2",BI136,0),2)</f>
        <v>0</v>
      </c>
      <c r="AH136" s="88" t="n">
        <f aca="false">ROUND(IF(AQ136="0",BJ136,0),2)</f>
        <v>0</v>
      </c>
      <c r="AI136" s="115" t="s">
        <v>105</v>
      </c>
      <c r="AJ136" s="158" t="n">
        <f aca="false">IF(AN136=0,K136,0)</f>
        <v>0</v>
      </c>
      <c r="AK136" s="158" t="n">
        <f aca="false">IF(AN136=12,K136,0)</f>
        <v>0</v>
      </c>
      <c r="AL136" s="158" t="n">
        <f aca="false">IF(AN136=21,K136,0)</f>
        <v>0</v>
      </c>
      <c r="AN136" s="88" t="n">
        <v>21</v>
      </c>
      <c r="AO136" s="88" t="n">
        <f aca="false">H136*1</f>
        <v>0</v>
      </c>
      <c r="AP136" s="88" t="n">
        <f aca="false">H136*(1-1)</f>
        <v>0</v>
      </c>
      <c r="AQ136" s="159" t="s">
        <v>153</v>
      </c>
      <c r="AV136" s="88" t="n">
        <f aca="false">ROUND(AW136+AX136,2)</f>
        <v>0</v>
      </c>
      <c r="AW136" s="88" t="n">
        <f aca="false">ROUND(G136*AO136,2)</f>
        <v>0</v>
      </c>
      <c r="AX136" s="88" t="n">
        <f aca="false">ROUND(G136*AP136,2)</f>
        <v>0</v>
      </c>
      <c r="AY136" s="87" t="s">
        <v>484</v>
      </c>
      <c r="AZ136" s="87" t="s">
        <v>474</v>
      </c>
      <c r="BA136" s="115" t="s">
        <v>317</v>
      </c>
      <c r="BC136" s="88" t="n">
        <f aca="false">AW136+AX136</f>
        <v>0</v>
      </c>
      <c r="BD136" s="88" t="n">
        <f aca="false">H136/(100-BE136)*100</f>
        <v>0</v>
      </c>
      <c r="BE136" s="88" t="n">
        <v>0</v>
      </c>
      <c r="BF136" s="88" t="n">
        <f aca="false">M136</f>
        <v>0.00026</v>
      </c>
      <c r="BH136" s="158" t="n">
        <f aca="false">G136*AO136</f>
        <v>0</v>
      </c>
      <c r="BI136" s="158" t="n">
        <f aca="false">G136*AP136</f>
        <v>0</v>
      </c>
      <c r="BJ136" s="158" t="n">
        <f aca="false">G136*H136</f>
        <v>0</v>
      </c>
      <c r="BK136" s="159" t="s">
        <v>395</v>
      </c>
      <c r="BL136" s="88" t="n">
        <v>728</v>
      </c>
      <c r="BW136" s="88" t="n">
        <v>21</v>
      </c>
      <c r="BX136" s="160" t="s">
        <v>518</v>
      </c>
    </row>
    <row r="137" customFormat="false" ht="23.85" hidden="false" customHeight="true" outlineLevel="0" collapsed="false">
      <c r="A137" s="139" t="s">
        <v>519</v>
      </c>
      <c r="B137" s="139" t="s">
        <v>105</v>
      </c>
      <c r="C137" s="139" t="s">
        <v>520</v>
      </c>
      <c r="D137" s="140" t="s">
        <v>521</v>
      </c>
      <c r="E137" s="140"/>
      <c r="F137" s="139" t="s">
        <v>151</v>
      </c>
      <c r="G137" s="141" t="n">
        <v>0.6</v>
      </c>
      <c r="H137" s="142"/>
      <c r="I137" s="142" t="n">
        <f aca="false">ROUND(G137*AO137,2)</f>
        <v>0</v>
      </c>
      <c r="J137" s="142" t="n">
        <f aca="false">ROUND(G137*AP137,2)</f>
        <v>0</v>
      </c>
      <c r="K137" s="142" t="n">
        <f aca="false">ROUND(G137*H137,2)</f>
        <v>0</v>
      </c>
      <c r="L137" s="143" t="n">
        <v>0.00757</v>
      </c>
      <c r="M137" s="141" t="n">
        <f aca="false">G137*L137</f>
        <v>0.004542</v>
      </c>
      <c r="N137" s="144" t="s">
        <v>152</v>
      </c>
      <c r="Z137" s="88" t="n">
        <f aca="false">ROUND(IF(AQ137="5",BJ137,0),2)</f>
        <v>0</v>
      </c>
      <c r="AB137" s="88" t="n">
        <f aca="false">ROUND(IF(AQ137="1",BH137,0),2)</f>
        <v>0</v>
      </c>
      <c r="AC137" s="88" t="n">
        <f aca="false">ROUND(IF(AQ137="1",BI137,0),2)</f>
        <v>0</v>
      </c>
      <c r="AD137" s="88" t="n">
        <f aca="false">ROUND(IF(AQ137="7",BH137,0),2)</f>
        <v>0</v>
      </c>
      <c r="AE137" s="88" t="n">
        <f aca="false">ROUND(IF(AQ137="7",BI137,0),2)</f>
        <v>0</v>
      </c>
      <c r="AF137" s="88" t="n">
        <f aca="false">ROUND(IF(AQ137="2",BH137,0),2)</f>
        <v>0</v>
      </c>
      <c r="AG137" s="88" t="n">
        <f aca="false">ROUND(IF(AQ137="2",BI137,0),2)</f>
        <v>0</v>
      </c>
      <c r="AH137" s="88" t="n">
        <f aca="false">ROUND(IF(AQ137="0",BJ137,0),2)</f>
        <v>0</v>
      </c>
      <c r="AI137" s="115" t="s">
        <v>105</v>
      </c>
      <c r="AJ137" s="88" t="n">
        <f aca="false">IF(AN137=0,K137,0)</f>
        <v>0</v>
      </c>
      <c r="AK137" s="88" t="n">
        <f aca="false">IF(AN137=12,K137,0)</f>
        <v>0</v>
      </c>
      <c r="AL137" s="88" t="n">
        <f aca="false">IF(AN137=21,K137,0)</f>
        <v>0</v>
      </c>
      <c r="AN137" s="88" t="n">
        <v>21</v>
      </c>
      <c r="AO137" s="88" t="n">
        <f aca="false">H137*0.680591854</f>
        <v>0</v>
      </c>
      <c r="AP137" s="88" t="n">
        <f aca="false">H137*(1-0.680591854)</f>
        <v>0</v>
      </c>
      <c r="AQ137" s="87" t="s">
        <v>153</v>
      </c>
      <c r="AV137" s="88" t="n">
        <f aca="false">ROUND(AW137+AX137,2)</f>
        <v>0</v>
      </c>
      <c r="AW137" s="88" t="n">
        <f aca="false">ROUND(G137*AO137,2)</f>
        <v>0</v>
      </c>
      <c r="AX137" s="88" t="n">
        <f aca="false">ROUND(G137*AP137,2)</f>
        <v>0</v>
      </c>
      <c r="AY137" s="87" t="s">
        <v>484</v>
      </c>
      <c r="AZ137" s="87" t="s">
        <v>474</v>
      </c>
      <c r="BA137" s="115" t="s">
        <v>317</v>
      </c>
      <c r="BC137" s="88" t="n">
        <f aca="false">AW137+AX137</f>
        <v>0</v>
      </c>
      <c r="BD137" s="88" t="n">
        <f aca="false">H137/(100-BE137)*100</f>
        <v>0</v>
      </c>
      <c r="BE137" s="88" t="n">
        <v>0</v>
      </c>
      <c r="BF137" s="88" t="n">
        <f aca="false">M137</f>
        <v>0.004542</v>
      </c>
      <c r="BH137" s="88" t="n">
        <f aca="false">G137*AO137</f>
        <v>0</v>
      </c>
      <c r="BI137" s="88" t="n">
        <f aca="false">G137*AP137</f>
        <v>0</v>
      </c>
      <c r="BJ137" s="88" t="n">
        <f aca="false">G137*H137</f>
        <v>0</v>
      </c>
      <c r="BK137" s="87" t="s">
        <v>157</v>
      </c>
      <c r="BL137" s="88" t="n">
        <v>728</v>
      </c>
      <c r="BW137" s="88" t="n">
        <v>21</v>
      </c>
      <c r="BX137" s="9" t="s">
        <v>521</v>
      </c>
    </row>
    <row r="138" customFormat="false" ht="23.85" hidden="false" customHeight="true" outlineLevel="0" collapsed="false">
      <c r="A138" s="139" t="s">
        <v>522</v>
      </c>
      <c r="B138" s="139" t="s">
        <v>105</v>
      </c>
      <c r="C138" s="139" t="s">
        <v>523</v>
      </c>
      <c r="D138" s="140" t="s">
        <v>524</v>
      </c>
      <c r="E138" s="140"/>
      <c r="F138" s="139" t="s">
        <v>210</v>
      </c>
      <c r="G138" s="141" t="n">
        <v>6</v>
      </c>
      <c r="H138" s="142"/>
      <c r="I138" s="142" t="n">
        <f aca="false">ROUND(G138*AO138,2)</f>
        <v>0</v>
      </c>
      <c r="J138" s="142" t="n">
        <f aca="false">ROUND(G138*AP138,2)</f>
        <v>0</v>
      </c>
      <c r="K138" s="142" t="n">
        <f aca="false">ROUND(G138*H138,2)</f>
        <v>0</v>
      </c>
      <c r="L138" s="143" t="n">
        <v>0</v>
      </c>
      <c r="M138" s="141" t="n">
        <f aca="false">G138*L138</f>
        <v>0</v>
      </c>
      <c r="N138" s="144" t="s">
        <v>152</v>
      </c>
      <c r="Z138" s="88" t="n">
        <f aca="false">ROUND(IF(AQ138="5",BJ138,0),2)</f>
        <v>0</v>
      </c>
      <c r="AB138" s="88" t="n">
        <f aca="false">ROUND(IF(AQ138="1",BH138,0),2)</f>
        <v>0</v>
      </c>
      <c r="AC138" s="88" t="n">
        <f aca="false">ROUND(IF(AQ138="1",BI138,0),2)</f>
        <v>0</v>
      </c>
      <c r="AD138" s="88" t="n">
        <f aca="false">ROUND(IF(AQ138="7",BH138,0),2)</f>
        <v>0</v>
      </c>
      <c r="AE138" s="88" t="n">
        <f aca="false">ROUND(IF(AQ138="7",BI138,0),2)</f>
        <v>0</v>
      </c>
      <c r="AF138" s="88" t="n">
        <f aca="false">ROUND(IF(AQ138="2",BH138,0),2)</f>
        <v>0</v>
      </c>
      <c r="AG138" s="88" t="n">
        <f aca="false">ROUND(IF(AQ138="2",BI138,0),2)</f>
        <v>0</v>
      </c>
      <c r="AH138" s="88" t="n">
        <f aca="false">ROUND(IF(AQ138="0",BJ138,0),2)</f>
        <v>0</v>
      </c>
      <c r="AI138" s="115" t="s">
        <v>105</v>
      </c>
      <c r="AJ138" s="88" t="n">
        <f aca="false">IF(AN138=0,K138,0)</f>
        <v>0</v>
      </c>
      <c r="AK138" s="88" t="n">
        <f aca="false">IF(AN138=12,K138,0)</f>
        <v>0</v>
      </c>
      <c r="AL138" s="88" t="n">
        <f aca="false">IF(AN138=21,K138,0)</f>
        <v>0</v>
      </c>
      <c r="AN138" s="88" t="n">
        <v>21</v>
      </c>
      <c r="AO138" s="88" t="n">
        <f aca="false">H138*0</f>
        <v>0</v>
      </c>
      <c r="AP138" s="88" t="n">
        <f aca="false">H138*(1-0)</f>
        <v>0</v>
      </c>
      <c r="AQ138" s="87" t="s">
        <v>153</v>
      </c>
      <c r="AV138" s="88" t="n">
        <f aca="false">ROUND(AW138+AX138,2)</f>
        <v>0</v>
      </c>
      <c r="AW138" s="88" t="n">
        <f aca="false">ROUND(G138*AO138,2)</f>
        <v>0</v>
      </c>
      <c r="AX138" s="88" t="n">
        <f aca="false">ROUND(G138*AP138,2)</f>
        <v>0</v>
      </c>
      <c r="AY138" s="87" t="s">
        <v>484</v>
      </c>
      <c r="AZ138" s="87" t="s">
        <v>474</v>
      </c>
      <c r="BA138" s="115" t="s">
        <v>317</v>
      </c>
      <c r="BC138" s="88" t="n">
        <f aca="false">AW138+AX138</f>
        <v>0</v>
      </c>
      <c r="BD138" s="88" t="n">
        <f aca="false">H138/(100-BE138)*100</f>
        <v>0</v>
      </c>
      <c r="BE138" s="88" t="n">
        <v>0</v>
      </c>
      <c r="BF138" s="88" t="n">
        <f aca="false">M138</f>
        <v>0</v>
      </c>
      <c r="BH138" s="88" t="n">
        <f aca="false">G138*AO138</f>
        <v>0</v>
      </c>
      <c r="BI138" s="88" t="n">
        <f aca="false">G138*AP138</f>
        <v>0</v>
      </c>
      <c r="BJ138" s="88" t="n">
        <f aca="false">G138*H138</f>
        <v>0</v>
      </c>
      <c r="BK138" s="87" t="s">
        <v>157</v>
      </c>
      <c r="BL138" s="88" t="n">
        <v>728</v>
      </c>
      <c r="BW138" s="88" t="n">
        <v>21</v>
      </c>
      <c r="BX138" s="9" t="s">
        <v>524</v>
      </c>
    </row>
    <row r="139" customFormat="false" ht="15" hidden="false" customHeight="true" outlineLevel="0" collapsed="false">
      <c r="A139" s="139" t="s">
        <v>525</v>
      </c>
      <c r="B139" s="139" t="s">
        <v>105</v>
      </c>
      <c r="C139" s="139" t="s">
        <v>476</v>
      </c>
      <c r="D139" s="140" t="s">
        <v>526</v>
      </c>
      <c r="E139" s="140"/>
      <c r="F139" s="139" t="s">
        <v>478</v>
      </c>
      <c r="G139" s="141" t="n">
        <v>1</v>
      </c>
      <c r="H139" s="142"/>
      <c r="I139" s="142" t="n">
        <f aca="false">ROUND(G139*AO139,2)</f>
        <v>0</v>
      </c>
      <c r="J139" s="142" t="n">
        <f aca="false">ROUND(G139*AP139,2)</f>
        <v>0</v>
      </c>
      <c r="K139" s="142" t="n">
        <f aca="false">ROUND(G139*H139,2)</f>
        <v>0</v>
      </c>
      <c r="L139" s="143" t="n">
        <v>0</v>
      </c>
      <c r="M139" s="141" t="n">
        <f aca="false">G139*L139</f>
        <v>0</v>
      </c>
      <c r="N139" s="144" t="s">
        <v>152</v>
      </c>
      <c r="Z139" s="88" t="n">
        <f aca="false">ROUND(IF(AQ139="5",BJ139,0),2)</f>
        <v>0</v>
      </c>
      <c r="AB139" s="88" t="n">
        <f aca="false">ROUND(IF(AQ139="1",BH139,0),2)</f>
        <v>0</v>
      </c>
      <c r="AC139" s="88" t="n">
        <f aca="false">ROUND(IF(AQ139="1",BI139,0),2)</f>
        <v>0</v>
      </c>
      <c r="AD139" s="88" t="n">
        <f aca="false">ROUND(IF(AQ139="7",BH139,0),2)</f>
        <v>0</v>
      </c>
      <c r="AE139" s="88" t="n">
        <f aca="false">ROUND(IF(AQ139="7",BI139,0),2)</f>
        <v>0</v>
      </c>
      <c r="AF139" s="88" t="n">
        <f aca="false">ROUND(IF(AQ139="2",BH139,0),2)</f>
        <v>0</v>
      </c>
      <c r="AG139" s="88" t="n">
        <f aca="false">ROUND(IF(AQ139="2",BI139,0),2)</f>
        <v>0</v>
      </c>
      <c r="AH139" s="88" t="n">
        <f aca="false">ROUND(IF(AQ139="0",BJ139,0),2)</f>
        <v>0</v>
      </c>
      <c r="AI139" s="115" t="s">
        <v>105</v>
      </c>
      <c r="AJ139" s="88" t="n">
        <f aca="false">IF(AN139=0,K139,0)</f>
        <v>0</v>
      </c>
      <c r="AK139" s="88" t="n">
        <f aca="false">IF(AN139=12,K139,0)</f>
        <v>0</v>
      </c>
      <c r="AL139" s="88" t="n">
        <f aca="false">IF(AN139=21,K139,0)</f>
        <v>0</v>
      </c>
      <c r="AN139" s="88" t="n">
        <v>21</v>
      </c>
      <c r="AO139" s="88" t="n">
        <f aca="false">H139*1</f>
        <v>0</v>
      </c>
      <c r="AP139" s="88" t="n">
        <f aca="false">H139*(1-1)</f>
        <v>0</v>
      </c>
      <c r="AQ139" s="87" t="s">
        <v>158</v>
      </c>
      <c r="AV139" s="88" t="n">
        <f aca="false">ROUND(AW139+AX139,2)</f>
        <v>0</v>
      </c>
      <c r="AW139" s="88" t="n">
        <f aca="false">ROUND(G139*AO139,2)</f>
        <v>0</v>
      </c>
      <c r="AX139" s="88" t="n">
        <f aca="false">ROUND(G139*AP139,2)</f>
        <v>0</v>
      </c>
      <c r="AY139" s="87" t="s">
        <v>484</v>
      </c>
      <c r="AZ139" s="87" t="s">
        <v>474</v>
      </c>
      <c r="BA139" s="115" t="s">
        <v>317</v>
      </c>
      <c r="BC139" s="88" t="n">
        <f aca="false">AW139+AX139</f>
        <v>0</v>
      </c>
      <c r="BD139" s="88" t="n">
        <f aca="false">H139/(100-BE139)*100</f>
        <v>0</v>
      </c>
      <c r="BE139" s="88" t="n">
        <v>0</v>
      </c>
      <c r="BF139" s="88" t="n">
        <f aca="false">M139</f>
        <v>0</v>
      </c>
      <c r="BH139" s="88" t="n">
        <f aca="false">G139*AO139</f>
        <v>0</v>
      </c>
      <c r="BI139" s="88" t="n">
        <f aca="false">G139*AP139</f>
        <v>0</v>
      </c>
      <c r="BJ139" s="88" t="n">
        <f aca="false">G139*H139</f>
        <v>0</v>
      </c>
      <c r="BK139" s="87" t="s">
        <v>157</v>
      </c>
      <c r="BL139" s="88" t="n">
        <v>728</v>
      </c>
      <c r="BW139" s="88" t="n">
        <v>21</v>
      </c>
      <c r="BX139" s="9" t="s">
        <v>526</v>
      </c>
    </row>
    <row r="140" customFormat="false" ht="15" hidden="false" customHeight="true" outlineLevel="0" collapsed="false">
      <c r="A140" s="139" t="s">
        <v>527</v>
      </c>
      <c r="B140" s="139" t="s">
        <v>105</v>
      </c>
      <c r="C140" s="139" t="s">
        <v>528</v>
      </c>
      <c r="D140" s="140" t="s">
        <v>529</v>
      </c>
      <c r="E140" s="140"/>
      <c r="F140" s="139" t="s">
        <v>282</v>
      </c>
      <c r="G140" s="141" t="n">
        <v>0.044</v>
      </c>
      <c r="H140" s="142"/>
      <c r="I140" s="142" t="n">
        <f aca="false">ROUND(G140*AO140,2)</f>
        <v>0</v>
      </c>
      <c r="J140" s="142" t="n">
        <f aca="false">ROUND(G140*AP140,2)</f>
        <v>0</v>
      </c>
      <c r="K140" s="142" t="n">
        <f aca="false">ROUND(G140*H140,2)</f>
        <v>0</v>
      </c>
      <c r="L140" s="143" t="n">
        <v>0</v>
      </c>
      <c r="M140" s="141" t="n">
        <f aca="false">G140*L140</f>
        <v>0</v>
      </c>
      <c r="N140" s="144" t="s">
        <v>152</v>
      </c>
      <c r="Z140" s="88" t="n">
        <f aca="false">ROUND(IF(AQ140="5",BJ140,0),2)</f>
        <v>0</v>
      </c>
      <c r="AB140" s="88" t="n">
        <f aca="false">ROUND(IF(AQ140="1",BH140,0),2)</f>
        <v>0</v>
      </c>
      <c r="AC140" s="88" t="n">
        <f aca="false">ROUND(IF(AQ140="1",BI140,0),2)</f>
        <v>0</v>
      </c>
      <c r="AD140" s="88" t="n">
        <f aca="false">ROUND(IF(AQ140="7",BH140,0),2)</f>
        <v>0</v>
      </c>
      <c r="AE140" s="88" t="n">
        <f aca="false">ROUND(IF(AQ140="7",BI140,0),2)</f>
        <v>0</v>
      </c>
      <c r="AF140" s="88" t="n">
        <f aca="false">ROUND(IF(AQ140="2",BH140,0),2)</f>
        <v>0</v>
      </c>
      <c r="AG140" s="88" t="n">
        <f aca="false">ROUND(IF(AQ140="2",BI140,0),2)</f>
        <v>0</v>
      </c>
      <c r="AH140" s="88" t="n">
        <f aca="false">ROUND(IF(AQ140="0",BJ140,0),2)</f>
        <v>0</v>
      </c>
      <c r="AI140" s="115" t="s">
        <v>105</v>
      </c>
      <c r="AJ140" s="88" t="n">
        <f aca="false">IF(AN140=0,K140,0)</f>
        <v>0</v>
      </c>
      <c r="AK140" s="88" t="n">
        <f aca="false">IF(AN140=12,K140,0)</f>
        <v>0</v>
      </c>
      <c r="AL140" s="88" t="n">
        <f aca="false">IF(AN140=21,K140,0)</f>
        <v>0</v>
      </c>
      <c r="AN140" s="88" t="n">
        <v>21</v>
      </c>
      <c r="AO140" s="88" t="n">
        <f aca="false">H140*0</f>
        <v>0</v>
      </c>
      <c r="AP140" s="88" t="n">
        <f aca="false">H140*(1-0)</f>
        <v>0</v>
      </c>
      <c r="AQ140" s="87" t="s">
        <v>168</v>
      </c>
      <c r="AV140" s="88" t="n">
        <f aca="false">ROUND(AW140+AX140,2)</f>
        <v>0</v>
      </c>
      <c r="AW140" s="88" t="n">
        <f aca="false">ROUND(G140*AO140,2)</f>
        <v>0</v>
      </c>
      <c r="AX140" s="88" t="n">
        <f aca="false">ROUND(G140*AP140,2)</f>
        <v>0</v>
      </c>
      <c r="AY140" s="87" t="s">
        <v>484</v>
      </c>
      <c r="AZ140" s="87" t="s">
        <v>474</v>
      </c>
      <c r="BA140" s="115" t="s">
        <v>317</v>
      </c>
      <c r="BC140" s="88" t="n">
        <f aca="false">AW140+AX140</f>
        <v>0</v>
      </c>
      <c r="BD140" s="88" t="n">
        <f aca="false">H140/(100-BE140)*100</f>
        <v>0</v>
      </c>
      <c r="BE140" s="88" t="n">
        <v>0</v>
      </c>
      <c r="BF140" s="88" t="n">
        <f aca="false">M140</f>
        <v>0</v>
      </c>
      <c r="BH140" s="88" t="n">
        <f aca="false">G140*AO140</f>
        <v>0</v>
      </c>
      <c r="BI140" s="88" t="n">
        <f aca="false">G140*AP140</f>
        <v>0</v>
      </c>
      <c r="BJ140" s="88" t="n">
        <f aca="false">G140*H140</f>
        <v>0</v>
      </c>
      <c r="BK140" s="87" t="s">
        <v>157</v>
      </c>
      <c r="BL140" s="88" t="n">
        <v>728</v>
      </c>
      <c r="BW140" s="88" t="n">
        <v>21</v>
      </c>
      <c r="BX140" s="9" t="s">
        <v>529</v>
      </c>
    </row>
    <row r="141" customFormat="false" ht="15" hidden="false" customHeight="true" outlineLevel="0" collapsed="false">
      <c r="A141" s="131"/>
      <c r="B141" s="132" t="s">
        <v>105</v>
      </c>
      <c r="C141" s="132" t="s">
        <v>530</v>
      </c>
      <c r="D141" s="133" t="s">
        <v>531</v>
      </c>
      <c r="E141" s="133"/>
      <c r="F141" s="131" t="s">
        <v>95</v>
      </c>
      <c r="G141" s="134" t="s">
        <v>95</v>
      </c>
      <c r="H141" s="131"/>
      <c r="I141" s="135" t="n">
        <f aca="false">ROUND(SUM(I142:I148),2)</f>
        <v>0</v>
      </c>
      <c r="J141" s="135" t="n">
        <f aca="false">ROUND(SUM(J142:J148),2)</f>
        <v>0</v>
      </c>
      <c r="K141" s="135" t="n">
        <f aca="false">ROUND(SUM(K142:K148),2)</f>
        <v>0</v>
      </c>
      <c r="L141" s="136"/>
      <c r="M141" s="137" t="n">
        <f aca="false">SUM(M142:M148)</f>
        <v>1.2422408</v>
      </c>
      <c r="N141" s="138"/>
      <c r="AI141" s="115" t="s">
        <v>105</v>
      </c>
      <c r="AS141" s="106" t="n">
        <f aca="false">SUM(AJ142:AJ148)</f>
        <v>0</v>
      </c>
      <c r="AT141" s="106" t="n">
        <f aca="false">SUM(AK142:AK148)</f>
        <v>0</v>
      </c>
      <c r="AU141" s="106" t="n">
        <f aca="false">SUM(AL142:AL148)</f>
        <v>0</v>
      </c>
    </row>
    <row r="142" customFormat="false" ht="23.85" hidden="false" customHeight="true" outlineLevel="0" collapsed="false">
      <c r="A142" s="139" t="s">
        <v>532</v>
      </c>
      <c r="B142" s="139" t="s">
        <v>105</v>
      </c>
      <c r="C142" s="139" t="s">
        <v>533</v>
      </c>
      <c r="D142" s="140" t="s">
        <v>534</v>
      </c>
      <c r="E142" s="140"/>
      <c r="F142" s="139" t="s">
        <v>184</v>
      </c>
      <c r="G142" s="141" t="n">
        <v>10.1</v>
      </c>
      <c r="H142" s="142"/>
      <c r="I142" s="142" t="n">
        <f aca="false">ROUND(G142*AO142,2)</f>
        <v>0</v>
      </c>
      <c r="J142" s="142" t="n">
        <f aca="false">ROUND(G142*AP142,2)</f>
        <v>0</v>
      </c>
      <c r="K142" s="142" t="n">
        <f aca="false">ROUND(G142*H142,2)</f>
        <v>0</v>
      </c>
      <c r="L142" s="143" t="n">
        <v>0.04997</v>
      </c>
      <c r="M142" s="141" t="n">
        <f aca="false">G142*L142</f>
        <v>0.504697</v>
      </c>
      <c r="N142" s="144" t="s">
        <v>152</v>
      </c>
      <c r="Z142" s="88" t="n">
        <f aca="false">ROUND(IF(AQ142="5",BJ142,0),2)</f>
        <v>0</v>
      </c>
      <c r="AB142" s="88" t="n">
        <f aca="false">ROUND(IF(AQ142="1",BH142,0),2)</f>
        <v>0</v>
      </c>
      <c r="AC142" s="88" t="n">
        <f aca="false">ROUND(IF(AQ142="1",BI142,0),2)</f>
        <v>0</v>
      </c>
      <c r="AD142" s="88" t="n">
        <f aca="false">ROUND(IF(AQ142="7",BH142,0),2)</f>
        <v>0</v>
      </c>
      <c r="AE142" s="88" t="n">
        <f aca="false">ROUND(IF(AQ142="7",BI142,0),2)</f>
        <v>0</v>
      </c>
      <c r="AF142" s="88" t="n">
        <f aca="false">ROUND(IF(AQ142="2",BH142,0),2)</f>
        <v>0</v>
      </c>
      <c r="AG142" s="88" t="n">
        <f aca="false">ROUND(IF(AQ142="2",BI142,0),2)</f>
        <v>0</v>
      </c>
      <c r="AH142" s="88" t="n">
        <f aca="false">ROUND(IF(AQ142="0",BJ142,0),2)</f>
        <v>0</v>
      </c>
      <c r="AI142" s="115" t="s">
        <v>105</v>
      </c>
      <c r="AJ142" s="88" t="n">
        <f aca="false">IF(AN142=0,K142,0)</f>
        <v>0</v>
      </c>
      <c r="AK142" s="88" t="n">
        <f aca="false">IF(AN142=12,K142,0)</f>
        <v>0</v>
      </c>
      <c r="AL142" s="88" t="n">
        <f aca="false">IF(AN142=21,K142,0)</f>
        <v>0</v>
      </c>
      <c r="AN142" s="88" t="n">
        <v>21</v>
      </c>
      <c r="AO142" s="88" t="n">
        <f aca="false">H142*0.425010586</f>
        <v>0</v>
      </c>
      <c r="AP142" s="88" t="n">
        <f aca="false">H142*(1-0.425010586)</f>
        <v>0</v>
      </c>
      <c r="AQ142" s="87" t="s">
        <v>153</v>
      </c>
      <c r="AV142" s="88" t="n">
        <f aca="false">ROUND(AW142+AX142,2)</f>
        <v>0</v>
      </c>
      <c r="AW142" s="88" t="n">
        <f aca="false">ROUND(G142*AO142,2)</f>
        <v>0</v>
      </c>
      <c r="AX142" s="88" t="n">
        <f aca="false">ROUND(G142*AP142,2)</f>
        <v>0</v>
      </c>
      <c r="AY142" s="87" t="s">
        <v>535</v>
      </c>
      <c r="AZ142" s="87" t="s">
        <v>536</v>
      </c>
      <c r="BA142" s="115" t="s">
        <v>317</v>
      </c>
      <c r="BC142" s="88" t="n">
        <f aca="false">AW142+AX142</f>
        <v>0</v>
      </c>
      <c r="BD142" s="88" t="n">
        <f aca="false">H142/(100-BE142)*100</f>
        <v>0</v>
      </c>
      <c r="BE142" s="88" t="n">
        <v>0</v>
      </c>
      <c r="BF142" s="88" t="n">
        <f aca="false">M142</f>
        <v>0.504697</v>
      </c>
      <c r="BH142" s="88" t="n">
        <f aca="false">G142*AO142</f>
        <v>0</v>
      </c>
      <c r="BI142" s="88" t="n">
        <f aca="false">G142*AP142</f>
        <v>0</v>
      </c>
      <c r="BJ142" s="88" t="n">
        <f aca="false">G142*H142</f>
        <v>0</v>
      </c>
      <c r="BK142" s="87" t="s">
        <v>157</v>
      </c>
      <c r="BL142" s="88" t="n">
        <v>762</v>
      </c>
      <c r="BW142" s="88" t="n">
        <v>21</v>
      </c>
      <c r="BX142" s="9" t="s">
        <v>534</v>
      </c>
    </row>
    <row r="143" customFormat="false" ht="23.85" hidden="false" customHeight="true" outlineLevel="0" collapsed="false">
      <c r="A143" s="139" t="s">
        <v>537</v>
      </c>
      <c r="B143" s="139" t="s">
        <v>105</v>
      </c>
      <c r="C143" s="139" t="s">
        <v>538</v>
      </c>
      <c r="D143" s="140" t="s">
        <v>539</v>
      </c>
      <c r="E143" s="140"/>
      <c r="F143" s="139" t="s">
        <v>184</v>
      </c>
      <c r="G143" s="141" t="n">
        <v>17.602</v>
      </c>
      <c r="H143" s="142"/>
      <c r="I143" s="142" t="n">
        <f aca="false">ROUND(G143*AO143,2)</f>
        <v>0</v>
      </c>
      <c r="J143" s="142" t="n">
        <f aca="false">ROUND(G143*AP143,2)</f>
        <v>0</v>
      </c>
      <c r="K143" s="142" t="n">
        <f aca="false">ROUND(G143*H143,2)</f>
        <v>0</v>
      </c>
      <c r="L143" s="143" t="n">
        <v>0</v>
      </c>
      <c r="M143" s="141" t="n">
        <f aca="false">G143*L143</f>
        <v>0</v>
      </c>
      <c r="N143" s="144" t="s">
        <v>152</v>
      </c>
      <c r="Z143" s="88" t="n">
        <f aca="false">ROUND(IF(AQ143="5",BJ143,0),2)</f>
        <v>0</v>
      </c>
      <c r="AB143" s="88" t="n">
        <f aca="false">ROUND(IF(AQ143="1",BH143,0),2)</f>
        <v>0</v>
      </c>
      <c r="AC143" s="88" t="n">
        <f aca="false">ROUND(IF(AQ143="1",BI143,0),2)</f>
        <v>0</v>
      </c>
      <c r="AD143" s="88" t="n">
        <f aca="false">ROUND(IF(AQ143="7",BH143,0),2)</f>
        <v>0</v>
      </c>
      <c r="AE143" s="88" t="n">
        <f aca="false">ROUND(IF(AQ143="7",BI143,0),2)</f>
        <v>0</v>
      </c>
      <c r="AF143" s="88" t="n">
        <f aca="false">ROUND(IF(AQ143="2",BH143,0),2)</f>
        <v>0</v>
      </c>
      <c r="AG143" s="88" t="n">
        <f aca="false">ROUND(IF(AQ143="2",BI143,0),2)</f>
        <v>0</v>
      </c>
      <c r="AH143" s="88" t="n">
        <f aca="false">ROUND(IF(AQ143="0",BJ143,0),2)</f>
        <v>0</v>
      </c>
      <c r="AI143" s="115" t="s">
        <v>105</v>
      </c>
      <c r="AJ143" s="88" t="n">
        <f aca="false">IF(AN143=0,K143,0)</f>
        <v>0</v>
      </c>
      <c r="AK143" s="88" t="n">
        <f aca="false">IF(AN143=12,K143,0)</f>
        <v>0</v>
      </c>
      <c r="AL143" s="88" t="n">
        <f aca="false">IF(AN143=21,K143,0)</f>
        <v>0</v>
      </c>
      <c r="AN143" s="88" t="n">
        <v>21</v>
      </c>
      <c r="AO143" s="88" t="n">
        <f aca="false">H143*0</f>
        <v>0</v>
      </c>
      <c r="AP143" s="88" t="n">
        <f aca="false">H143*(1-0)</f>
        <v>0</v>
      </c>
      <c r="AQ143" s="87" t="s">
        <v>153</v>
      </c>
      <c r="AV143" s="88" t="n">
        <f aca="false">ROUND(AW143+AX143,2)</f>
        <v>0</v>
      </c>
      <c r="AW143" s="88" t="n">
        <f aca="false">ROUND(G143*AO143,2)</f>
        <v>0</v>
      </c>
      <c r="AX143" s="88" t="n">
        <f aca="false">ROUND(G143*AP143,2)</f>
        <v>0</v>
      </c>
      <c r="AY143" s="87" t="s">
        <v>535</v>
      </c>
      <c r="AZ143" s="87" t="s">
        <v>536</v>
      </c>
      <c r="BA143" s="115" t="s">
        <v>317</v>
      </c>
      <c r="BC143" s="88" t="n">
        <f aca="false">AW143+AX143</f>
        <v>0</v>
      </c>
      <c r="BD143" s="88" t="n">
        <f aca="false">H143/(100-BE143)*100</f>
        <v>0</v>
      </c>
      <c r="BE143" s="88" t="n">
        <v>0</v>
      </c>
      <c r="BF143" s="88" t="n">
        <f aca="false">M143</f>
        <v>0</v>
      </c>
      <c r="BH143" s="88" t="n">
        <f aca="false">G143*AO143</f>
        <v>0</v>
      </c>
      <c r="BI143" s="88" t="n">
        <f aca="false">G143*AP143</f>
        <v>0</v>
      </c>
      <c r="BJ143" s="88" t="n">
        <f aca="false">G143*H143</f>
        <v>0</v>
      </c>
      <c r="BK143" s="87" t="s">
        <v>157</v>
      </c>
      <c r="BL143" s="88" t="n">
        <v>762</v>
      </c>
      <c r="BW143" s="88" t="n">
        <v>21</v>
      </c>
      <c r="BX143" s="9" t="s">
        <v>539</v>
      </c>
    </row>
    <row r="144" customFormat="false" ht="23.85" hidden="false" customHeight="true" outlineLevel="0" collapsed="false">
      <c r="A144" s="152" t="s">
        <v>540</v>
      </c>
      <c r="B144" s="152" t="s">
        <v>105</v>
      </c>
      <c r="C144" s="152" t="s">
        <v>541</v>
      </c>
      <c r="D144" s="153" t="s">
        <v>542</v>
      </c>
      <c r="E144" s="153"/>
      <c r="F144" s="152" t="s">
        <v>184</v>
      </c>
      <c r="G144" s="154" t="n">
        <v>19.01</v>
      </c>
      <c r="H144" s="155"/>
      <c r="I144" s="155" t="n">
        <f aca="false">ROUND(G144*AO144,2)</f>
        <v>0</v>
      </c>
      <c r="J144" s="155" t="n">
        <f aca="false">ROUND(G144*AP144,2)</f>
        <v>0</v>
      </c>
      <c r="K144" s="155" t="n">
        <f aca="false">ROUND(G144*H144,2)</f>
        <v>0</v>
      </c>
      <c r="L144" s="156" t="n">
        <v>0.0157</v>
      </c>
      <c r="M144" s="154" t="n">
        <f aca="false">G144*L144</f>
        <v>0.298457</v>
      </c>
      <c r="N144" s="157" t="s">
        <v>152</v>
      </c>
      <c r="Z144" s="88" t="n">
        <f aca="false">ROUND(IF(AQ144="5",BJ144,0),2)</f>
        <v>0</v>
      </c>
      <c r="AB144" s="88" t="n">
        <f aca="false">ROUND(IF(AQ144="1",BH144,0),2)</f>
        <v>0</v>
      </c>
      <c r="AC144" s="88" t="n">
        <f aca="false">ROUND(IF(AQ144="1",BI144,0),2)</f>
        <v>0</v>
      </c>
      <c r="AD144" s="88" t="n">
        <f aca="false">ROUND(IF(AQ144="7",BH144,0),2)</f>
        <v>0</v>
      </c>
      <c r="AE144" s="88" t="n">
        <f aca="false">ROUND(IF(AQ144="7",BI144,0),2)</f>
        <v>0</v>
      </c>
      <c r="AF144" s="88" t="n">
        <f aca="false">ROUND(IF(AQ144="2",BH144,0),2)</f>
        <v>0</v>
      </c>
      <c r="AG144" s="88" t="n">
        <f aca="false">ROUND(IF(AQ144="2",BI144,0),2)</f>
        <v>0</v>
      </c>
      <c r="AH144" s="88" t="n">
        <f aca="false">ROUND(IF(AQ144="0",BJ144,0),2)</f>
        <v>0</v>
      </c>
      <c r="AI144" s="115" t="s">
        <v>105</v>
      </c>
      <c r="AJ144" s="158" t="n">
        <f aca="false">IF(AN144=0,K144,0)</f>
        <v>0</v>
      </c>
      <c r="AK144" s="158" t="n">
        <f aca="false">IF(AN144=12,K144,0)</f>
        <v>0</v>
      </c>
      <c r="AL144" s="158" t="n">
        <f aca="false">IF(AN144=21,K144,0)</f>
        <v>0</v>
      </c>
      <c r="AN144" s="88" t="n">
        <v>21</v>
      </c>
      <c r="AO144" s="88" t="n">
        <f aca="false">H144*1</f>
        <v>0</v>
      </c>
      <c r="AP144" s="88" t="n">
        <f aca="false">H144*(1-1)</f>
        <v>0</v>
      </c>
      <c r="AQ144" s="159" t="s">
        <v>153</v>
      </c>
      <c r="AV144" s="88" t="n">
        <f aca="false">ROUND(AW144+AX144,2)</f>
        <v>0</v>
      </c>
      <c r="AW144" s="88" t="n">
        <f aca="false">ROUND(G144*AO144,2)</f>
        <v>0</v>
      </c>
      <c r="AX144" s="88" t="n">
        <f aca="false">ROUND(G144*AP144,2)</f>
        <v>0</v>
      </c>
      <c r="AY144" s="87" t="s">
        <v>535</v>
      </c>
      <c r="AZ144" s="87" t="s">
        <v>536</v>
      </c>
      <c r="BA144" s="115" t="s">
        <v>317</v>
      </c>
      <c r="BC144" s="88" t="n">
        <f aca="false">AW144+AX144</f>
        <v>0</v>
      </c>
      <c r="BD144" s="88" t="n">
        <f aca="false">H144/(100-BE144)*100</f>
        <v>0</v>
      </c>
      <c r="BE144" s="88" t="n">
        <v>0</v>
      </c>
      <c r="BF144" s="88" t="n">
        <f aca="false">M144</f>
        <v>0.298457</v>
      </c>
      <c r="BH144" s="158" t="n">
        <f aca="false">G144*AO144</f>
        <v>0</v>
      </c>
      <c r="BI144" s="158" t="n">
        <f aca="false">G144*AP144</f>
        <v>0</v>
      </c>
      <c r="BJ144" s="158" t="n">
        <f aca="false">G144*H144</f>
        <v>0</v>
      </c>
      <c r="BK144" s="159" t="s">
        <v>395</v>
      </c>
      <c r="BL144" s="88" t="n">
        <v>762</v>
      </c>
      <c r="BW144" s="88" t="n">
        <v>21</v>
      </c>
      <c r="BX144" s="160" t="s">
        <v>542</v>
      </c>
    </row>
    <row r="145" customFormat="false" ht="23.85" hidden="false" customHeight="true" outlineLevel="0" collapsed="false">
      <c r="A145" s="139" t="s">
        <v>543</v>
      </c>
      <c r="B145" s="139" t="s">
        <v>105</v>
      </c>
      <c r="C145" s="139" t="s">
        <v>544</v>
      </c>
      <c r="D145" s="140" t="s">
        <v>545</v>
      </c>
      <c r="E145" s="140"/>
      <c r="F145" s="139" t="s">
        <v>151</v>
      </c>
      <c r="G145" s="141" t="n">
        <v>234.696</v>
      </c>
      <c r="H145" s="142"/>
      <c r="I145" s="142" t="n">
        <f aca="false">ROUND(G145*AO145,2)</f>
        <v>0</v>
      </c>
      <c r="J145" s="142" t="n">
        <f aca="false">ROUND(G145*AP145,2)</f>
        <v>0</v>
      </c>
      <c r="K145" s="142" t="n">
        <f aca="false">ROUND(G145*H145,2)</f>
        <v>0</v>
      </c>
      <c r="L145" s="143" t="n">
        <v>0.00028</v>
      </c>
      <c r="M145" s="141" t="n">
        <f aca="false">G145*L145</f>
        <v>0.06571488</v>
      </c>
      <c r="N145" s="144" t="s">
        <v>152</v>
      </c>
      <c r="Z145" s="88" t="n">
        <f aca="false">ROUND(IF(AQ145="5",BJ145,0),2)</f>
        <v>0</v>
      </c>
      <c r="AB145" s="88" t="n">
        <f aca="false">ROUND(IF(AQ145="1",BH145,0),2)</f>
        <v>0</v>
      </c>
      <c r="AC145" s="88" t="n">
        <f aca="false">ROUND(IF(AQ145="1",BI145,0),2)</f>
        <v>0</v>
      </c>
      <c r="AD145" s="88" t="n">
        <f aca="false">ROUND(IF(AQ145="7",BH145,0),2)</f>
        <v>0</v>
      </c>
      <c r="AE145" s="88" t="n">
        <f aca="false">ROUND(IF(AQ145="7",BI145,0),2)</f>
        <v>0</v>
      </c>
      <c r="AF145" s="88" t="n">
        <f aca="false">ROUND(IF(AQ145="2",BH145,0),2)</f>
        <v>0</v>
      </c>
      <c r="AG145" s="88" t="n">
        <f aca="false">ROUND(IF(AQ145="2",BI145,0),2)</f>
        <v>0</v>
      </c>
      <c r="AH145" s="88" t="n">
        <f aca="false">ROUND(IF(AQ145="0",BJ145,0),2)</f>
        <v>0</v>
      </c>
      <c r="AI145" s="115" t="s">
        <v>105</v>
      </c>
      <c r="AJ145" s="88" t="n">
        <f aca="false">IF(AN145=0,K145,0)</f>
        <v>0</v>
      </c>
      <c r="AK145" s="88" t="n">
        <f aca="false">IF(AN145=12,K145,0)</f>
        <v>0</v>
      </c>
      <c r="AL145" s="88" t="n">
        <f aca="false">IF(AN145=21,K145,0)</f>
        <v>0</v>
      </c>
      <c r="AN145" s="88" t="n">
        <v>21</v>
      </c>
      <c r="AO145" s="88" t="n">
        <f aca="false">H145*0.118315653</f>
        <v>0</v>
      </c>
      <c r="AP145" s="88" t="n">
        <f aca="false">H145*(1-0.118315653)</f>
        <v>0</v>
      </c>
      <c r="AQ145" s="87" t="s">
        <v>153</v>
      </c>
      <c r="AV145" s="88" t="n">
        <f aca="false">ROUND(AW145+AX145,2)</f>
        <v>0</v>
      </c>
      <c r="AW145" s="88" t="n">
        <f aca="false">ROUND(G145*AO145,2)</f>
        <v>0</v>
      </c>
      <c r="AX145" s="88" t="n">
        <f aca="false">ROUND(G145*AP145,2)</f>
        <v>0</v>
      </c>
      <c r="AY145" s="87" t="s">
        <v>535</v>
      </c>
      <c r="AZ145" s="87" t="s">
        <v>536</v>
      </c>
      <c r="BA145" s="115" t="s">
        <v>317</v>
      </c>
      <c r="BC145" s="88" t="n">
        <f aca="false">AW145+AX145</f>
        <v>0</v>
      </c>
      <c r="BD145" s="88" t="n">
        <f aca="false">H145/(100-BE145)*100</f>
        <v>0</v>
      </c>
      <c r="BE145" s="88" t="n">
        <v>0</v>
      </c>
      <c r="BF145" s="88" t="n">
        <f aca="false">M145</f>
        <v>0.06571488</v>
      </c>
      <c r="BH145" s="88" t="n">
        <f aca="false">G145*AO145</f>
        <v>0</v>
      </c>
      <c r="BI145" s="88" t="n">
        <f aca="false">G145*AP145</f>
        <v>0</v>
      </c>
      <c r="BJ145" s="88" t="n">
        <f aca="false">G145*H145</f>
        <v>0</v>
      </c>
      <c r="BK145" s="87" t="s">
        <v>157</v>
      </c>
      <c r="BL145" s="88" t="n">
        <v>762</v>
      </c>
      <c r="BW145" s="88" t="n">
        <v>21</v>
      </c>
      <c r="BX145" s="9" t="s">
        <v>545</v>
      </c>
    </row>
    <row r="146" customFormat="false" ht="35.05" hidden="false" customHeight="true" outlineLevel="0" collapsed="false">
      <c r="A146" s="139" t="s">
        <v>546</v>
      </c>
      <c r="B146" s="139" t="s">
        <v>105</v>
      </c>
      <c r="C146" s="139" t="s">
        <v>547</v>
      </c>
      <c r="D146" s="140" t="s">
        <v>548</v>
      </c>
      <c r="E146" s="140"/>
      <c r="F146" s="139" t="s">
        <v>255</v>
      </c>
      <c r="G146" s="141" t="n">
        <v>20.763</v>
      </c>
      <c r="H146" s="142"/>
      <c r="I146" s="142" t="n">
        <f aca="false">ROUND(G146*AO146,2)</f>
        <v>0</v>
      </c>
      <c r="J146" s="142" t="n">
        <f aca="false">ROUND(G146*AP146,2)</f>
        <v>0</v>
      </c>
      <c r="K146" s="142" t="n">
        <f aca="false">ROUND(G146*H146,2)</f>
        <v>0</v>
      </c>
      <c r="L146" s="143" t="n">
        <v>0.0165</v>
      </c>
      <c r="M146" s="141" t="n">
        <f aca="false">G146*L146</f>
        <v>0.3425895</v>
      </c>
      <c r="N146" s="144" t="s">
        <v>152</v>
      </c>
      <c r="Z146" s="88" t="n">
        <f aca="false">ROUND(IF(AQ146="5",BJ146,0),2)</f>
        <v>0</v>
      </c>
      <c r="AB146" s="88" t="n">
        <f aca="false">ROUND(IF(AQ146="1",BH146,0),2)</f>
        <v>0</v>
      </c>
      <c r="AC146" s="88" t="n">
        <f aca="false">ROUND(IF(AQ146="1",BI146,0),2)</f>
        <v>0</v>
      </c>
      <c r="AD146" s="88" t="n">
        <f aca="false">ROUND(IF(AQ146="7",BH146,0),2)</f>
        <v>0</v>
      </c>
      <c r="AE146" s="88" t="n">
        <f aca="false">ROUND(IF(AQ146="7",BI146,0),2)</f>
        <v>0</v>
      </c>
      <c r="AF146" s="88" t="n">
        <f aca="false">ROUND(IF(AQ146="2",BH146,0),2)</f>
        <v>0</v>
      </c>
      <c r="AG146" s="88" t="n">
        <f aca="false">ROUND(IF(AQ146="2",BI146,0),2)</f>
        <v>0</v>
      </c>
      <c r="AH146" s="88" t="n">
        <f aca="false">ROUND(IF(AQ146="0",BJ146,0),2)</f>
        <v>0</v>
      </c>
      <c r="AI146" s="115" t="s">
        <v>105</v>
      </c>
      <c r="AJ146" s="88" t="n">
        <f aca="false">IF(AN146=0,K146,0)</f>
        <v>0</v>
      </c>
      <c r="AK146" s="88" t="n">
        <f aca="false">IF(AN146=12,K146,0)</f>
        <v>0</v>
      </c>
      <c r="AL146" s="88" t="n">
        <f aca="false">IF(AN146=21,K146,0)</f>
        <v>0</v>
      </c>
      <c r="AN146" s="88" t="n">
        <v>21</v>
      </c>
      <c r="AO146" s="88" t="n">
        <f aca="false">H146*0.986972599</f>
        <v>0</v>
      </c>
      <c r="AP146" s="88" t="n">
        <f aca="false">H146*(1-0.986972599)</f>
        <v>0</v>
      </c>
      <c r="AQ146" s="87" t="s">
        <v>153</v>
      </c>
      <c r="AV146" s="88" t="n">
        <f aca="false">ROUND(AW146+AX146,2)</f>
        <v>0</v>
      </c>
      <c r="AW146" s="88" t="n">
        <f aca="false">ROUND(G146*AO146,2)</f>
        <v>0</v>
      </c>
      <c r="AX146" s="88" t="n">
        <f aca="false">ROUND(G146*AP146,2)</f>
        <v>0</v>
      </c>
      <c r="AY146" s="87" t="s">
        <v>535</v>
      </c>
      <c r="AZ146" s="87" t="s">
        <v>536</v>
      </c>
      <c r="BA146" s="115" t="s">
        <v>317</v>
      </c>
      <c r="BC146" s="88" t="n">
        <f aca="false">AW146+AX146</f>
        <v>0</v>
      </c>
      <c r="BD146" s="88" t="n">
        <f aca="false">H146/(100-BE146)*100</f>
        <v>0</v>
      </c>
      <c r="BE146" s="88" t="n">
        <v>0</v>
      </c>
      <c r="BF146" s="88" t="n">
        <f aca="false">M146</f>
        <v>0.3425895</v>
      </c>
      <c r="BH146" s="88" t="n">
        <f aca="false">G146*AO146</f>
        <v>0</v>
      </c>
      <c r="BI146" s="88" t="n">
        <f aca="false">G146*AP146</f>
        <v>0</v>
      </c>
      <c r="BJ146" s="88" t="n">
        <f aca="false">G146*H146</f>
        <v>0</v>
      </c>
      <c r="BK146" s="87" t="s">
        <v>157</v>
      </c>
      <c r="BL146" s="88" t="n">
        <v>762</v>
      </c>
      <c r="BW146" s="88" t="n">
        <v>21</v>
      </c>
      <c r="BX146" s="9" t="s">
        <v>548</v>
      </c>
    </row>
    <row r="147" customFormat="false" ht="15" hidden="false" customHeight="true" outlineLevel="0" collapsed="false">
      <c r="A147" s="139" t="s">
        <v>549</v>
      </c>
      <c r="B147" s="139" t="s">
        <v>105</v>
      </c>
      <c r="C147" s="139" t="s">
        <v>550</v>
      </c>
      <c r="D147" s="140" t="s">
        <v>551</v>
      </c>
      <c r="E147" s="140"/>
      <c r="F147" s="139" t="s">
        <v>255</v>
      </c>
      <c r="G147" s="141" t="n">
        <v>1.306</v>
      </c>
      <c r="H147" s="142"/>
      <c r="I147" s="142" t="n">
        <f aca="false">ROUND(G147*AO147,2)</f>
        <v>0</v>
      </c>
      <c r="J147" s="142" t="n">
        <f aca="false">ROUND(G147*AP147,2)</f>
        <v>0</v>
      </c>
      <c r="K147" s="142" t="n">
        <f aca="false">ROUND(G147*H147,2)</f>
        <v>0</v>
      </c>
      <c r="L147" s="143" t="n">
        <v>0.02357</v>
      </c>
      <c r="M147" s="141" t="n">
        <f aca="false">G147*L147</f>
        <v>0.03078242</v>
      </c>
      <c r="N147" s="144" t="s">
        <v>152</v>
      </c>
      <c r="Z147" s="88" t="n">
        <f aca="false">ROUND(IF(AQ147="5",BJ147,0),2)</f>
        <v>0</v>
      </c>
      <c r="AB147" s="88" t="n">
        <f aca="false">ROUND(IF(AQ147="1",BH147,0),2)</f>
        <v>0</v>
      </c>
      <c r="AC147" s="88" t="n">
        <f aca="false">ROUND(IF(AQ147="1",BI147,0),2)</f>
        <v>0</v>
      </c>
      <c r="AD147" s="88" t="n">
        <f aca="false">ROUND(IF(AQ147="7",BH147,0),2)</f>
        <v>0</v>
      </c>
      <c r="AE147" s="88" t="n">
        <f aca="false">ROUND(IF(AQ147="7",BI147,0),2)</f>
        <v>0</v>
      </c>
      <c r="AF147" s="88" t="n">
        <f aca="false">ROUND(IF(AQ147="2",BH147,0),2)</f>
        <v>0</v>
      </c>
      <c r="AG147" s="88" t="n">
        <f aca="false">ROUND(IF(AQ147="2",BI147,0),2)</f>
        <v>0</v>
      </c>
      <c r="AH147" s="88" t="n">
        <f aca="false">ROUND(IF(AQ147="0",BJ147,0),2)</f>
        <v>0</v>
      </c>
      <c r="AI147" s="115" t="s">
        <v>105</v>
      </c>
      <c r="AJ147" s="88" t="n">
        <f aca="false">IF(AN147=0,K147,0)</f>
        <v>0</v>
      </c>
      <c r="AK147" s="88" t="n">
        <f aca="false">IF(AN147=12,K147,0)</f>
        <v>0</v>
      </c>
      <c r="AL147" s="88" t="n">
        <f aca="false">IF(AN147=21,K147,0)</f>
        <v>0</v>
      </c>
      <c r="AN147" s="88" t="n">
        <v>21</v>
      </c>
      <c r="AO147" s="88" t="n">
        <f aca="false">H147*1</f>
        <v>0</v>
      </c>
      <c r="AP147" s="88" t="n">
        <f aca="false">H147*(1-1)</f>
        <v>0</v>
      </c>
      <c r="AQ147" s="87" t="s">
        <v>153</v>
      </c>
      <c r="AV147" s="88" t="n">
        <f aca="false">ROUND(AW147+AX147,2)</f>
        <v>0</v>
      </c>
      <c r="AW147" s="88" t="n">
        <f aca="false">ROUND(G147*AO147,2)</f>
        <v>0</v>
      </c>
      <c r="AX147" s="88" t="n">
        <f aca="false">ROUND(G147*AP147,2)</f>
        <v>0</v>
      </c>
      <c r="AY147" s="87" t="s">
        <v>535</v>
      </c>
      <c r="AZ147" s="87" t="s">
        <v>536</v>
      </c>
      <c r="BA147" s="115" t="s">
        <v>317</v>
      </c>
      <c r="BC147" s="88" t="n">
        <f aca="false">AW147+AX147</f>
        <v>0</v>
      </c>
      <c r="BD147" s="88" t="n">
        <f aca="false">H147/(100-BE147)*100</f>
        <v>0</v>
      </c>
      <c r="BE147" s="88" t="n">
        <v>0</v>
      </c>
      <c r="BF147" s="88" t="n">
        <f aca="false">M147</f>
        <v>0.03078242</v>
      </c>
      <c r="BH147" s="88" t="n">
        <f aca="false">G147*AO147</f>
        <v>0</v>
      </c>
      <c r="BI147" s="88" t="n">
        <f aca="false">G147*AP147</f>
        <v>0</v>
      </c>
      <c r="BJ147" s="88" t="n">
        <f aca="false">G147*H147</f>
        <v>0</v>
      </c>
      <c r="BK147" s="87" t="s">
        <v>157</v>
      </c>
      <c r="BL147" s="88" t="n">
        <v>762</v>
      </c>
      <c r="BW147" s="88" t="n">
        <v>21</v>
      </c>
      <c r="BX147" s="9" t="s">
        <v>551</v>
      </c>
    </row>
    <row r="148" customFormat="false" ht="15" hidden="false" customHeight="true" outlineLevel="0" collapsed="false">
      <c r="A148" s="139" t="s">
        <v>552</v>
      </c>
      <c r="B148" s="139" t="s">
        <v>105</v>
      </c>
      <c r="C148" s="139" t="s">
        <v>553</v>
      </c>
      <c r="D148" s="140" t="s">
        <v>554</v>
      </c>
      <c r="E148" s="140"/>
      <c r="F148" s="139" t="s">
        <v>282</v>
      </c>
      <c r="G148" s="141" t="n">
        <v>1.242</v>
      </c>
      <c r="H148" s="142"/>
      <c r="I148" s="142" t="n">
        <f aca="false">ROUND(G148*AO148,2)</f>
        <v>0</v>
      </c>
      <c r="J148" s="142" t="n">
        <f aca="false">ROUND(G148*AP148,2)</f>
        <v>0</v>
      </c>
      <c r="K148" s="142" t="n">
        <f aca="false">ROUND(G148*H148,2)</f>
        <v>0</v>
      </c>
      <c r="L148" s="143" t="n">
        <v>0</v>
      </c>
      <c r="M148" s="141" t="n">
        <f aca="false">G148*L148</f>
        <v>0</v>
      </c>
      <c r="N148" s="144" t="s">
        <v>152</v>
      </c>
      <c r="Z148" s="88" t="n">
        <f aca="false">ROUND(IF(AQ148="5",BJ148,0),2)</f>
        <v>0</v>
      </c>
      <c r="AB148" s="88" t="n">
        <f aca="false">ROUND(IF(AQ148="1",BH148,0),2)</f>
        <v>0</v>
      </c>
      <c r="AC148" s="88" t="n">
        <f aca="false">ROUND(IF(AQ148="1",BI148,0),2)</f>
        <v>0</v>
      </c>
      <c r="AD148" s="88" t="n">
        <f aca="false">ROUND(IF(AQ148="7",BH148,0),2)</f>
        <v>0</v>
      </c>
      <c r="AE148" s="88" t="n">
        <f aca="false">ROUND(IF(AQ148="7",BI148,0),2)</f>
        <v>0</v>
      </c>
      <c r="AF148" s="88" t="n">
        <f aca="false">ROUND(IF(AQ148="2",BH148,0),2)</f>
        <v>0</v>
      </c>
      <c r="AG148" s="88" t="n">
        <f aca="false">ROUND(IF(AQ148="2",BI148,0),2)</f>
        <v>0</v>
      </c>
      <c r="AH148" s="88" t="n">
        <f aca="false">ROUND(IF(AQ148="0",BJ148,0),2)</f>
        <v>0</v>
      </c>
      <c r="AI148" s="115" t="s">
        <v>105</v>
      </c>
      <c r="AJ148" s="88" t="n">
        <f aca="false">IF(AN148=0,K148,0)</f>
        <v>0</v>
      </c>
      <c r="AK148" s="88" t="n">
        <f aca="false">IF(AN148=12,K148,0)</f>
        <v>0</v>
      </c>
      <c r="AL148" s="88" t="n">
        <f aca="false">IF(AN148=21,K148,0)</f>
        <v>0</v>
      </c>
      <c r="AN148" s="88" t="n">
        <v>21</v>
      </c>
      <c r="AO148" s="88" t="n">
        <f aca="false">H148*0</f>
        <v>0</v>
      </c>
      <c r="AP148" s="88" t="n">
        <f aca="false">H148*(1-0)</f>
        <v>0</v>
      </c>
      <c r="AQ148" s="87" t="s">
        <v>168</v>
      </c>
      <c r="AV148" s="88" t="n">
        <f aca="false">ROUND(AW148+AX148,2)</f>
        <v>0</v>
      </c>
      <c r="AW148" s="88" t="n">
        <f aca="false">ROUND(G148*AO148,2)</f>
        <v>0</v>
      </c>
      <c r="AX148" s="88" t="n">
        <f aca="false">ROUND(G148*AP148,2)</f>
        <v>0</v>
      </c>
      <c r="AY148" s="87" t="s">
        <v>535</v>
      </c>
      <c r="AZ148" s="87" t="s">
        <v>536</v>
      </c>
      <c r="BA148" s="115" t="s">
        <v>317</v>
      </c>
      <c r="BC148" s="88" t="n">
        <f aca="false">AW148+AX148</f>
        <v>0</v>
      </c>
      <c r="BD148" s="88" t="n">
        <f aca="false">H148/(100-BE148)*100</f>
        <v>0</v>
      </c>
      <c r="BE148" s="88" t="n">
        <v>0</v>
      </c>
      <c r="BF148" s="88" t="n">
        <f aca="false">M148</f>
        <v>0</v>
      </c>
      <c r="BH148" s="88" t="n">
        <f aca="false">G148*AO148</f>
        <v>0</v>
      </c>
      <c r="BI148" s="88" t="n">
        <f aca="false">G148*AP148</f>
        <v>0</v>
      </c>
      <c r="BJ148" s="88" t="n">
        <f aca="false">G148*H148</f>
        <v>0</v>
      </c>
      <c r="BK148" s="87" t="s">
        <v>157</v>
      </c>
      <c r="BL148" s="88" t="n">
        <v>762</v>
      </c>
      <c r="BW148" s="88" t="n">
        <v>21</v>
      </c>
      <c r="BX148" s="9" t="s">
        <v>554</v>
      </c>
    </row>
    <row r="149" customFormat="false" ht="15" hidden="false" customHeight="true" outlineLevel="0" collapsed="false">
      <c r="A149" s="131"/>
      <c r="B149" s="132" t="s">
        <v>105</v>
      </c>
      <c r="C149" s="132" t="s">
        <v>146</v>
      </c>
      <c r="D149" s="133" t="s">
        <v>147</v>
      </c>
      <c r="E149" s="133"/>
      <c r="F149" s="131" t="s">
        <v>95</v>
      </c>
      <c r="G149" s="134" t="s">
        <v>95</v>
      </c>
      <c r="H149" s="131"/>
      <c r="I149" s="135" t="n">
        <f aca="false">ROUND(SUM(I150:I161),2)</f>
        <v>0</v>
      </c>
      <c r="J149" s="135" t="n">
        <f aca="false">ROUND(SUM(J150:J161),2)</f>
        <v>0</v>
      </c>
      <c r="K149" s="135" t="n">
        <f aca="false">ROUND(SUM(K150:K161),2)</f>
        <v>0</v>
      </c>
      <c r="L149" s="136"/>
      <c r="M149" s="137" t="n">
        <f aca="false">SUM(M150:M161)</f>
        <v>0.84914428</v>
      </c>
      <c r="N149" s="138"/>
      <c r="AI149" s="115" t="s">
        <v>105</v>
      </c>
      <c r="AS149" s="106" t="n">
        <f aca="false">SUM(AJ150:AJ161)</f>
        <v>0</v>
      </c>
      <c r="AT149" s="106" t="n">
        <f aca="false">SUM(AK150:AK161)</f>
        <v>0</v>
      </c>
      <c r="AU149" s="106" t="n">
        <f aca="false">SUM(AL150:AL161)</f>
        <v>0</v>
      </c>
    </row>
    <row r="150" customFormat="false" ht="35.05" hidden="false" customHeight="true" outlineLevel="0" collapsed="false">
      <c r="A150" s="139" t="s">
        <v>555</v>
      </c>
      <c r="B150" s="139" t="s">
        <v>105</v>
      </c>
      <c r="C150" s="139" t="s">
        <v>556</v>
      </c>
      <c r="D150" s="140" t="s">
        <v>557</v>
      </c>
      <c r="E150" s="140"/>
      <c r="F150" s="139" t="s">
        <v>151</v>
      </c>
      <c r="G150" s="141" t="n">
        <v>3.5</v>
      </c>
      <c r="H150" s="142"/>
      <c r="I150" s="142" t="n">
        <f aca="false">ROUND(G150*AO150,2)</f>
        <v>0</v>
      </c>
      <c r="J150" s="142" t="n">
        <f aca="false">ROUND(G150*AP150,2)</f>
        <v>0</v>
      </c>
      <c r="K150" s="142" t="n">
        <f aca="false">ROUND(G150*H150,2)</f>
        <v>0</v>
      </c>
      <c r="L150" s="143" t="n">
        <v>0.00354</v>
      </c>
      <c r="M150" s="141" t="n">
        <f aca="false">G150*L150</f>
        <v>0.01239</v>
      </c>
      <c r="N150" s="144" t="s">
        <v>152</v>
      </c>
      <c r="Z150" s="88" t="n">
        <f aca="false">ROUND(IF(AQ150="5",BJ150,0),2)</f>
        <v>0</v>
      </c>
      <c r="AB150" s="88" t="n">
        <f aca="false">ROUND(IF(AQ150="1",BH150,0),2)</f>
        <v>0</v>
      </c>
      <c r="AC150" s="88" t="n">
        <f aca="false">ROUND(IF(AQ150="1",BI150,0),2)</f>
        <v>0</v>
      </c>
      <c r="AD150" s="88" t="n">
        <f aca="false">ROUND(IF(AQ150="7",BH150,0),2)</f>
        <v>0</v>
      </c>
      <c r="AE150" s="88" t="n">
        <f aca="false">ROUND(IF(AQ150="7",BI150,0),2)</f>
        <v>0</v>
      </c>
      <c r="AF150" s="88" t="n">
        <f aca="false">ROUND(IF(AQ150="2",BH150,0),2)</f>
        <v>0</v>
      </c>
      <c r="AG150" s="88" t="n">
        <f aca="false">ROUND(IF(AQ150="2",BI150,0),2)</f>
        <v>0</v>
      </c>
      <c r="AH150" s="88" t="n">
        <f aca="false">ROUND(IF(AQ150="0",BJ150,0),2)</f>
        <v>0</v>
      </c>
      <c r="AI150" s="115" t="s">
        <v>105</v>
      </c>
      <c r="AJ150" s="88" t="n">
        <f aca="false">IF(AN150=0,K150,0)</f>
        <v>0</v>
      </c>
      <c r="AK150" s="88" t="n">
        <f aca="false">IF(AN150=12,K150,0)</f>
        <v>0</v>
      </c>
      <c r="AL150" s="88" t="n">
        <f aca="false">IF(AN150=21,K150,0)</f>
        <v>0</v>
      </c>
      <c r="AN150" s="88" t="n">
        <v>21</v>
      </c>
      <c r="AO150" s="88" t="n">
        <f aca="false">H150*0.795275126</f>
        <v>0</v>
      </c>
      <c r="AP150" s="88" t="n">
        <f aca="false">H150*(1-0.795275126)</f>
        <v>0</v>
      </c>
      <c r="AQ150" s="87" t="s">
        <v>153</v>
      </c>
      <c r="AV150" s="88" t="n">
        <f aca="false">ROUND(AW150+AX150,2)</f>
        <v>0</v>
      </c>
      <c r="AW150" s="88" t="n">
        <f aca="false">ROUND(G150*AO150,2)</f>
        <v>0</v>
      </c>
      <c r="AX150" s="88" t="n">
        <f aca="false">ROUND(G150*AP150,2)</f>
        <v>0</v>
      </c>
      <c r="AY150" s="87" t="s">
        <v>154</v>
      </c>
      <c r="AZ150" s="87" t="s">
        <v>536</v>
      </c>
      <c r="BA150" s="115" t="s">
        <v>317</v>
      </c>
      <c r="BC150" s="88" t="n">
        <f aca="false">AW150+AX150</f>
        <v>0</v>
      </c>
      <c r="BD150" s="88" t="n">
        <f aca="false">H150/(100-BE150)*100</f>
        <v>0</v>
      </c>
      <c r="BE150" s="88" t="n">
        <v>0</v>
      </c>
      <c r="BF150" s="88" t="n">
        <f aca="false">M150</f>
        <v>0.01239</v>
      </c>
      <c r="BH150" s="88" t="n">
        <f aca="false">G150*AO150</f>
        <v>0</v>
      </c>
      <c r="BI150" s="88" t="n">
        <f aca="false">G150*AP150</f>
        <v>0</v>
      </c>
      <c r="BJ150" s="88" t="n">
        <f aca="false">G150*H150</f>
        <v>0</v>
      </c>
      <c r="BK150" s="87" t="s">
        <v>157</v>
      </c>
      <c r="BL150" s="88" t="n">
        <v>764</v>
      </c>
      <c r="BW150" s="88" t="n">
        <v>21</v>
      </c>
      <c r="BX150" s="9" t="s">
        <v>557</v>
      </c>
    </row>
    <row r="151" customFormat="false" ht="15" hidden="false" customHeight="true" outlineLevel="0" collapsed="false">
      <c r="A151" s="139" t="s">
        <v>558</v>
      </c>
      <c r="B151" s="139" t="s">
        <v>105</v>
      </c>
      <c r="C151" s="139" t="s">
        <v>559</v>
      </c>
      <c r="D151" s="140" t="s">
        <v>560</v>
      </c>
      <c r="E151" s="140"/>
      <c r="F151" s="139" t="s">
        <v>164</v>
      </c>
      <c r="G151" s="141" t="n">
        <v>1</v>
      </c>
      <c r="H151" s="142"/>
      <c r="I151" s="142" t="n">
        <f aca="false">ROUND(G151*AO151,2)</f>
        <v>0</v>
      </c>
      <c r="J151" s="142" t="n">
        <f aca="false">ROUND(G151*AP151,2)</f>
        <v>0</v>
      </c>
      <c r="K151" s="142" t="n">
        <f aca="false">ROUND(G151*H151,2)</f>
        <v>0</v>
      </c>
      <c r="L151" s="143" t="n">
        <v>0.0005</v>
      </c>
      <c r="M151" s="141" t="n">
        <f aca="false">G151*L151</f>
        <v>0.0005</v>
      </c>
      <c r="N151" s="144" t="s">
        <v>152</v>
      </c>
      <c r="Z151" s="88" t="n">
        <f aca="false">ROUND(IF(AQ151="5",BJ151,0),2)</f>
        <v>0</v>
      </c>
      <c r="AB151" s="88" t="n">
        <f aca="false">ROUND(IF(AQ151="1",BH151,0),2)</f>
        <v>0</v>
      </c>
      <c r="AC151" s="88" t="n">
        <f aca="false">ROUND(IF(AQ151="1",BI151,0),2)</f>
        <v>0</v>
      </c>
      <c r="AD151" s="88" t="n">
        <f aca="false">ROUND(IF(AQ151="7",BH151,0),2)</f>
        <v>0</v>
      </c>
      <c r="AE151" s="88" t="n">
        <f aca="false">ROUND(IF(AQ151="7",BI151,0),2)</f>
        <v>0</v>
      </c>
      <c r="AF151" s="88" t="n">
        <f aca="false">ROUND(IF(AQ151="2",BH151,0),2)</f>
        <v>0</v>
      </c>
      <c r="AG151" s="88" t="n">
        <f aca="false">ROUND(IF(AQ151="2",BI151,0),2)</f>
        <v>0</v>
      </c>
      <c r="AH151" s="88" t="n">
        <f aca="false">ROUND(IF(AQ151="0",BJ151,0),2)</f>
        <v>0</v>
      </c>
      <c r="AI151" s="115" t="s">
        <v>105</v>
      </c>
      <c r="AJ151" s="88" t="n">
        <f aca="false">IF(AN151=0,K151,0)</f>
        <v>0</v>
      </c>
      <c r="AK151" s="88" t="n">
        <f aca="false">IF(AN151=12,K151,0)</f>
        <v>0</v>
      </c>
      <c r="AL151" s="88" t="n">
        <f aca="false">IF(AN151=21,K151,0)</f>
        <v>0</v>
      </c>
      <c r="AN151" s="88" t="n">
        <v>21</v>
      </c>
      <c r="AO151" s="88" t="n">
        <f aca="false">H151*0.586049869</f>
        <v>0</v>
      </c>
      <c r="AP151" s="88" t="n">
        <f aca="false">H151*(1-0.586049869)</f>
        <v>0</v>
      </c>
      <c r="AQ151" s="87" t="s">
        <v>153</v>
      </c>
      <c r="AV151" s="88" t="n">
        <f aca="false">ROUND(AW151+AX151,2)</f>
        <v>0</v>
      </c>
      <c r="AW151" s="88" t="n">
        <f aca="false">ROUND(G151*AO151,2)</f>
        <v>0</v>
      </c>
      <c r="AX151" s="88" t="n">
        <f aca="false">ROUND(G151*AP151,2)</f>
        <v>0</v>
      </c>
      <c r="AY151" s="87" t="s">
        <v>154</v>
      </c>
      <c r="AZ151" s="87" t="s">
        <v>536</v>
      </c>
      <c r="BA151" s="115" t="s">
        <v>317</v>
      </c>
      <c r="BC151" s="88" t="n">
        <f aca="false">AW151+AX151</f>
        <v>0</v>
      </c>
      <c r="BD151" s="88" t="n">
        <f aca="false">H151/(100-BE151)*100</f>
        <v>0</v>
      </c>
      <c r="BE151" s="88" t="n">
        <v>0</v>
      </c>
      <c r="BF151" s="88" t="n">
        <f aca="false">M151</f>
        <v>0.0005</v>
      </c>
      <c r="BH151" s="88" t="n">
        <f aca="false">G151*AO151</f>
        <v>0</v>
      </c>
      <c r="BI151" s="88" t="n">
        <f aca="false">G151*AP151</f>
        <v>0</v>
      </c>
      <c r="BJ151" s="88" t="n">
        <f aca="false">G151*H151</f>
        <v>0</v>
      </c>
      <c r="BK151" s="87" t="s">
        <v>157</v>
      </c>
      <c r="BL151" s="88" t="n">
        <v>764</v>
      </c>
      <c r="BW151" s="88" t="n">
        <v>21</v>
      </c>
      <c r="BX151" s="9" t="s">
        <v>560</v>
      </c>
    </row>
    <row r="152" customFormat="false" ht="23.85" hidden="false" customHeight="true" outlineLevel="0" collapsed="false">
      <c r="A152" s="139" t="s">
        <v>561</v>
      </c>
      <c r="B152" s="139" t="s">
        <v>105</v>
      </c>
      <c r="C152" s="139" t="s">
        <v>562</v>
      </c>
      <c r="D152" s="140" t="s">
        <v>563</v>
      </c>
      <c r="E152" s="140"/>
      <c r="F152" s="139" t="s">
        <v>151</v>
      </c>
      <c r="G152" s="141" t="n">
        <v>33.5</v>
      </c>
      <c r="H152" s="142"/>
      <c r="I152" s="142" t="n">
        <f aca="false">ROUND(G152*AO152,2)</f>
        <v>0</v>
      </c>
      <c r="J152" s="142" t="n">
        <f aca="false">ROUND(G152*AP152,2)</f>
        <v>0</v>
      </c>
      <c r="K152" s="142" t="n">
        <f aca="false">ROUND(G152*H152,2)</f>
        <v>0</v>
      </c>
      <c r="L152" s="143" t="n">
        <v>0.00317</v>
      </c>
      <c r="M152" s="141" t="n">
        <f aca="false">G152*L152</f>
        <v>0.106195</v>
      </c>
      <c r="N152" s="144" t="s">
        <v>152</v>
      </c>
      <c r="Z152" s="88" t="n">
        <f aca="false">ROUND(IF(AQ152="5",BJ152,0),2)</f>
        <v>0</v>
      </c>
      <c r="AB152" s="88" t="n">
        <f aca="false">ROUND(IF(AQ152="1",BH152,0),2)</f>
        <v>0</v>
      </c>
      <c r="AC152" s="88" t="n">
        <f aca="false">ROUND(IF(AQ152="1",BI152,0),2)</f>
        <v>0</v>
      </c>
      <c r="AD152" s="88" t="n">
        <f aca="false">ROUND(IF(AQ152="7",BH152,0),2)</f>
        <v>0</v>
      </c>
      <c r="AE152" s="88" t="n">
        <f aca="false">ROUND(IF(AQ152="7",BI152,0),2)</f>
        <v>0</v>
      </c>
      <c r="AF152" s="88" t="n">
        <f aca="false">ROUND(IF(AQ152="2",BH152,0),2)</f>
        <v>0</v>
      </c>
      <c r="AG152" s="88" t="n">
        <f aca="false">ROUND(IF(AQ152="2",BI152,0),2)</f>
        <v>0</v>
      </c>
      <c r="AH152" s="88" t="n">
        <f aca="false">ROUND(IF(AQ152="0",BJ152,0),2)</f>
        <v>0</v>
      </c>
      <c r="AI152" s="115" t="s">
        <v>105</v>
      </c>
      <c r="AJ152" s="88" t="n">
        <f aca="false">IF(AN152=0,K152,0)</f>
        <v>0</v>
      </c>
      <c r="AK152" s="88" t="n">
        <f aca="false">IF(AN152=12,K152,0)</f>
        <v>0</v>
      </c>
      <c r="AL152" s="88" t="n">
        <f aca="false">IF(AN152=21,K152,0)</f>
        <v>0</v>
      </c>
      <c r="AN152" s="88" t="n">
        <v>21</v>
      </c>
      <c r="AO152" s="88" t="n">
        <f aca="false">H152*0.741183025</f>
        <v>0</v>
      </c>
      <c r="AP152" s="88" t="n">
        <f aca="false">H152*(1-0.741183025)</f>
        <v>0</v>
      </c>
      <c r="AQ152" s="87" t="s">
        <v>153</v>
      </c>
      <c r="AV152" s="88" t="n">
        <f aca="false">ROUND(AW152+AX152,2)</f>
        <v>0</v>
      </c>
      <c r="AW152" s="88" t="n">
        <f aca="false">ROUND(G152*AO152,2)</f>
        <v>0</v>
      </c>
      <c r="AX152" s="88" t="n">
        <f aca="false">ROUND(G152*AP152,2)</f>
        <v>0</v>
      </c>
      <c r="AY152" s="87" t="s">
        <v>154</v>
      </c>
      <c r="AZ152" s="87" t="s">
        <v>536</v>
      </c>
      <c r="BA152" s="115" t="s">
        <v>317</v>
      </c>
      <c r="BC152" s="88" t="n">
        <f aca="false">AW152+AX152</f>
        <v>0</v>
      </c>
      <c r="BD152" s="88" t="n">
        <f aca="false">H152/(100-BE152)*100</f>
        <v>0</v>
      </c>
      <c r="BE152" s="88" t="n">
        <v>0</v>
      </c>
      <c r="BF152" s="88" t="n">
        <f aca="false">M152</f>
        <v>0.106195</v>
      </c>
      <c r="BH152" s="88" t="n">
        <f aca="false">G152*AO152</f>
        <v>0</v>
      </c>
      <c r="BI152" s="88" t="n">
        <f aca="false">G152*AP152</f>
        <v>0</v>
      </c>
      <c r="BJ152" s="88" t="n">
        <f aca="false">G152*H152</f>
        <v>0</v>
      </c>
      <c r="BK152" s="87" t="s">
        <v>157</v>
      </c>
      <c r="BL152" s="88" t="n">
        <v>764</v>
      </c>
      <c r="BW152" s="88" t="n">
        <v>21</v>
      </c>
      <c r="BX152" s="9" t="s">
        <v>563</v>
      </c>
    </row>
    <row r="153" customFormat="false" ht="15" hidden="false" customHeight="true" outlineLevel="0" collapsed="false">
      <c r="A153" s="139" t="s">
        <v>564</v>
      </c>
      <c r="B153" s="139" t="s">
        <v>105</v>
      </c>
      <c r="C153" s="139" t="s">
        <v>565</v>
      </c>
      <c r="D153" s="140" t="s">
        <v>566</v>
      </c>
      <c r="E153" s="140"/>
      <c r="F153" s="139" t="s">
        <v>164</v>
      </c>
      <c r="G153" s="141" t="n">
        <v>9</v>
      </c>
      <c r="H153" s="142"/>
      <c r="I153" s="142" t="n">
        <f aca="false">ROUND(G153*AO153,2)</f>
        <v>0</v>
      </c>
      <c r="J153" s="142" t="n">
        <f aca="false">ROUND(G153*AP153,2)</f>
        <v>0</v>
      </c>
      <c r="K153" s="142" t="n">
        <f aca="false">ROUND(G153*H153,2)</f>
        <v>0</v>
      </c>
      <c r="L153" s="143" t="n">
        <v>0.0004</v>
      </c>
      <c r="M153" s="141" t="n">
        <f aca="false">G153*L153</f>
        <v>0.0036</v>
      </c>
      <c r="N153" s="144" t="s">
        <v>152</v>
      </c>
      <c r="Z153" s="88" t="n">
        <f aca="false">ROUND(IF(AQ153="5",BJ153,0),2)</f>
        <v>0</v>
      </c>
      <c r="AB153" s="88" t="n">
        <f aca="false">ROUND(IF(AQ153="1",BH153,0),2)</f>
        <v>0</v>
      </c>
      <c r="AC153" s="88" t="n">
        <f aca="false">ROUND(IF(AQ153="1",BI153,0),2)</f>
        <v>0</v>
      </c>
      <c r="AD153" s="88" t="n">
        <f aca="false">ROUND(IF(AQ153="7",BH153,0),2)</f>
        <v>0</v>
      </c>
      <c r="AE153" s="88" t="n">
        <f aca="false">ROUND(IF(AQ153="7",BI153,0),2)</f>
        <v>0</v>
      </c>
      <c r="AF153" s="88" t="n">
        <f aca="false">ROUND(IF(AQ153="2",BH153,0),2)</f>
        <v>0</v>
      </c>
      <c r="AG153" s="88" t="n">
        <f aca="false">ROUND(IF(AQ153="2",BI153,0),2)</f>
        <v>0</v>
      </c>
      <c r="AH153" s="88" t="n">
        <f aca="false">ROUND(IF(AQ153="0",BJ153,0),2)</f>
        <v>0</v>
      </c>
      <c r="AI153" s="115" t="s">
        <v>105</v>
      </c>
      <c r="AJ153" s="88" t="n">
        <f aca="false">IF(AN153=0,K153,0)</f>
        <v>0</v>
      </c>
      <c r="AK153" s="88" t="n">
        <f aca="false">IF(AN153=12,K153,0)</f>
        <v>0</v>
      </c>
      <c r="AL153" s="88" t="n">
        <f aca="false">IF(AN153=21,K153,0)</f>
        <v>0</v>
      </c>
      <c r="AN153" s="88" t="n">
        <v>21</v>
      </c>
      <c r="AO153" s="88" t="n">
        <f aca="false">H153*0.468973064</f>
        <v>0</v>
      </c>
      <c r="AP153" s="88" t="n">
        <f aca="false">H153*(1-0.468973064)</f>
        <v>0</v>
      </c>
      <c r="AQ153" s="87" t="s">
        <v>153</v>
      </c>
      <c r="AV153" s="88" t="n">
        <f aca="false">ROUND(AW153+AX153,2)</f>
        <v>0</v>
      </c>
      <c r="AW153" s="88" t="n">
        <f aca="false">ROUND(G153*AO153,2)</f>
        <v>0</v>
      </c>
      <c r="AX153" s="88" t="n">
        <f aca="false">ROUND(G153*AP153,2)</f>
        <v>0</v>
      </c>
      <c r="AY153" s="87" t="s">
        <v>154</v>
      </c>
      <c r="AZ153" s="87" t="s">
        <v>536</v>
      </c>
      <c r="BA153" s="115" t="s">
        <v>317</v>
      </c>
      <c r="BC153" s="88" t="n">
        <f aca="false">AW153+AX153</f>
        <v>0</v>
      </c>
      <c r="BD153" s="88" t="n">
        <f aca="false">H153/(100-BE153)*100</f>
        <v>0</v>
      </c>
      <c r="BE153" s="88" t="n">
        <v>0</v>
      </c>
      <c r="BF153" s="88" t="n">
        <f aca="false">M153</f>
        <v>0.0036</v>
      </c>
      <c r="BH153" s="88" t="n">
        <f aca="false">G153*AO153</f>
        <v>0</v>
      </c>
      <c r="BI153" s="88" t="n">
        <f aca="false">G153*AP153</f>
        <v>0</v>
      </c>
      <c r="BJ153" s="88" t="n">
        <f aca="false">G153*H153</f>
        <v>0</v>
      </c>
      <c r="BK153" s="87" t="s">
        <v>157</v>
      </c>
      <c r="BL153" s="88" t="n">
        <v>764</v>
      </c>
      <c r="BW153" s="88" t="n">
        <v>21</v>
      </c>
      <c r="BX153" s="9" t="s">
        <v>566</v>
      </c>
    </row>
    <row r="154" customFormat="false" ht="23.85" hidden="false" customHeight="true" outlineLevel="0" collapsed="false">
      <c r="A154" s="139" t="s">
        <v>567</v>
      </c>
      <c r="B154" s="139" t="s">
        <v>105</v>
      </c>
      <c r="C154" s="139" t="s">
        <v>568</v>
      </c>
      <c r="D154" s="140" t="s">
        <v>569</v>
      </c>
      <c r="E154" s="140"/>
      <c r="F154" s="139" t="s">
        <v>151</v>
      </c>
      <c r="G154" s="141" t="n">
        <v>107.848</v>
      </c>
      <c r="H154" s="142"/>
      <c r="I154" s="142" t="n">
        <f aca="false">ROUND(G154*AO154,2)</f>
        <v>0</v>
      </c>
      <c r="J154" s="142" t="n">
        <f aca="false">ROUND(G154*AP154,2)</f>
        <v>0</v>
      </c>
      <c r="K154" s="142" t="n">
        <f aca="false">ROUND(G154*H154,2)</f>
        <v>0</v>
      </c>
      <c r="L154" s="143" t="n">
        <v>0</v>
      </c>
      <c r="M154" s="141" t="n">
        <f aca="false">G154*L154</f>
        <v>0</v>
      </c>
      <c r="N154" s="144" t="s">
        <v>152</v>
      </c>
      <c r="Z154" s="88" t="n">
        <f aca="false">ROUND(IF(AQ154="5",BJ154,0),2)</f>
        <v>0</v>
      </c>
      <c r="AB154" s="88" t="n">
        <f aca="false">ROUND(IF(AQ154="1",BH154,0),2)</f>
        <v>0</v>
      </c>
      <c r="AC154" s="88" t="n">
        <f aca="false">ROUND(IF(AQ154="1",BI154,0),2)</f>
        <v>0</v>
      </c>
      <c r="AD154" s="88" t="n">
        <f aca="false">ROUND(IF(AQ154="7",BH154,0),2)</f>
        <v>0</v>
      </c>
      <c r="AE154" s="88" t="n">
        <f aca="false">ROUND(IF(AQ154="7",BI154,0),2)</f>
        <v>0</v>
      </c>
      <c r="AF154" s="88" t="n">
        <f aca="false">ROUND(IF(AQ154="2",BH154,0),2)</f>
        <v>0</v>
      </c>
      <c r="AG154" s="88" t="n">
        <f aca="false">ROUND(IF(AQ154="2",BI154,0),2)</f>
        <v>0</v>
      </c>
      <c r="AH154" s="88" t="n">
        <f aca="false">ROUND(IF(AQ154="0",BJ154,0),2)</f>
        <v>0</v>
      </c>
      <c r="AI154" s="115" t="s">
        <v>105</v>
      </c>
      <c r="AJ154" s="88" t="n">
        <f aca="false">IF(AN154=0,K154,0)</f>
        <v>0</v>
      </c>
      <c r="AK154" s="88" t="n">
        <f aca="false">IF(AN154=12,K154,0)</f>
        <v>0</v>
      </c>
      <c r="AL154" s="88" t="n">
        <f aca="false">IF(AN154=21,K154,0)</f>
        <v>0</v>
      </c>
      <c r="AN154" s="88" t="n">
        <v>21</v>
      </c>
      <c r="AO154" s="88" t="n">
        <f aca="false">H154*0</f>
        <v>0</v>
      </c>
      <c r="AP154" s="88" t="n">
        <f aca="false">H154*(1-0)</f>
        <v>0</v>
      </c>
      <c r="AQ154" s="87" t="s">
        <v>153</v>
      </c>
      <c r="AV154" s="88" t="n">
        <f aca="false">ROUND(AW154+AX154,2)</f>
        <v>0</v>
      </c>
      <c r="AW154" s="88" t="n">
        <f aca="false">ROUND(G154*AO154,2)</f>
        <v>0</v>
      </c>
      <c r="AX154" s="88" t="n">
        <f aca="false">ROUND(G154*AP154,2)</f>
        <v>0</v>
      </c>
      <c r="AY154" s="87" t="s">
        <v>154</v>
      </c>
      <c r="AZ154" s="87" t="s">
        <v>536</v>
      </c>
      <c r="BA154" s="115" t="s">
        <v>317</v>
      </c>
      <c r="BC154" s="88" t="n">
        <f aca="false">AW154+AX154</f>
        <v>0</v>
      </c>
      <c r="BD154" s="88" t="n">
        <f aca="false">H154/(100-BE154)*100</f>
        <v>0</v>
      </c>
      <c r="BE154" s="88" t="n">
        <v>0</v>
      </c>
      <c r="BF154" s="88" t="n">
        <f aca="false">M154</f>
        <v>0</v>
      </c>
      <c r="BH154" s="88" t="n">
        <f aca="false">G154*AO154</f>
        <v>0</v>
      </c>
      <c r="BI154" s="88" t="n">
        <f aca="false">G154*AP154</f>
        <v>0</v>
      </c>
      <c r="BJ154" s="88" t="n">
        <f aca="false">G154*H154</f>
        <v>0</v>
      </c>
      <c r="BK154" s="87" t="s">
        <v>157</v>
      </c>
      <c r="BL154" s="88" t="n">
        <v>764</v>
      </c>
      <c r="BW154" s="88" t="n">
        <v>21</v>
      </c>
      <c r="BX154" s="9" t="s">
        <v>569</v>
      </c>
    </row>
    <row r="155" customFormat="false" ht="23.85" hidden="false" customHeight="true" outlineLevel="0" collapsed="false">
      <c r="A155" s="139" t="s">
        <v>570</v>
      </c>
      <c r="B155" s="139" t="s">
        <v>105</v>
      </c>
      <c r="C155" s="139" t="s">
        <v>159</v>
      </c>
      <c r="D155" s="140" t="s">
        <v>571</v>
      </c>
      <c r="E155" s="140"/>
      <c r="F155" s="139" t="s">
        <v>151</v>
      </c>
      <c r="G155" s="141" t="n">
        <v>107.848</v>
      </c>
      <c r="H155" s="142"/>
      <c r="I155" s="142" t="n">
        <f aca="false">ROUND(G155*AO155,2)</f>
        <v>0</v>
      </c>
      <c r="J155" s="142" t="n">
        <f aca="false">ROUND(G155*AP155,2)</f>
        <v>0</v>
      </c>
      <c r="K155" s="142" t="n">
        <f aca="false">ROUND(G155*H155,2)</f>
        <v>0</v>
      </c>
      <c r="L155" s="143" t="n">
        <v>0.00336</v>
      </c>
      <c r="M155" s="141" t="n">
        <f aca="false">G155*L155</f>
        <v>0.36236928</v>
      </c>
      <c r="N155" s="144" t="s">
        <v>152</v>
      </c>
      <c r="Z155" s="88" t="n">
        <f aca="false">ROUND(IF(AQ155="5",BJ155,0),2)</f>
        <v>0</v>
      </c>
      <c r="AB155" s="88" t="n">
        <f aca="false">ROUND(IF(AQ155="1",BH155,0),2)</f>
        <v>0</v>
      </c>
      <c r="AC155" s="88" t="n">
        <f aca="false">ROUND(IF(AQ155="1",BI155,0),2)</f>
        <v>0</v>
      </c>
      <c r="AD155" s="88" t="n">
        <f aca="false">ROUND(IF(AQ155="7",BH155,0),2)</f>
        <v>0</v>
      </c>
      <c r="AE155" s="88" t="n">
        <f aca="false">ROUND(IF(AQ155="7",BI155,0),2)</f>
        <v>0</v>
      </c>
      <c r="AF155" s="88" t="n">
        <f aca="false">ROUND(IF(AQ155="2",BH155,0),2)</f>
        <v>0</v>
      </c>
      <c r="AG155" s="88" t="n">
        <f aca="false">ROUND(IF(AQ155="2",BI155,0),2)</f>
        <v>0</v>
      </c>
      <c r="AH155" s="88" t="n">
        <f aca="false">ROUND(IF(AQ155="0",BJ155,0),2)</f>
        <v>0</v>
      </c>
      <c r="AI155" s="115" t="s">
        <v>105</v>
      </c>
      <c r="AJ155" s="88" t="n">
        <f aca="false">IF(AN155=0,K155,0)</f>
        <v>0</v>
      </c>
      <c r="AK155" s="88" t="n">
        <f aca="false">IF(AN155=12,K155,0)</f>
        <v>0</v>
      </c>
      <c r="AL155" s="88" t="n">
        <f aca="false">IF(AN155=21,K155,0)</f>
        <v>0</v>
      </c>
      <c r="AN155" s="88" t="n">
        <v>21</v>
      </c>
      <c r="AO155" s="88" t="n">
        <f aca="false">H155*0</f>
        <v>0</v>
      </c>
      <c r="AP155" s="88" t="n">
        <f aca="false">H155*(1-0)</f>
        <v>0</v>
      </c>
      <c r="AQ155" s="87" t="s">
        <v>153</v>
      </c>
      <c r="AV155" s="88" t="n">
        <f aca="false">ROUND(AW155+AX155,2)</f>
        <v>0</v>
      </c>
      <c r="AW155" s="88" t="n">
        <f aca="false">ROUND(G155*AO155,2)</f>
        <v>0</v>
      </c>
      <c r="AX155" s="88" t="n">
        <f aca="false">ROUND(G155*AP155,2)</f>
        <v>0</v>
      </c>
      <c r="AY155" s="87" t="s">
        <v>154</v>
      </c>
      <c r="AZ155" s="87" t="s">
        <v>536</v>
      </c>
      <c r="BA155" s="115" t="s">
        <v>317</v>
      </c>
      <c r="BC155" s="88" t="n">
        <f aca="false">AW155+AX155</f>
        <v>0</v>
      </c>
      <c r="BD155" s="88" t="n">
        <f aca="false">H155/(100-BE155)*100</f>
        <v>0</v>
      </c>
      <c r="BE155" s="88" t="n">
        <v>0</v>
      </c>
      <c r="BF155" s="88" t="n">
        <f aca="false">M155</f>
        <v>0.36236928</v>
      </c>
      <c r="BH155" s="88" t="n">
        <f aca="false">G155*AO155</f>
        <v>0</v>
      </c>
      <c r="BI155" s="88" t="n">
        <f aca="false">G155*AP155</f>
        <v>0</v>
      </c>
      <c r="BJ155" s="88" t="n">
        <f aca="false">G155*H155</f>
        <v>0</v>
      </c>
      <c r="BK155" s="87" t="s">
        <v>157</v>
      </c>
      <c r="BL155" s="88" t="n">
        <v>764</v>
      </c>
      <c r="BW155" s="88" t="n">
        <v>21</v>
      </c>
      <c r="BX155" s="9" t="s">
        <v>571</v>
      </c>
    </row>
    <row r="156" customFormat="false" ht="15" hidden="false" customHeight="true" outlineLevel="0" collapsed="false">
      <c r="A156" s="139" t="s">
        <v>572</v>
      </c>
      <c r="B156" s="139" t="s">
        <v>105</v>
      </c>
      <c r="C156" s="139" t="s">
        <v>573</v>
      </c>
      <c r="D156" s="140" t="s">
        <v>574</v>
      </c>
      <c r="E156" s="140"/>
      <c r="F156" s="139" t="s">
        <v>151</v>
      </c>
      <c r="G156" s="141" t="n">
        <v>9.5</v>
      </c>
      <c r="H156" s="142"/>
      <c r="I156" s="142" t="n">
        <f aca="false">ROUND(G156*AO156,2)</f>
        <v>0</v>
      </c>
      <c r="J156" s="142" t="n">
        <f aca="false">ROUND(G156*AP156,2)</f>
        <v>0</v>
      </c>
      <c r="K156" s="142" t="n">
        <f aca="false">ROUND(G156*H156,2)</f>
        <v>0</v>
      </c>
      <c r="L156" s="143" t="n">
        <v>0.00202</v>
      </c>
      <c r="M156" s="141" t="n">
        <f aca="false">G156*L156</f>
        <v>0.01919</v>
      </c>
      <c r="N156" s="144" t="s">
        <v>152</v>
      </c>
      <c r="Z156" s="88" t="n">
        <f aca="false">ROUND(IF(AQ156="5",BJ156,0),2)</f>
        <v>0</v>
      </c>
      <c r="AB156" s="88" t="n">
        <f aca="false">ROUND(IF(AQ156="1",BH156,0),2)</f>
        <v>0</v>
      </c>
      <c r="AC156" s="88" t="n">
        <f aca="false">ROUND(IF(AQ156="1",BI156,0),2)</f>
        <v>0</v>
      </c>
      <c r="AD156" s="88" t="n">
        <f aca="false">ROUND(IF(AQ156="7",BH156,0),2)</f>
        <v>0</v>
      </c>
      <c r="AE156" s="88" t="n">
        <f aca="false">ROUND(IF(AQ156="7",BI156,0),2)</f>
        <v>0</v>
      </c>
      <c r="AF156" s="88" t="n">
        <f aca="false">ROUND(IF(AQ156="2",BH156,0),2)</f>
        <v>0</v>
      </c>
      <c r="AG156" s="88" t="n">
        <f aca="false">ROUND(IF(AQ156="2",BI156,0),2)</f>
        <v>0</v>
      </c>
      <c r="AH156" s="88" t="n">
        <f aca="false">ROUND(IF(AQ156="0",BJ156,0),2)</f>
        <v>0</v>
      </c>
      <c r="AI156" s="115" t="s">
        <v>105</v>
      </c>
      <c r="AJ156" s="88" t="n">
        <f aca="false">IF(AN156=0,K156,0)</f>
        <v>0</v>
      </c>
      <c r="AK156" s="88" t="n">
        <f aca="false">IF(AN156=12,K156,0)</f>
        <v>0</v>
      </c>
      <c r="AL156" s="88" t="n">
        <f aca="false">IF(AN156=21,K156,0)</f>
        <v>0</v>
      </c>
      <c r="AN156" s="88" t="n">
        <v>21</v>
      </c>
      <c r="AO156" s="88" t="n">
        <f aca="false">H156*0.504005033</f>
        <v>0</v>
      </c>
      <c r="AP156" s="88" t="n">
        <f aca="false">H156*(1-0.504005033)</f>
        <v>0</v>
      </c>
      <c r="AQ156" s="87" t="s">
        <v>153</v>
      </c>
      <c r="AV156" s="88" t="n">
        <f aca="false">ROUND(AW156+AX156,2)</f>
        <v>0</v>
      </c>
      <c r="AW156" s="88" t="n">
        <f aca="false">ROUND(G156*AO156,2)</f>
        <v>0</v>
      </c>
      <c r="AX156" s="88" t="n">
        <f aca="false">ROUND(G156*AP156,2)</f>
        <v>0</v>
      </c>
      <c r="AY156" s="87" t="s">
        <v>154</v>
      </c>
      <c r="AZ156" s="87" t="s">
        <v>536</v>
      </c>
      <c r="BA156" s="115" t="s">
        <v>317</v>
      </c>
      <c r="BC156" s="88" t="n">
        <f aca="false">AW156+AX156</f>
        <v>0</v>
      </c>
      <c r="BD156" s="88" t="n">
        <f aca="false">H156/(100-BE156)*100</f>
        <v>0</v>
      </c>
      <c r="BE156" s="88" t="n">
        <v>0</v>
      </c>
      <c r="BF156" s="88" t="n">
        <f aca="false">M156</f>
        <v>0.01919</v>
      </c>
      <c r="BH156" s="88" t="n">
        <f aca="false">G156*AO156</f>
        <v>0</v>
      </c>
      <c r="BI156" s="88" t="n">
        <f aca="false">G156*AP156</f>
        <v>0</v>
      </c>
      <c r="BJ156" s="88" t="n">
        <f aca="false">G156*H156</f>
        <v>0</v>
      </c>
      <c r="BK156" s="87" t="s">
        <v>157</v>
      </c>
      <c r="BL156" s="88" t="n">
        <v>764</v>
      </c>
      <c r="BW156" s="88" t="n">
        <v>21</v>
      </c>
      <c r="BX156" s="9" t="s">
        <v>574</v>
      </c>
    </row>
    <row r="157" customFormat="false" ht="23.85" hidden="false" customHeight="true" outlineLevel="0" collapsed="false">
      <c r="A157" s="139" t="s">
        <v>575</v>
      </c>
      <c r="B157" s="139" t="s">
        <v>105</v>
      </c>
      <c r="C157" s="139" t="s">
        <v>576</v>
      </c>
      <c r="D157" s="140" t="s">
        <v>577</v>
      </c>
      <c r="E157" s="140"/>
      <c r="F157" s="139" t="s">
        <v>151</v>
      </c>
      <c r="G157" s="141" t="n">
        <v>44.05</v>
      </c>
      <c r="H157" s="142"/>
      <c r="I157" s="142" t="n">
        <f aca="false">ROUND(G157*AO157,2)</f>
        <v>0</v>
      </c>
      <c r="J157" s="142" t="n">
        <f aca="false">ROUND(G157*AP157,2)</f>
        <v>0</v>
      </c>
      <c r="K157" s="142" t="n">
        <f aca="false">ROUND(G157*H157,2)</f>
        <v>0</v>
      </c>
      <c r="L157" s="143" t="n">
        <v>0.00128</v>
      </c>
      <c r="M157" s="141" t="n">
        <f aca="false">G157*L157</f>
        <v>0.056384</v>
      </c>
      <c r="N157" s="144" t="s">
        <v>152</v>
      </c>
      <c r="Z157" s="88" t="n">
        <f aca="false">ROUND(IF(AQ157="5",BJ157,0),2)</f>
        <v>0</v>
      </c>
      <c r="AB157" s="88" t="n">
        <f aca="false">ROUND(IF(AQ157="1",BH157,0),2)</f>
        <v>0</v>
      </c>
      <c r="AC157" s="88" t="n">
        <f aca="false">ROUND(IF(AQ157="1",BI157,0),2)</f>
        <v>0</v>
      </c>
      <c r="AD157" s="88" t="n">
        <f aca="false">ROUND(IF(AQ157="7",BH157,0),2)</f>
        <v>0</v>
      </c>
      <c r="AE157" s="88" t="n">
        <f aca="false">ROUND(IF(AQ157="7",BI157,0),2)</f>
        <v>0</v>
      </c>
      <c r="AF157" s="88" t="n">
        <f aca="false">ROUND(IF(AQ157="2",BH157,0),2)</f>
        <v>0</v>
      </c>
      <c r="AG157" s="88" t="n">
        <f aca="false">ROUND(IF(AQ157="2",BI157,0),2)</f>
        <v>0</v>
      </c>
      <c r="AH157" s="88" t="n">
        <f aca="false">ROUND(IF(AQ157="0",BJ157,0),2)</f>
        <v>0</v>
      </c>
      <c r="AI157" s="115" t="s">
        <v>105</v>
      </c>
      <c r="AJ157" s="88" t="n">
        <f aca="false">IF(AN157=0,K157,0)</f>
        <v>0</v>
      </c>
      <c r="AK157" s="88" t="n">
        <f aca="false">IF(AN157=12,K157,0)</f>
        <v>0</v>
      </c>
      <c r="AL157" s="88" t="n">
        <f aca="false">IF(AN157=21,K157,0)</f>
        <v>0</v>
      </c>
      <c r="AN157" s="88" t="n">
        <v>21</v>
      </c>
      <c r="AO157" s="88" t="n">
        <f aca="false">H157*0.618414903</f>
        <v>0</v>
      </c>
      <c r="AP157" s="88" t="n">
        <f aca="false">H157*(1-0.618414903)</f>
        <v>0</v>
      </c>
      <c r="AQ157" s="87" t="s">
        <v>153</v>
      </c>
      <c r="AV157" s="88" t="n">
        <f aca="false">ROUND(AW157+AX157,2)</f>
        <v>0</v>
      </c>
      <c r="AW157" s="88" t="n">
        <f aca="false">ROUND(G157*AO157,2)</f>
        <v>0</v>
      </c>
      <c r="AX157" s="88" t="n">
        <f aca="false">ROUND(G157*AP157,2)</f>
        <v>0</v>
      </c>
      <c r="AY157" s="87" t="s">
        <v>154</v>
      </c>
      <c r="AZ157" s="87" t="s">
        <v>536</v>
      </c>
      <c r="BA157" s="115" t="s">
        <v>317</v>
      </c>
      <c r="BC157" s="88" t="n">
        <f aca="false">AW157+AX157</f>
        <v>0</v>
      </c>
      <c r="BD157" s="88" t="n">
        <f aca="false">H157/(100-BE157)*100</f>
        <v>0</v>
      </c>
      <c r="BE157" s="88" t="n">
        <v>0</v>
      </c>
      <c r="BF157" s="88" t="n">
        <f aca="false">M157</f>
        <v>0.056384</v>
      </c>
      <c r="BH157" s="88" t="n">
        <f aca="false">G157*AO157</f>
        <v>0</v>
      </c>
      <c r="BI157" s="88" t="n">
        <f aca="false">G157*AP157</f>
        <v>0</v>
      </c>
      <c r="BJ157" s="88" t="n">
        <f aca="false">G157*H157</f>
        <v>0</v>
      </c>
      <c r="BK157" s="87" t="s">
        <v>157</v>
      </c>
      <c r="BL157" s="88" t="n">
        <v>764</v>
      </c>
      <c r="BW157" s="88" t="n">
        <v>21</v>
      </c>
      <c r="BX157" s="9" t="s">
        <v>577</v>
      </c>
    </row>
    <row r="158" customFormat="false" ht="15" hidden="false" customHeight="true" outlineLevel="0" collapsed="false">
      <c r="A158" s="139" t="s">
        <v>578</v>
      </c>
      <c r="B158" s="139" t="s">
        <v>105</v>
      </c>
      <c r="C158" s="139" t="s">
        <v>579</v>
      </c>
      <c r="D158" s="140" t="s">
        <v>580</v>
      </c>
      <c r="E158" s="140"/>
      <c r="F158" s="139" t="s">
        <v>151</v>
      </c>
      <c r="G158" s="141" t="n">
        <v>20.3</v>
      </c>
      <c r="H158" s="142"/>
      <c r="I158" s="142" t="n">
        <f aca="false">ROUND(G158*AO158,2)</f>
        <v>0</v>
      </c>
      <c r="J158" s="142" t="n">
        <f aca="false">ROUND(G158*AP158,2)</f>
        <v>0</v>
      </c>
      <c r="K158" s="142" t="n">
        <f aca="false">ROUND(G158*H158,2)</f>
        <v>0</v>
      </c>
      <c r="L158" s="143" t="n">
        <v>0.00651</v>
      </c>
      <c r="M158" s="141" t="n">
        <f aca="false">G158*L158</f>
        <v>0.132153</v>
      </c>
      <c r="N158" s="144" t="s">
        <v>152</v>
      </c>
      <c r="Z158" s="88" t="n">
        <f aca="false">ROUND(IF(AQ158="5",BJ158,0),2)</f>
        <v>0</v>
      </c>
      <c r="AB158" s="88" t="n">
        <f aca="false">ROUND(IF(AQ158="1",BH158,0),2)</f>
        <v>0</v>
      </c>
      <c r="AC158" s="88" t="n">
        <f aca="false">ROUND(IF(AQ158="1",BI158,0),2)</f>
        <v>0</v>
      </c>
      <c r="AD158" s="88" t="n">
        <f aca="false">ROUND(IF(AQ158="7",BH158,0),2)</f>
        <v>0</v>
      </c>
      <c r="AE158" s="88" t="n">
        <f aca="false">ROUND(IF(AQ158="7",BI158,0),2)</f>
        <v>0</v>
      </c>
      <c r="AF158" s="88" t="n">
        <f aca="false">ROUND(IF(AQ158="2",BH158,0),2)</f>
        <v>0</v>
      </c>
      <c r="AG158" s="88" t="n">
        <f aca="false">ROUND(IF(AQ158="2",BI158,0),2)</f>
        <v>0</v>
      </c>
      <c r="AH158" s="88" t="n">
        <f aca="false">ROUND(IF(AQ158="0",BJ158,0),2)</f>
        <v>0</v>
      </c>
      <c r="AI158" s="115" t="s">
        <v>105</v>
      </c>
      <c r="AJ158" s="88" t="n">
        <f aca="false">IF(AN158=0,K158,0)</f>
        <v>0</v>
      </c>
      <c r="AK158" s="88" t="n">
        <f aca="false">IF(AN158=12,K158,0)</f>
        <v>0</v>
      </c>
      <c r="AL158" s="88" t="n">
        <f aca="false">IF(AN158=21,K158,0)</f>
        <v>0</v>
      </c>
      <c r="AN158" s="88" t="n">
        <v>21</v>
      </c>
      <c r="AO158" s="88" t="n">
        <f aca="false">H158*0.535694315</f>
        <v>0</v>
      </c>
      <c r="AP158" s="88" t="n">
        <f aca="false">H158*(1-0.535694315)</f>
        <v>0</v>
      </c>
      <c r="AQ158" s="87" t="s">
        <v>153</v>
      </c>
      <c r="AV158" s="88" t="n">
        <f aca="false">ROUND(AW158+AX158,2)</f>
        <v>0</v>
      </c>
      <c r="AW158" s="88" t="n">
        <f aca="false">ROUND(G158*AO158,2)</f>
        <v>0</v>
      </c>
      <c r="AX158" s="88" t="n">
        <f aca="false">ROUND(G158*AP158,2)</f>
        <v>0</v>
      </c>
      <c r="AY158" s="87" t="s">
        <v>154</v>
      </c>
      <c r="AZ158" s="87" t="s">
        <v>536</v>
      </c>
      <c r="BA158" s="115" t="s">
        <v>317</v>
      </c>
      <c r="BC158" s="88" t="n">
        <f aca="false">AW158+AX158</f>
        <v>0</v>
      </c>
      <c r="BD158" s="88" t="n">
        <f aca="false">H158/(100-BE158)*100</f>
        <v>0</v>
      </c>
      <c r="BE158" s="88" t="n">
        <v>0</v>
      </c>
      <c r="BF158" s="88" t="n">
        <f aca="false">M158</f>
        <v>0.132153</v>
      </c>
      <c r="BH158" s="88" t="n">
        <f aca="false">G158*AO158</f>
        <v>0</v>
      </c>
      <c r="BI158" s="88" t="n">
        <f aca="false">G158*AP158</f>
        <v>0</v>
      </c>
      <c r="BJ158" s="88" t="n">
        <f aca="false">G158*H158</f>
        <v>0</v>
      </c>
      <c r="BK158" s="87" t="s">
        <v>157</v>
      </c>
      <c r="BL158" s="88" t="n">
        <v>764</v>
      </c>
      <c r="BW158" s="88" t="n">
        <v>21</v>
      </c>
      <c r="BX158" s="9" t="s">
        <v>580</v>
      </c>
    </row>
    <row r="159" customFormat="false" ht="23.85" hidden="false" customHeight="true" outlineLevel="0" collapsed="false">
      <c r="A159" s="139" t="s">
        <v>581</v>
      </c>
      <c r="B159" s="139" t="s">
        <v>105</v>
      </c>
      <c r="C159" s="139" t="s">
        <v>582</v>
      </c>
      <c r="D159" s="140" t="s">
        <v>583</v>
      </c>
      <c r="E159" s="140"/>
      <c r="F159" s="139" t="s">
        <v>151</v>
      </c>
      <c r="G159" s="141" t="n">
        <v>12.8</v>
      </c>
      <c r="H159" s="142"/>
      <c r="I159" s="142" t="n">
        <f aca="false">ROUND(G159*AO159,2)</f>
        <v>0</v>
      </c>
      <c r="J159" s="142" t="n">
        <f aca="false">ROUND(G159*AP159,2)</f>
        <v>0</v>
      </c>
      <c r="K159" s="142" t="n">
        <f aca="false">ROUND(G159*H159,2)</f>
        <v>0</v>
      </c>
      <c r="L159" s="143" t="n">
        <v>0.0024</v>
      </c>
      <c r="M159" s="141" t="n">
        <f aca="false">G159*L159</f>
        <v>0.03072</v>
      </c>
      <c r="N159" s="144" t="s">
        <v>152</v>
      </c>
      <c r="Z159" s="88" t="n">
        <f aca="false">ROUND(IF(AQ159="5",BJ159,0),2)</f>
        <v>0</v>
      </c>
      <c r="AB159" s="88" t="n">
        <f aca="false">ROUND(IF(AQ159="1",BH159,0),2)</f>
        <v>0</v>
      </c>
      <c r="AC159" s="88" t="n">
        <f aca="false">ROUND(IF(AQ159="1",BI159,0),2)</f>
        <v>0</v>
      </c>
      <c r="AD159" s="88" t="n">
        <f aca="false">ROUND(IF(AQ159="7",BH159,0),2)</f>
        <v>0</v>
      </c>
      <c r="AE159" s="88" t="n">
        <f aca="false">ROUND(IF(AQ159="7",BI159,0),2)</f>
        <v>0</v>
      </c>
      <c r="AF159" s="88" t="n">
        <f aca="false">ROUND(IF(AQ159="2",BH159,0),2)</f>
        <v>0</v>
      </c>
      <c r="AG159" s="88" t="n">
        <f aca="false">ROUND(IF(AQ159="2",BI159,0),2)</f>
        <v>0</v>
      </c>
      <c r="AH159" s="88" t="n">
        <f aca="false">ROUND(IF(AQ159="0",BJ159,0),2)</f>
        <v>0</v>
      </c>
      <c r="AI159" s="115" t="s">
        <v>105</v>
      </c>
      <c r="AJ159" s="88" t="n">
        <f aca="false">IF(AN159=0,K159,0)</f>
        <v>0</v>
      </c>
      <c r="AK159" s="88" t="n">
        <f aca="false">IF(AN159=12,K159,0)</f>
        <v>0</v>
      </c>
      <c r="AL159" s="88" t="n">
        <f aca="false">IF(AN159=21,K159,0)</f>
        <v>0</v>
      </c>
      <c r="AN159" s="88" t="n">
        <v>21</v>
      </c>
      <c r="AO159" s="88" t="n">
        <f aca="false">H159*0.678936128</f>
        <v>0</v>
      </c>
      <c r="AP159" s="88" t="n">
        <f aca="false">H159*(1-0.678936128)</f>
        <v>0</v>
      </c>
      <c r="AQ159" s="87" t="s">
        <v>153</v>
      </c>
      <c r="AV159" s="88" t="n">
        <f aca="false">ROUND(AW159+AX159,2)</f>
        <v>0</v>
      </c>
      <c r="AW159" s="88" t="n">
        <f aca="false">ROUND(G159*AO159,2)</f>
        <v>0</v>
      </c>
      <c r="AX159" s="88" t="n">
        <f aca="false">ROUND(G159*AP159,2)</f>
        <v>0</v>
      </c>
      <c r="AY159" s="87" t="s">
        <v>154</v>
      </c>
      <c r="AZ159" s="87" t="s">
        <v>536</v>
      </c>
      <c r="BA159" s="115" t="s">
        <v>317</v>
      </c>
      <c r="BC159" s="88" t="n">
        <f aca="false">AW159+AX159</f>
        <v>0</v>
      </c>
      <c r="BD159" s="88" t="n">
        <f aca="false">H159/(100-BE159)*100</f>
        <v>0</v>
      </c>
      <c r="BE159" s="88" t="n">
        <v>0</v>
      </c>
      <c r="BF159" s="88" t="n">
        <f aca="false">M159</f>
        <v>0.03072</v>
      </c>
      <c r="BH159" s="88" t="n">
        <f aca="false">G159*AO159</f>
        <v>0</v>
      </c>
      <c r="BI159" s="88" t="n">
        <f aca="false">G159*AP159</f>
        <v>0</v>
      </c>
      <c r="BJ159" s="88" t="n">
        <f aca="false">G159*H159</f>
        <v>0</v>
      </c>
      <c r="BK159" s="87" t="s">
        <v>157</v>
      </c>
      <c r="BL159" s="88" t="n">
        <v>764</v>
      </c>
      <c r="BW159" s="88" t="n">
        <v>21</v>
      </c>
      <c r="BX159" s="9" t="s">
        <v>583</v>
      </c>
    </row>
    <row r="160" customFormat="false" ht="15" hidden="false" customHeight="true" outlineLevel="0" collapsed="false">
      <c r="A160" s="139" t="s">
        <v>584</v>
      </c>
      <c r="B160" s="139" t="s">
        <v>105</v>
      </c>
      <c r="C160" s="139" t="s">
        <v>579</v>
      </c>
      <c r="D160" s="140" t="s">
        <v>585</v>
      </c>
      <c r="E160" s="140"/>
      <c r="F160" s="139" t="s">
        <v>151</v>
      </c>
      <c r="G160" s="141" t="n">
        <v>19.3</v>
      </c>
      <c r="H160" s="142"/>
      <c r="I160" s="142" t="n">
        <f aca="false">ROUND(G160*AO160,2)</f>
        <v>0</v>
      </c>
      <c r="J160" s="142" t="n">
        <f aca="false">ROUND(G160*AP160,2)</f>
        <v>0</v>
      </c>
      <c r="K160" s="142" t="n">
        <f aca="false">ROUND(G160*H160,2)</f>
        <v>0</v>
      </c>
      <c r="L160" s="143" t="n">
        <v>0.00651</v>
      </c>
      <c r="M160" s="141" t="n">
        <f aca="false">G160*L160</f>
        <v>0.125643</v>
      </c>
      <c r="N160" s="144" t="s">
        <v>152</v>
      </c>
      <c r="Z160" s="88" t="n">
        <f aca="false">ROUND(IF(AQ160="5",BJ160,0),2)</f>
        <v>0</v>
      </c>
      <c r="AB160" s="88" t="n">
        <f aca="false">ROUND(IF(AQ160="1",BH160,0),2)</f>
        <v>0</v>
      </c>
      <c r="AC160" s="88" t="n">
        <f aca="false">ROUND(IF(AQ160="1",BI160,0),2)</f>
        <v>0</v>
      </c>
      <c r="AD160" s="88" t="n">
        <f aca="false">ROUND(IF(AQ160="7",BH160,0),2)</f>
        <v>0</v>
      </c>
      <c r="AE160" s="88" t="n">
        <f aca="false">ROUND(IF(AQ160="7",BI160,0),2)</f>
        <v>0</v>
      </c>
      <c r="AF160" s="88" t="n">
        <f aca="false">ROUND(IF(AQ160="2",BH160,0),2)</f>
        <v>0</v>
      </c>
      <c r="AG160" s="88" t="n">
        <f aca="false">ROUND(IF(AQ160="2",BI160,0),2)</f>
        <v>0</v>
      </c>
      <c r="AH160" s="88" t="n">
        <f aca="false">ROUND(IF(AQ160="0",BJ160,0),2)</f>
        <v>0</v>
      </c>
      <c r="AI160" s="115" t="s">
        <v>105</v>
      </c>
      <c r="AJ160" s="88" t="n">
        <f aca="false">IF(AN160=0,K160,0)</f>
        <v>0</v>
      </c>
      <c r="AK160" s="88" t="n">
        <f aca="false">IF(AN160=12,K160,0)</f>
        <v>0</v>
      </c>
      <c r="AL160" s="88" t="n">
        <f aca="false">IF(AN160=21,K160,0)</f>
        <v>0</v>
      </c>
      <c r="AN160" s="88" t="n">
        <v>21</v>
      </c>
      <c r="AO160" s="88" t="n">
        <f aca="false">H160*0.535694315</f>
        <v>0</v>
      </c>
      <c r="AP160" s="88" t="n">
        <f aca="false">H160*(1-0.535694315)</f>
        <v>0</v>
      </c>
      <c r="AQ160" s="87" t="s">
        <v>153</v>
      </c>
      <c r="AV160" s="88" t="n">
        <f aca="false">ROUND(AW160+AX160,2)</f>
        <v>0</v>
      </c>
      <c r="AW160" s="88" t="n">
        <f aca="false">ROUND(G160*AO160,2)</f>
        <v>0</v>
      </c>
      <c r="AX160" s="88" t="n">
        <f aca="false">ROUND(G160*AP160,2)</f>
        <v>0</v>
      </c>
      <c r="AY160" s="87" t="s">
        <v>154</v>
      </c>
      <c r="AZ160" s="87" t="s">
        <v>536</v>
      </c>
      <c r="BA160" s="115" t="s">
        <v>317</v>
      </c>
      <c r="BC160" s="88" t="n">
        <f aca="false">AW160+AX160</f>
        <v>0</v>
      </c>
      <c r="BD160" s="88" t="n">
        <f aca="false">H160/(100-BE160)*100</f>
        <v>0</v>
      </c>
      <c r="BE160" s="88" t="n">
        <v>0</v>
      </c>
      <c r="BF160" s="88" t="n">
        <f aca="false">M160</f>
        <v>0.125643</v>
      </c>
      <c r="BH160" s="88" t="n">
        <f aca="false">G160*AO160</f>
        <v>0</v>
      </c>
      <c r="BI160" s="88" t="n">
        <f aca="false">G160*AP160</f>
        <v>0</v>
      </c>
      <c r="BJ160" s="88" t="n">
        <f aca="false">G160*H160</f>
        <v>0</v>
      </c>
      <c r="BK160" s="87" t="s">
        <v>157</v>
      </c>
      <c r="BL160" s="88" t="n">
        <v>764</v>
      </c>
      <c r="BW160" s="88" t="n">
        <v>21</v>
      </c>
      <c r="BX160" s="9" t="s">
        <v>585</v>
      </c>
    </row>
    <row r="161" customFormat="false" ht="23.85" hidden="false" customHeight="true" outlineLevel="0" collapsed="false">
      <c r="A161" s="139" t="s">
        <v>586</v>
      </c>
      <c r="B161" s="139" t="s">
        <v>105</v>
      </c>
      <c r="C161" s="139" t="s">
        <v>587</v>
      </c>
      <c r="D161" s="140" t="s">
        <v>588</v>
      </c>
      <c r="E161" s="140"/>
      <c r="F161" s="139" t="s">
        <v>282</v>
      </c>
      <c r="G161" s="141" t="n">
        <v>0.849</v>
      </c>
      <c r="H161" s="142"/>
      <c r="I161" s="142" t="n">
        <f aca="false">ROUND(G161*AO161,2)</f>
        <v>0</v>
      </c>
      <c r="J161" s="142" t="n">
        <f aca="false">ROUND(G161*AP161,2)</f>
        <v>0</v>
      </c>
      <c r="K161" s="142" t="n">
        <f aca="false">ROUND(G161*H161,2)</f>
        <v>0</v>
      </c>
      <c r="L161" s="143" t="n">
        <v>0</v>
      </c>
      <c r="M161" s="141" t="n">
        <f aca="false">G161*L161</f>
        <v>0</v>
      </c>
      <c r="N161" s="144" t="s">
        <v>152</v>
      </c>
      <c r="Z161" s="88" t="n">
        <f aca="false">ROUND(IF(AQ161="5",BJ161,0),2)</f>
        <v>0</v>
      </c>
      <c r="AB161" s="88" t="n">
        <f aca="false">ROUND(IF(AQ161="1",BH161,0),2)</f>
        <v>0</v>
      </c>
      <c r="AC161" s="88" t="n">
        <f aca="false">ROUND(IF(AQ161="1",BI161,0),2)</f>
        <v>0</v>
      </c>
      <c r="AD161" s="88" t="n">
        <f aca="false">ROUND(IF(AQ161="7",BH161,0),2)</f>
        <v>0</v>
      </c>
      <c r="AE161" s="88" t="n">
        <f aca="false">ROUND(IF(AQ161="7",BI161,0),2)</f>
        <v>0</v>
      </c>
      <c r="AF161" s="88" t="n">
        <f aca="false">ROUND(IF(AQ161="2",BH161,0),2)</f>
        <v>0</v>
      </c>
      <c r="AG161" s="88" t="n">
        <f aca="false">ROUND(IF(AQ161="2",BI161,0),2)</f>
        <v>0</v>
      </c>
      <c r="AH161" s="88" t="n">
        <f aca="false">ROUND(IF(AQ161="0",BJ161,0),2)</f>
        <v>0</v>
      </c>
      <c r="AI161" s="115" t="s">
        <v>105</v>
      </c>
      <c r="AJ161" s="88" t="n">
        <f aca="false">IF(AN161=0,K161,0)</f>
        <v>0</v>
      </c>
      <c r="AK161" s="88" t="n">
        <f aca="false">IF(AN161=12,K161,0)</f>
        <v>0</v>
      </c>
      <c r="AL161" s="88" t="n">
        <f aca="false">IF(AN161=21,K161,0)</f>
        <v>0</v>
      </c>
      <c r="AN161" s="88" t="n">
        <v>21</v>
      </c>
      <c r="AO161" s="88" t="n">
        <f aca="false">H161*0</f>
        <v>0</v>
      </c>
      <c r="AP161" s="88" t="n">
        <f aca="false">H161*(1-0)</f>
        <v>0</v>
      </c>
      <c r="AQ161" s="87" t="s">
        <v>168</v>
      </c>
      <c r="AV161" s="88" t="n">
        <f aca="false">ROUND(AW161+AX161,2)</f>
        <v>0</v>
      </c>
      <c r="AW161" s="88" t="n">
        <f aca="false">ROUND(G161*AO161,2)</f>
        <v>0</v>
      </c>
      <c r="AX161" s="88" t="n">
        <f aca="false">ROUND(G161*AP161,2)</f>
        <v>0</v>
      </c>
      <c r="AY161" s="87" t="s">
        <v>154</v>
      </c>
      <c r="AZ161" s="87" t="s">
        <v>536</v>
      </c>
      <c r="BA161" s="115" t="s">
        <v>317</v>
      </c>
      <c r="BC161" s="88" t="n">
        <f aca="false">AW161+AX161</f>
        <v>0</v>
      </c>
      <c r="BD161" s="88" t="n">
        <f aca="false">H161/(100-BE161)*100</f>
        <v>0</v>
      </c>
      <c r="BE161" s="88" t="n">
        <v>0</v>
      </c>
      <c r="BF161" s="88" t="n">
        <f aca="false">M161</f>
        <v>0</v>
      </c>
      <c r="BH161" s="88" t="n">
        <f aca="false">G161*AO161</f>
        <v>0</v>
      </c>
      <c r="BI161" s="88" t="n">
        <f aca="false">G161*AP161</f>
        <v>0</v>
      </c>
      <c r="BJ161" s="88" t="n">
        <f aca="false">G161*H161</f>
        <v>0</v>
      </c>
      <c r="BK161" s="87" t="s">
        <v>157</v>
      </c>
      <c r="BL161" s="88" t="n">
        <v>764</v>
      </c>
      <c r="BW161" s="88" t="n">
        <v>21</v>
      </c>
      <c r="BX161" s="9" t="s">
        <v>588</v>
      </c>
    </row>
    <row r="162" customFormat="false" ht="15" hidden="false" customHeight="true" outlineLevel="0" collapsed="false">
      <c r="A162" s="131"/>
      <c r="B162" s="132" t="s">
        <v>105</v>
      </c>
      <c r="C162" s="132" t="s">
        <v>589</v>
      </c>
      <c r="D162" s="133" t="s">
        <v>590</v>
      </c>
      <c r="E162" s="133"/>
      <c r="F162" s="131" t="s">
        <v>95</v>
      </c>
      <c r="G162" s="134" t="s">
        <v>95</v>
      </c>
      <c r="H162" s="131"/>
      <c r="I162" s="135" t="n">
        <f aca="false">ROUND(SUM(I163:I169),2)</f>
        <v>0</v>
      </c>
      <c r="J162" s="135" t="n">
        <f aca="false">ROUND(SUM(J163:J169),2)</f>
        <v>0</v>
      </c>
      <c r="K162" s="135" t="n">
        <f aca="false">ROUND(SUM(K163:K169),2)</f>
        <v>0</v>
      </c>
      <c r="L162" s="136"/>
      <c r="M162" s="137" t="n">
        <f aca="false">SUM(M163:M169)</f>
        <v>1.0486482</v>
      </c>
      <c r="N162" s="138"/>
      <c r="AI162" s="115" t="s">
        <v>105</v>
      </c>
      <c r="AS162" s="106" t="n">
        <f aca="false">SUM(AJ163:AJ169)</f>
        <v>0</v>
      </c>
      <c r="AT162" s="106" t="n">
        <f aca="false">SUM(AK163:AK169)</f>
        <v>0</v>
      </c>
      <c r="AU162" s="106" t="n">
        <f aca="false">SUM(AL163:AL169)</f>
        <v>0</v>
      </c>
    </row>
    <row r="163" customFormat="false" ht="23.85" hidden="false" customHeight="true" outlineLevel="0" collapsed="false">
      <c r="A163" s="139" t="s">
        <v>591</v>
      </c>
      <c r="B163" s="139" t="s">
        <v>105</v>
      </c>
      <c r="C163" s="139" t="s">
        <v>592</v>
      </c>
      <c r="D163" s="140" t="s">
        <v>593</v>
      </c>
      <c r="E163" s="140"/>
      <c r="F163" s="139" t="s">
        <v>184</v>
      </c>
      <c r="G163" s="141" t="n">
        <v>14.3</v>
      </c>
      <c r="H163" s="142"/>
      <c r="I163" s="142" t="n">
        <f aca="false">ROUND(G163*AO163,2)</f>
        <v>0</v>
      </c>
      <c r="J163" s="142" t="n">
        <f aca="false">ROUND(G163*AP163,2)</f>
        <v>0</v>
      </c>
      <c r="K163" s="142" t="n">
        <f aca="false">ROUND(G163*H163,2)</f>
        <v>0</v>
      </c>
      <c r="L163" s="143" t="n">
        <v>0.05045</v>
      </c>
      <c r="M163" s="141" t="n">
        <f aca="false">G163*L163</f>
        <v>0.721435</v>
      </c>
      <c r="N163" s="144" t="s">
        <v>152</v>
      </c>
      <c r="Z163" s="88" t="n">
        <f aca="false">ROUND(IF(AQ163="5",BJ163,0),2)</f>
        <v>0</v>
      </c>
      <c r="AB163" s="88" t="n">
        <f aca="false">ROUND(IF(AQ163="1",BH163,0),2)</f>
        <v>0</v>
      </c>
      <c r="AC163" s="88" t="n">
        <f aca="false">ROUND(IF(AQ163="1",BI163,0),2)</f>
        <v>0</v>
      </c>
      <c r="AD163" s="88" t="n">
        <f aca="false">ROUND(IF(AQ163="7",BH163,0),2)</f>
        <v>0</v>
      </c>
      <c r="AE163" s="88" t="n">
        <f aca="false">ROUND(IF(AQ163="7",BI163,0),2)</f>
        <v>0</v>
      </c>
      <c r="AF163" s="88" t="n">
        <f aca="false">ROUND(IF(AQ163="2",BH163,0),2)</f>
        <v>0</v>
      </c>
      <c r="AG163" s="88" t="n">
        <f aca="false">ROUND(IF(AQ163="2",BI163,0),2)</f>
        <v>0</v>
      </c>
      <c r="AH163" s="88" t="n">
        <f aca="false">ROUND(IF(AQ163="0",BJ163,0),2)</f>
        <v>0</v>
      </c>
      <c r="AI163" s="115" t="s">
        <v>105</v>
      </c>
      <c r="AJ163" s="88" t="n">
        <f aca="false">IF(AN163=0,K163,0)</f>
        <v>0</v>
      </c>
      <c r="AK163" s="88" t="n">
        <f aca="false">IF(AN163=12,K163,0)</f>
        <v>0</v>
      </c>
      <c r="AL163" s="88" t="n">
        <f aca="false">IF(AN163=21,K163,0)</f>
        <v>0</v>
      </c>
      <c r="AN163" s="88" t="n">
        <v>21</v>
      </c>
      <c r="AO163" s="88" t="n">
        <f aca="false">H163*0</f>
        <v>0</v>
      </c>
      <c r="AP163" s="88" t="n">
        <f aca="false">H163*(1-0)</f>
        <v>0</v>
      </c>
      <c r="AQ163" s="87" t="s">
        <v>153</v>
      </c>
      <c r="AV163" s="88" t="n">
        <f aca="false">ROUND(AW163+AX163,2)</f>
        <v>0</v>
      </c>
      <c r="AW163" s="88" t="n">
        <f aca="false">ROUND(G163*AO163,2)</f>
        <v>0</v>
      </c>
      <c r="AX163" s="88" t="n">
        <f aca="false">ROUND(G163*AP163,2)</f>
        <v>0</v>
      </c>
      <c r="AY163" s="87" t="s">
        <v>594</v>
      </c>
      <c r="AZ163" s="87" t="s">
        <v>536</v>
      </c>
      <c r="BA163" s="115" t="s">
        <v>317</v>
      </c>
      <c r="BC163" s="88" t="n">
        <f aca="false">AW163+AX163</f>
        <v>0</v>
      </c>
      <c r="BD163" s="88" t="n">
        <f aca="false">H163/(100-BE163)*100</f>
        <v>0</v>
      </c>
      <c r="BE163" s="88" t="n">
        <v>0</v>
      </c>
      <c r="BF163" s="88" t="n">
        <f aca="false">M163</f>
        <v>0.721435</v>
      </c>
      <c r="BH163" s="88" t="n">
        <f aca="false">G163*AO163</f>
        <v>0</v>
      </c>
      <c r="BI163" s="88" t="n">
        <f aca="false">G163*AP163</f>
        <v>0</v>
      </c>
      <c r="BJ163" s="88" t="n">
        <f aca="false">G163*H163</f>
        <v>0</v>
      </c>
      <c r="BK163" s="87" t="s">
        <v>157</v>
      </c>
      <c r="BL163" s="88" t="n">
        <v>765</v>
      </c>
      <c r="BW163" s="88" t="n">
        <v>21</v>
      </c>
      <c r="BX163" s="9" t="s">
        <v>593</v>
      </c>
    </row>
    <row r="164" customFormat="false" ht="23.85" hidden="false" customHeight="true" outlineLevel="0" collapsed="false">
      <c r="A164" s="139" t="s">
        <v>595</v>
      </c>
      <c r="B164" s="139" t="s">
        <v>105</v>
      </c>
      <c r="C164" s="139" t="s">
        <v>596</v>
      </c>
      <c r="D164" s="140" t="s">
        <v>597</v>
      </c>
      <c r="E164" s="140"/>
      <c r="F164" s="139" t="s">
        <v>184</v>
      </c>
      <c r="G164" s="141" t="n">
        <v>14.3</v>
      </c>
      <c r="H164" s="142"/>
      <c r="I164" s="142" t="n">
        <f aca="false">ROUND(G164*AO164,2)</f>
        <v>0</v>
      </c>
      <c r="J164" s="142" t="n">
        <f aca="false">ROUND(G164*AP164,2)</f>
        <v>0</v>
      </c>
      <c r="K164" s="142" t="n">
        <f aca="false">ROUND(G164*H164,2)</f>
        <v>0</v>
      </c>
      <c r="L164" s="143" t="n">
        <v>0.00924</v>
      </c>
      <c r="M164" s="141" t="n">
        <f aca="false">G164*L164</f>
        <v>0.132132</v>
      </c>
      <c r="N164" s="144" t="s">
        <v>152</v>
      </c>
      <c r="Z164" s="88" t="n">
        <f aca="false">ROUND(IF(AQ164="5",BJ164,0),2)</f>
        <v>0</v>
      </c>
      <c r="AB164" s="88" t="n">
        <f aca="false">ROUND(IF(AQ164="1",BH164,0),2)</f>
        <v>0</v>
      </c>
      <c r="AC164" s="88" t="n">
        <f aca="false">ROUND(IF(AQ164="1",BI164,0),2)</f>
        <v>0</v>
      </c>
      <c r="AD164" s="88" t="n">
        <f aca="false">ROUND(IF(AQ164="7",BH164,0),2)</f>
        <v>0</v>
      </c>
      <c r="AE164" s="88" t="n">
        <f aca="false">ROUND(IF(AQ164="7",BI164,0),2)</f>
        <v>0</v>
      </c>
      <c r="AF164" s="88" t="n">
        <f aca="false">ROUND(IF(AQ164="2",BH164,0),2)</f>
        <v>0</v>
      </c>
      <c r="AG164" s="88" t="n">
        <f aca="false">ROUND(IF(AQ164="2",BI164,0),2)</f>
        <v>0</v>
      </c>
      <c r="AH164" s="88" t="n">
        <f aca="false">ROUND(IF(AQ164="0",BJ164,0),2)</f>
        <v>0</v>
      </c>
      <c r="AI164" s="115" t="s">
        <v>105</v>
      </c>
      <c r="AJ164" s="88" t="n">
        <f aca="false">IF(AN164=0,K164,0)</f>
        <v>0</v>
      </c>
      <c r="AK164" s="88" t="n">
        <f aca="false">IF(AN164=12,K164,0)</f>
        <v>0</v>
      </c>
      <c r="AL164" s="88" t="n">
        <f aca="false">IF(AN164=21,K164,0)</f>
        <v>0</v>
      </c>
      <c r="AN164" s="88" t="n">
        <v>21</v>
      </c>
      <c r="AO164" s="88" t="n">
        <f aca="false">H164*0.040423192</f>
        <v>0</v>
      </c>
      <c r="AP164" s="88" t="n">
        <f aca="false">H164*(1-0.040423192)</f>
        <v>0</v>
      </c>
      <c r="AQ164" s="87" t="s">
        <v>153</v>
      </c>
      <c r="AV164" s="88" t="n">
        <f aca="false">ROUND(AW164+AX164,2)</f>
        <v>0</v>
      </c>
      <c r="AW164" s="88" t="n">
        <f aca="false">ROUND(G164*AO164,2)</f>
        <v>0</v>
      </c>
      <c r="AX164" s="88" t="n">
        <f aca="false">ROUND(G164*AP164,2)</f>
        <v>0</v>
      </c>
      <c r="AY164" s="87" t="s">
        <v>594</v>
      </c>
      <c r="AZ164" s="87" t="s">
        <v>536</v>
      </c>
      <c r="BA164" s="115" t="s">
        <v>317</v>
      </c>
      <c r="BC164" s="88" t="n">
        <f aca="false">AW164+AX164</f>
        <v>0</v>
      </c>
      <c r="BD164" s="88" t="n">
        <f aca="false">H164/(100-BE164)*100</f>
        <v>0</v>
      </c>
      <c r="BE164" s="88" t="n">
        <v>0</v>
      </c>
      <c r="BF164" s="88" t="n">
        <f aca="false">M164</f>
        <v>0.132132</v>
      </c>
      <c r="BH164" s="88" t="n">
        <f aca="false">G164*AO164</f>
        <v>0</v>
      </c>
      <c r="BI164" s="88" t="n">
        <f aca="false">G164*AP164</f>
        <v>0</v>
      </c>
      <c r="BJ164" s="88" t="n">
        <f aca="false">G164*H164</f>
        <v>0</v>
      </c>
      <c r="BK164" s="87" t="s">
        <v>157</v>
      </c>
      <c r="BL164" s="88" t="n">
        <v>765</v>
      </c>
      <c r="BW164" s="88" t="n">
        <v>21</v>
      </c>
      <c r="BX164" s="9" t="s">
        <v>597</v>
      </c>
    </row>
    <row r="165" customFormat="false" ht="23.85" hidden="false" customHeight="true" outlineLevel="0" collapsed="false">
      <c r="A165" s="139" t="s">
        <v>598</v>
      </c>
      <c r="B165" s="139" t="s">
        <v>105</v>
      </c>
      <c r="C165" s="139" t="s">
        <v>599</v>
      </c>
      <c r="D165" s="140" t="s">
        <v>600</v>
      </c>
      <c r="E165" s="140"/>
      <c r="F165" s="139" t="s">
        <v>151</v>
      </c>
      <c r="G165" s="141" t="n">
        <v>2</v>
      </c>
      <c r="H165" s="142"/>
      <c r="I165" s="142" t="n">
        <f aca="false">ROUND(G165*AO165,2)</f>
        <v>0</v>
      </c>
      <c r="J165" s="142" t="n">
        <f aca="false">ROUND(G165*AP165,2)</f>
        <v>0</v>
      </c>
      <c r="K165" s="142" t="n">
        <f aca="false">ROUND(G165*H165,2)</f>
        <v>0</v>
      </c>
      <c r="L165" s="143" t="n">
        <v>0.01293</v>
      </c>
      <c r="M165" s="141" t="n">
        <f aca="false">G165*L165</f>
        <v>0.02586</v>
      </c>
      <c r="N165" s="144" t="s">
        <v>152</v>
      </c>
      <c r="Z165" s="88" t="n">
        <f aca="false">ROUND(IF(AQ165="5",BJ165,0),2)</f>
        <v>0</v>
      </c>
      <c r="AB165" s="88" t="n">
        <f aca="false">ROUND(IF(AQ165="1",BH165,0),2)</f>
        <v>0</v>
      </c>
      <c r="AC165" s="88" t="n">
        <f aca="false">ROUND(IF(AQ165="1",BI165,0),2)</f>
        <v>0</v>
      </c>
      <c r="AD165" s="88" t="n">
        <f aca="false">ROUND(IF(AQ165="7",BH165,0),2)</f>
        <v>0</v>
      </c>
      <c r="AE165" s="88" t="n">
        <f aca="false">ROUND(IF(AQ165="7",BI165,0),2)</f>
        <v>0</v>
      </c>
      <c r="AF165" s="88" t="n">
        <f aca="false">ROUND(IF(AQ165="2",BH165,0),2)</f>
        <v>0</v>
      </c>
      <c r="AG165" s="88" t="n">
        <f aca="false">ROUND(IF(AQ165="2",BI165,0),2)</f>
        <v>0</v>
      </c>
      <c r="AH165" s="88" t="n">
        <f aca="false">ROUND(IF(AQ165="0",BJ165,0),2)</f>
        <v>0</v>
      </c>
      <c r="AI165" s="115" t="s">
        <v>105</v>
      </c>
      <c r="AJ165" s="88" t="n">
        <f aca="false">IF(AN165=0,K165,0)</f>
        <v>0</v>
      </c>
      <c r="AK165" s="88" t="n">
        <f aca="false">IF(AN165=12,K165,0)</f>
        <v>0</v>
      </c>
      <c r="AL165" s="88" t="n">
        <f aca="false">IF(AN165=21,K165,0)</f>
        <v>0</v>
      </c>
      <c r="AN165" s="88" t="n">
        <v>21</v>
      </c>
      <c r="AO165" s="88" t="n">
        <f aca="false">H165*0.783400317</f>
        <v>0</v>
      </c>
      <c r="AP165" s="88" t="n">
        <f aca="false">H165*(1-0.783400317)</f>
        <v>0</v>
      </c>
      <c r="AQ165" s="87" t="s">
        <v>153</v>
      </c>
      <c r="AV165" s="88" t="n">
        <f aca="false">ROUND(AW165+AX165,2)</f>
        <v>0</v>
      </c>
      <c r="AW165" s="88" t="n">
        <f aca="false">ROUND(G165*AO165,2)</f>
        <v>0</v>
      </c>
      <c r="AX165" s="88" t="n">
        <f aca="false">ROUND(G165*AP165,2)</f>
        <v>0</v>
      </c>
      <c r="AY165" s="87" t="s">
        <v>594</v>
      </c>
      <c r="AZ165" s="87" t="s">
        <v>536</v>
      </c>
      <c r="BA165" s="115" t="s">
        <v>317</v>
      </c>
      <c r="BC165" s="88" t="n">
        <f aca="false">AW165+AX165</f>
        <v>0</v>
      </c>
      <c r="BD165" s="88" t="n">
        <f aca="false">H165/(100-BE165)*100</f>
        <v>0</v>
      </c>
      <c r="BE165" s="88" t="n">
        <v>0</v>
      </c>
      <c r="BF165" s="88" t="n">
        <f aca="false">M165</f>
        <v>0.02586</v>
      </c>
      <c r="BH165" s="88" t="n">
        <f aca="false">G165*AO165</f>
        <v>0</v>
      </c>
      <c r="BI165" s="88" t="n">
        <f aca="false">G165*AP165</f>
        <v>0</v>
      </c>
      <c r="BJ165" s="88" t="n">
        <f aca="false">G165*H165</f>
        <v>0</v>
      </c>
      <c r="BK165" s="87" t="s">
        <v>157</v>
      </c>
      <c r="BL165" s="88" t="n">
        <v>765</v>
      </c>
      <c r="BW165" s="88" t="n">
        <v>21</v>
      </c>
      <c r="BX165" s="9" t="s">
        <v>600</v>
      </c>
    </row>
    <row r="166" customFormat="false" ht="23.85" hidden="false" customHeight="true" outlineLevel="0" collapsed="false">
      <c r="A166" s="139" t="s">
        <v>601</v>
      </c>
      <c r="B166" s="139" t="s">
        <v>105</v>
      </c>
      <c r="C166" s="139" t="s">
        <v>602</v>
      </c>
      <c r="D166" s="140" t="s">
        <v>603</v>
      </c>
      <c r="E166" s="140"/>
      <c r="F166" s="139" t="s">
        <v>184</v>
      </c>
      <c r="G166" s="141" t="n">
        <v>3.99</v>
      </c>
      <c r="H166" s="142"/>
      <c r="I166" s="142" t="n">
        <f aca="false">ROUND(G166*AO166,2)</f>
        <v>0</v>
      </c>
      <c r="J166" s="142" t="n">
        <f aca="false">ROUND(G166*AP166,2)</f>
        <v>0</v>
      </c>
      <c r="K166" s="142" t="n">
        <f aca="false">ROUND(G166*H166,2)</f>
        <v>0</v>
      </c>
      <c r="L166" s="143" t="n">
        <v>0.04108</v>
      </c>
      <c r="M166" s="141" t="n">
        <f aca="false">G166*L166</f>
        <v>0.1639092</v>
      </c>
      <c r="N166" s="144" t="s">
        <v>152</v>
      </c>
      <c r="Z166" s="88" t="n">
        <f aca="false">ROUND(IF(AQ166="5",BJ166,0),2)</f>
        <v>0</v>
      </c>
      <c r="AB166" s="88" t="n">
        <f aca="false">ROUND(IF(AQ166="1",BH166,0),2)</f>
        <v>0</v>
      </c>
      <c r="AC166" s="88" t="n">
        <f aca="false">ROUND(IF(AQ166="1",BI166,0),2)</f>
        <v>0</v>
      </c>
      <c r="AD166" s="88" t="n">
        <f aca="false">ROUND(IF(AQ166="7",BH166,0),2)</f>
        <v>0</v>
      </c>
      <c r="AE166" s="88" t="n">
        <f aca="false">ROUND(IF(AQ166="7",BI166,0),2)</f>
        <v>0</v>
      </c>
      <c r="AF166" s="88" t="n">
        <f aca="false">ROUND(IF(AQ166="2",BH166,0),2)</f>
        <v>0</v>
      </c>
      <c r="AG166" s="88" t="n">
        <f aca="false">ROUND(IF(AQ166="2",BI166,0),2)</f>
        <v>0</v>
      </c>
      <c r="AH166" s="88" t="n">
        <f aca="false">ROUND(IF(AQ166="0",BJ166,0),2)</f>
        <v>0</v>
      </c>
      <c r="AI166" s="115" t="s">
        <v>105</v>
      </c>
      <c r="AJ166" s="88" t="n">
        <f aca="false">IF(AN166=0,K166,0)</f>
        <v>0</v>
      </c>
      <c r="AK166" s="88" t="n">
        <f aca="false">IF(AN166=12,K166,0)</f>
        <v>0</v>
      </c>
      <c r="AL166" s="88" t="n">
        <f aca="false">IF(AN166=21,K166,0)</f>
        <v>0</v>
      </c>
      <c r="AN166" s="88" t="n">
        <v>21</v>
      </c>
      <c r="AO166" s="88" t="n">
        <f aca="false">H166*0.656620817</f>
        <v>0</v>
      </c>
      <c r="AP166" s="88" t="n">
        <f aca="false">H166*(1-0.656620817)</f>
        <v>0</v>
      </c>
      <c r="AQ166" s="87" t="s">
        <v>153</v>
      </c>
      <c r="AV166" s="88" t="n">
        <f aca="false">ROUND(AW166+AX166,2)</f>
        <v>0</v>
      </c>
      <c r="AW166" s="88" t="n">
        <f aca="false">ROUND(G166*AO166,2)</f>
        <v>0</v>
      </c>
      <c r="AX166" s="88" t="n">
        <f aca="false">ROUND(G166*AP166,2)</f>
        <v>0</v>
      </c>
      <c r="AY166" s="87" t="s">
        <v>594</v>
      </c>
      <c r="AZ166" s="87" t="s">
        <v>536</v>
      </c>
      <c r="BA166" s="115" t="s">
        <v>317</v>
      </c>
      <c r="BC166" s="88" t="n">
        <f aca="false">AW166+AX166</f>
        <v>0</v>
      </c>
      <c r="BD166" s="88" t="n">
        <f aca="false">H166/(100-BE166)*100</f>
        <v>0</v>
      </c>
      <c r="BE166" s="88" t="n">
        <v>0</v>
      </c>
      <c r="BF166" s="88" t="n">
        <f aca="false">M166</f>
        <v>0.1639092</v>
      </c>
      <c r="BH166" s="88" t="n">
        <f aca="false">G166*AO166</f>
        <v>0</v>
      </c>
      <c r="BI166" s="88" t="n">
        <f aca="false">G166*AP166</f>
        <v>0</v>
      </c>
      <c r="BJ166" s="88" t="n">
        <f aca="false">G166*H166</f>
        <v>0</v>
      </c>
      <c r="BK166" s="87" t="s">
        <v>157</v>
      </c>
      <c r="BL166" s="88" t="n">
        <v>765</v>
      </c>
      <c r="BW166" s="88" t="n">
        <v>21</v>
      </c>
      <c r="BX166" s="9" t="s">
        <v>603</v>
      </c>
    </row>
    <row r="167" customFormat="false" ht="15" hidden="false" customHeight="true" outlineLevel="0" collapsed="false">
      <c r="A167" s="139" t="s">
        <v>604</v>
      </c>
      <c r="B167" s="139" t="s">
        <v>105</v>
      </c>
      <c r="C167" s="139" t="s">
        <v>605</v>
      </c>
      <c r="D167" s="140" t="s">
        <v>606</v>
      </c>
      <c r="E167" s="140"/>
      <c r="F167" s="139" t="s">
        <v>151</v>
      </c>
      <c r="G167" s="141" t="n">
        <v>8.3</v>
      </c>
      <c r="H167" s="142"/>
      <c r="I167" s="142" t="n">
        <f aca="false">ROUND(G167*AO167,2)</f>
        <v>0</v>
      </c>
      <c r="J167" s="142" t="n">
        <f aca="false">ROUND(G167*AP167,2)</f>
        <v>0</v>
      </c>
      <c r="K167" s="142" t="n">
        <f aca="false">ROUND(G167*H167,2)</f>
        <v>0</v>
      </c>
      <c r="L167" s="143" t="n">
        <v>0.00048</v>
      </c>
      <c r="M167" s="141" t="n">
        <f aca="false">G167*L167</f>
        <v>0.003984</v>
      </c>
      <c r="N167" s="144" t="s">
        <v>152</v>
      </c>
      <c r="Z167" s="88" t="n">
        <f aca="false">ROUND(IF(AQ167="5",BJ167,0),2)</f>
        <v>0</v>
      </c>
      <c r="AB167" s="88" t="n">
        <f aca="false">ROUND(IF(AQ167="1",BH167,0),2)</f>
        <v>0</v>
      </c>
      <c r="AC167" s="88" t="n">
        <f aca="false">ROUND(IF(AQ167="1",BI167,0),2)</f>
        <v>0</v>
      </c>
      <c r="AD167" s="88" t="n">
        <f aca="false">ROUND(IF(AQ167="7",BH167,0),2)</f>
        <v>0</v>
      </c>
      <c r="AE167" s="88" t="n">
        <f aca="false">ROUND(IF(AQ167="7",BI167,0),2)</f>
        <v>0</v>
      </c>
      <c r="AF167" s="88" t="n">
        <f aca="false">ROUND(IF(AQ167="2",BH167,0),2)</f>
        <v>0</v>
      </c>
      <c r="AG167" s="88" t="n">
        <f aca="false">ROUND(IF(AQ167="2",BI167,0),2)</f>
        <v>0</v>
      </c>
      <c r="AH167" s="88" t="n">
        <f aca="false">ROUND(IF(AQ167="0",BJ167,0),2)</f>
        <v>0</v>
      </c>
      <c r="AI167" s="115" t="s">
        <v>105</v>
      </c>
      <c r="AJ167" s="88" t="n">
        <f aca="false">IF(AN167=0,K167,0)</f>
        <v>0</v>
      </c>
      <c r="AK167" s="88" t="n">
        <f aca="false">IF(AN167=12,K167,0)</f>
        <v>0</v>
      </c>
      <c r="AL167" s="88" t="n">
        <f aca="false">IF(AN167=21,K167,0)</f>
        <v>0</v>
      </c>
      <c r="AN167" s="88" t="n">
        <v>21</v>
      </c>
      <c r="AO167" s="88" t="n">
        <f aca="false">H167*0.336809306</f>
        <v>0</v>
      </c>
      <c r="AP167" s="88" t="n">
        <f aca="false">H167*(1-0.336809306)</f>
        <v>0</v>
      </c>
      <c r="AQ167" s="87" t="s">
        <v>153</v>
      </c>
      <c r="AV167" s="88" t="n">
        <f aca="false">ROUND(AW167+AX167,2)</f>
        <v>0</v>
      </c>
      <c r="AW167" s="88" t="n">
        <f aca="false">ROUND(G167*AO167,2)</f>
        <v>0</v>
      </c>
      <c r="AX167" s="88" t="n">
        <f aca="false">ROUND(G167*AP167,2)</f>
        <v>0</v>
      </c>
      <c r="AY167" s="87" t="s">
        <v>594</v>
      </c>
      <c r="AZ167" s="87" t="s">
        <v>536</v>
      </c>
      <c r="BA167" s="115" t="s">
        <v>317</v>
      </c>
      <c r="BC167" s="88" t="n">
        <f aca="false">AW167+AX167</f>
        <v>0</v>
      </c>
      <c r="BD167" s="88" t="n">
        <f aca="false">H167/(100-BE167)*100</f>
        <v>0</v>
      </c>
      <c r="BE167" s="88" t="n">
        <v>0</v>
      </c>
      <c r="BF167" s="88" t="n">
        <f aca="false">M167</f>
        <v>0.003984</v>
      </c>
      <c r="BH167" s="88" t="n">
        <f aca="false">G167*AO167</f>
        <v>0</v>
      </c>
      <c r="BI167" s="88" t="n">
        <f aca="false">G167*AP167</f>
        <v>0</v>
      </c>
      <c r="BJ167" s="88" t="n">
        <f aca="false">G167*H167</f>
        <v>0</v>
      </c>
      <c r="BK167" s="87" t="s">
        <v>157</v>
      </c>
      <c r="BL167" s="88" t="n">
        <v>765</v>
      </c>
      <c r="BW167" s="88" t="n">
        <v>21</v>
      </c>
      <c r="BX167" s="9" t="s">
        <v>606</v>
      </c>
    </row>
    <row r="168" customFormat="false" ht="15" hidden="false" customHeight="true" outlineLevel="0" collapsed="false">
      <c r="A168" s="139" t="s">
        <v>607</v>
      </c>
      <c r="B168" s="139" t="s">
        <v>105</v>
      </c>
      <c r="C168" s="139" t="s">
        <v>608</v>
      </c>
      <c r="D168" s="140" t="s">
        <v>609</v>
      </c>
      <c r="E168" s="140"/>
      <c r="F168" s="139" t="s">
        <v>151</v>
      </c>
      <c r="G168" s="141" t="n">
        <v>8.3</v>
      </c>
      <c r="H168" s="142"/>
      <c r="I168" s="142" t="n">
        <f aca="false">ROUND(G168*AO168,2)</f>
        <v>0</v>
      </c>
      <c r="J168" s="142" t="n">
        <f aca="false">ROUND(G168*AP168,2)</f>
        <v>0</v>
      </c>
      <c r="K168" s="142" t="n">
        <f aca="false">ROUND(G168*H168,2)</f>
        <v>0</v>
      </c>
      <c r="L168" s="143" t="n">
        <v>0.00016</v>
      </c>
      <c r="M168" s="141" t="n">
        <f aca="false">G168*L168</f>
        <v>0.001328</v>
      </c>
      <c r="N168" s="144" t="s">
        <v>152</v>
      </c>
      <c r="Z168" s="88" t="n">
        <f aca="false">ROUND(IF(AQ168="5",BJ168,0),2)</f>
        <v>0</v>
      </c>
      <c r="AB168" s="88" t="n">
        <f aca="false">ROUND(IF(AQ168="1",BH168,0),2)</f>
        <v>0</v>
      </c>
      <c r="AC168" s="88" t="n">
        <f aca="false">ROUND(IF(AQ168="1",BI168,0),2)</f>
        <v>0</v>
      </c>
      <c r="AD168" s="88" t="n">
        <f aca="false">ROUND(IF(AQ168="7",BH168,0),2)</f>
        <v>0</v>
      </c>
      <c r="AE168" s="88" t="n">
        <f aca="false">ROUND(IF(AQ168="7",BI168,0),2)</f>
        <v>0</v>
      </c>
      <c r="AF168" s="88" t="n">
        <f aca="false">ROUND(IF(AQ168="2",BH168,0),2)</f>
        <v>0</v>
      </c>
      <c r="AG168" s="88" t="n">
        <f aca="false">ROUND(IF(AQ168="2",BI168,0),2)</f>
        <v>0</v>
      </c>
      <c r="AH168" s="88" t="n">
        <f aca="false">ROUND(IF(AQ168="0",BJ168,0),2)</f>
        <v>0</v>
      </c>
      <c r="AI168" s="115" t="s">
        <v>105</v>
      </c>
      <c r="AJ168" s="88" t="n">
        <f aca="false">IF(AN168=0,K168,0)</f>
        <v>0</v>
      </c>
      <c r="AK168" s="88" t="n">
        <f aca="false">IF(AN168=12,K168,0)</f>
        <v>0</v>
      </c>
      <c r="AL168" s="88" t="n">
        <f aca="false">IF(AN168=21,K168,0)</f>
        <v>0</v>
      </c>
      <c r="AN168" s="88" t="n">
        <v>21</v>
      </c>
      <c r="AO168" s="88" t="n">
        <f aca="false">H168*0.60034741</f>
        <v>0</v>
      </c>
      <c r="AP168" s="88" t="n">
        <f aca="false">H168*(1-0.60034741)</f>
        <v>0</v>
      </c>
      <c r="AQ168" s="87" t="s">
        <v>153</v>
      </c>
      <c r="AV168" s="88" t="n">
        <f aca="false">ROUND(AW168+AX168,2)</f>
        <v>0</v>
      </c>
      <c r="AW168" s="88" t="n">
        <f aca="false">ROUND(G168*AO168,2)</f>
        <v>0</v>
      </c>
      <c r="AX168" s="88" t="n">
        <f aca="false">ROUND(G168*AP168,2)</f>
        <v>0</v>
      </c>
      <c r="AY168" s="87" t="s">
        <v>594</v>
      </c>
      <c r="AZ168" s="87" t="s">
        <v>536</v>
      </c>
      <c r="BA168" s="115" t="s">
        <v>317</v>
      </c>
      <c r="BC168" s="88" t="n">
        <f aca="false">AW168+AX168</f>
        <v>0</v>
      </c>
      <c r="BD168" s="88" t="n">
        <f aca="false">H168/(100-BE168)*100</f>
        <v>0</v>
      </c>
      <c r="BE168" s="88" t="n">
        <v>0</v>
      </c>
      <c r="BF168" s="88" t="n">
        <f aca="false">M168</f>
        <v>0.001328</v>
      </c>
      <c r="BH168" s="88" t="n">
        <f aca="false">G168*AO168</f>
        <v>0</v>
      </c>
      <c r="BI168" s="88" t="n">
        <f aca="false">G168*AP168</f>
        <v>0</v>
      </c>
      <c r="BJ168" s="88" t="n">
        <f aca="false">G168*H168</f>
        <v>0</v>
      </c>
      <c r="BK168" s="87" t="s">
        <v>157</v>
      </c>
      <c r="BL168" s="88" t="n">
        <v>765</v>
      </c>
      <c r="BW168" s="88" t="n">
        <v>21</v>
      </c>
      <c r="BX168" s="9" t="s">
        <v>609</v>
      </c>
    </row>
    <row r="169" customFormat="false" ht="15" hidden="false" customHeight="true" outlineLevel="0" collapsed="false">
      <c r="A169" s="139" t="s">
        <v>610</v>
      </c>
      <c r="B169" s="139" t="s">
        <v>105</v>
      </c>
      <c r="C169" s="139" t="s">
        <v>611</v>
      </c>
      <c r="D169" s="140" t="s">
        <v>612</v>
      </c>
      <c r="E169" s="140"/>
      <c r="F169" s="139" t="s">
        <v>282</v>
      </c>
      <c r="G169" s="141" t="n">
        <v>1.049</v>
      </c>
      <c r="H169" s="142"/>
      <c r="I169" s="142" t="n">
        <f aca="false">ROUND(G169*AO169,2)</f>
        <v>0</v>
      </c>
      <c r="J169" s="142" t="n">
        <f aca="false">ROUND(G169*AP169,2)</f>
        <v>0</v>
      </c>
      <c r="K169" s="142" t="n">
        <f aca="false">ROUND(G169*H169,2)</f>
        <v>0</v>
      </c>
      <c r="L169" s="143" t="n">
        <v>0</v>
      </c>
      <c r="M169" s="141" t="n">
        <f aca="false">G169*L169</f>
        <v>0</v>
      </c>
      <c r="N169" s="144" t="s">
        <v>152</v>
      </c>
      <c r="Z169" s="88" t="n">
        <f aca="false">ROUND(IF(AQ169="5",BJ169,0),2)</f>
        <v>0</v>
      </c>
      <c r="AB169" s="88" t="n">
        <f aca="false">ROUND(IF(AQ169="1",BH169,0),2)</f>
        <v>0</v>
      </c>
      <c r="AC169" s="88" t="n">
        <f aca="false">ROUND(IF(AQ169="1",BI169,0),2)</f>
        <v>0</v>
      </c>
      <c r="AD169" s="88" t="n">
        <f aca="false">ROUND(IF(AQ169="7",BH169,0),2)</f>
        <v>0</v>
      </c>
      <c r="AE169" s="88" t="n">
        <f aca="false">ROUND(IF(AQ169="7",BI169,0),2)</f>
        <v>0</v>
      </c>
      <c r="AF169" s="88" t="n">
        <f aca="false">ROUND(IF(AQ169="2",BH169,0),2)</f>
        <v>0</v>
      </c>
      <c r="AG169" s="88" t="n">
        <f aca="false">ROUND(IF(AQ169="2",BI169,0),2)</f>
        <v>0</v>
      </c>
      <c r="AH169" s="88" t="n">
        <f aca="false">ROUND(IF(AQ169="0",BJ169,0),2)</f>
        <v>0</v>
      </c>
      <c r="AI169" s="115" t="s">
        <v>105</v>
      </c>
      <c r="AJ169" s="88" t="n">
        <f aca="false">IF(AN169=0,K169,0)</f>
        <v>0</v>
      </c>
      <c r="AK169" s="88" t="n">
        <f aca="false">IF(AN169=12,K169,0)</f>
        <v>0</v>
      </c>
      <c r="AL169" s="88" t="n">
        <f aca="false">IF(AN169=21,K169,0)</f>
        <v>0</v>
      </c>
      <c r="AN169" s="88" t="n">
        <v>21</v>
      </c>
      <c r="AO169" s="88" t="n">
        <f aca="false">H169*0</f>
        <v>0</v>
      </c>
      <c r="AP169" s="88" t="n">
        <f aca="false">H169*(1-0)</f>
        <v>0</v>
      </c>
      <c r="AQ169" s="87" t="s">
        <v>168</v>
      </c>
      <c r="AV169" s="88" t="n">
        <f aca="false">ROUND(AW169+AX169,2)</f>
        <v>0</v>
      </c>
      <c r="AW169" s="88" t="n">
        <f aca="false">ROUND(G169*AO169,2)</f>
        <v>0</v>
      </c>
      <c r="AX169" s="88" t="n">
        <f aca="false">ROUND(G169*AP169,2)</f>
        <v>0</v>
      </c>
      <c r="AY169" s="87" t="s">
        <v>594</v>
      </c>
      <c r="AZ169" s="87" t="s">
        <v>536</v>
      </c>
      <c r="BA169" s="115" t="s">
        <v>317</v>
      </c>
      <c r="BC169" s="88" t="n">
        <f aca="false">AW169+AX169</f>
        <v>0</v>
      </c>
      <c r="BD169" s="88" t="n">
        <f aca="false">H169/(100-BE169)*100</f>
        <v>0</v>
      </c>
      <c r="BE169" s="88" t="n">
        <v>0</v>
      </c>
      <c r="BF169" s="88" t="n">
        <f aca="false">M169</f>
        <v>0</v>
      </c>
      <c r="BH169" s="88" t="n">
        <f aca="false">G169*AO169</f>
        <v>0</v>
      </c>
      <c r="BI169" s="88" t="n">
        <f aca="false">G169*AP169</f>
        <v>0</v>
      </c>
      <c r="BJ169" s="88" t="n">
        <f aca="false">G169*H169</f>
        <v>0</v>
      </c>
      <c r="BK169" s="87" t="s">
        <v>157</v>
      </c>
      <c r="BL169" s="88" t="n">
        <v>765</v>
      </c>
      <c r="BW169" s="88" t="n">
        <v>21</v>
      </c>
      <c r="BX169" s="9" t="s">
        <v>612</v>
      </c>
    </row>
    <row r="170" customFormat="false" ht="15" hidden="false" customHeight="true" outlineLevel="0" collapsed="false">
      <c r="A170" s="131"/>
      <c r="B170" s="132" t="s">
        <v>105</v>
      </c>
      <c r="C170" s="132" t="s">
        <v>179</v>
      </c>
      <c r="D170" s="133" t="s">
        <v>180</v>
      </c>
      <c r="E170" s="133"/>
      <c r="F170" s="131" t="s">
        <v>95</v>
      </c>
      <c r="G170" s="134" t="s">
        <v>95</v>
      </c>
      <c r="H170" s="131"/>
      <c r="I170" s="135" t="n">
        <f aca="false">ROUND(SUM(I171:I200),2)</f>
        <v>0</v>
      </c>
      <c r="J170" s="135" t="n">
        <f aca="false">ROUND(SUM(J171:J200),2)</f>
        <v>0</v>
      </c>
      <c r="K170" s="135" t="n">
        <f aca="false">ROUND(SUM(K171:K200),2)</f>
        <v>0</v>
      </c>
      <c r="L170" s="136"/>
      <c r="M170" s="137" t="n">
        <f aca="false">SUM(M171:M200)</f>
        <v>2.16852313</v>
      </c>
      <c r="N170" s="138"/>
      <c r="AI170" s="115" t="s">
        <v>105</v>
      </c>
      <c r="AS170" s="106" t="n">
        <f aca="false">SUM(AJ171:AJ200)</f>
        <v>0</v>
      </c>
      <c r="AT170" s="106" t="n">
        <f aca="false">SUM(AK171:AK200)</f>
        <v>0</v>
      </c>
      <c r="AU170" s="106" t="n">
        <f aca="false">SUM(AL171:AL200)</f>
        <v>0</v>
      </c>
    </row>
    <row r="171" customFormat="false" ht="15" hidden="false" customHeight="true" outlineLevel="0" collapsed="false">
      <c r="A171" s="139" t="s">
        <v>613</v>
      </c>
      <c r="B171" s="139" t="s">
        <v>105</v>
      </c>
      <c r="C171" s="139" t="s">
        <v>614</v>
      </c>
      <c r="D171" s="140" t="s">
        <v>615</v>
      </c>
      <c r="E171" s="140"/>
      <c r="F171" s="139" t="s">
        <v>151</v>
      </c>
      <c r="G171" s="141" t="n">
        <v>202.66</v>
      </c>
      <c r="H171" s="142"/>
      <c r="I171" s="142" t="n">
        <f aca="false">ROUND(G171*AO171,2)</f>
        <v>0</v>
      </c>
      <c r="J171" s="142" t="n">
        <f aca="false">ROUND(G171*AP171,2)</f>
        <v>0</v>
      </c>
      <c r="K171" s="142" t="n">
        <f aca="false">ROUND(G171*H171,2)</f>
        <v>0</v>
      </c>
      <c r="L171" s="143" t="n">
        <v>4E-005</v>
      </c>
      <c r="M171" s="141" t="n">
        <f aca="false">G171*L171</f>
        <v>0.0081064</v>
      </c>
      <c r="N171" s="144" t="s">
        <v>152</v>
      </c>
      <c r="Z171" s="88" t="n">
        <f aca="false">ROUND(IF(AQ171="5",BJ171,0),2)</f>
        <v>0</v>
      </c>
      <c r="AB171" s="88" t="n">
        <f aca="false">ROUND(IF(AQ171="1",BH171,0),2)</f>
        <v>0</v>
      </c>
      <c r="AC171" s="88" t="n">
        <f aca="false">ROUND(IF(AQ171="1",BI171,0),2)</f>
        <v>0</v>
      </c>
      <c r="AD171" s="88" t="n">
        <f aca="false">ROUND(IF(AQ171="7",BH171,0),2)</f>
        <v>0</v>
      </c>
      <c r="AE171" s="88" t="n">
        <f aca="false">ROUND(IF(AQ171="7",BI171,0),2)</f>
        <v>0</v>
      </c>
      <c r="AF171" s="88" t="n">
        <f aca="false">ROUND(IF(AQ171="2",BH171,0),2)</f>
        <v>0</v>
      </c>
      <c r="AG171" s="88" t="n">
        <f aca="false">ROUND(IF(AQ171="2",BI171,0),2)</f>
        <v>0</v>
      </c>
      <c r="AH171" s="88" t="n">
        <f aca="false">ROUND(IF(AQ171="0",BJ171,0),2)</f>
        <v>0</v>
      </c>
      <c r="AI171" s="115" t="s">
        <v>105</v>
      </c>
      <c r="AJ171" s="88" t="n">
        <f aca="false">IF(AN171=0,K171,0)</f>
        <v>0</v>
      </c>
      <c r="AK171" s="88" t="n">
        <f aca="false">IF(AN171=12,K171,0)</f>
        <v>0</v>
      </c>
      <c r="AL171" s="88" t="n">
        <f aca="false">IF(AN171=21,K171,0)</f>
        <v>0</v>
      </c>
      <c r="AN171" s="88" t="n">
        <v>21</v>
      </c>
      <c r="AO171" s="88" t="n">
        <f aca="false">H171*0.323747328</f>
        <v>0</v>
      </c>
      <c r="AP171" s="88" t="n">
        <f aca="false">H171*(1-0.323747328)</f>
        <v>0</v>
      </c>
      <c r="AQ171" s="87" t="s">
        <v>153</v>
      </c>
      <c r="AV171" s="88" t="n">
        <f aca="false">ROUND(AW171+AX171,2)</f>
        <v>0</v>
      </c>
      <c r="AW171" s="88" t="n">
        <f aca="false">ROUND(G171*AO171,2)</f>
        <v>0</v>
      </c>
      <c r="AX171" s="88" t="n">
        <f aca="false">ROUND(G171*AP171,2)</f>
        <v>0</v>
      </c>
      <c r="AY171" s="87" t="s">
        <v>185</v>
      </c>
      <c r="AZ171" s="87" t="s">
        <v>536</v>
      </c>
      <c r="BA171" s="115" t="s">
        <v>317</v>
      </c>
      <c r="BC171" s="88" t="n">
        <f aca="false">AW171+AX171</f>
        <v>0</v>
      </c>
      <c r="BD171" s="88" t="n">
        <f aca="false">H171/(100-BE171)*100</f>
        <v>0</v>
      </c>
      <c r="BE171" s="88" t="n">
        <v>0</v>
      </c>
      <c r="BF171" s="88" t="n">
        <f aca="false">M171</f>
        <v>0.0081064</v>
      </c>
      <c r="BH171" s="88" t="n">
        <f aca="false">G171*AO171</f>
        <v>0</v>
      </c>
      <c r="BI171" s="88" t="n">
        <f aca="false">G171*AP171</f>
        <v>0</v>
      </c>
      <c r="BJ171" s="88" t="n">
        <f aca="false">G171*H171</f>
        <v>0</v>
      </c>
      <c r="BK171" s="87" t="s">
        <v>157</v>
      </c>
      <c r="BL171" s="88" t="n">
        <v>766</v>
      </c>
      <c r="BW171" s="88" t="n">
        <v>21</v>
      </c>
      <c r="BX171" s="9" t="s">
        <v>615</v>
      </c>
    </row>
    <row r="172" customFormat="false" ht="15" hidden="false" customHeight="true" outlineLevel="0" collapsed="false">
      <c r="A172" s="139" t="s">
        <v>616</v>
      </c>
      <c r="B172" s="139" t="s">
        <v>105</v>
      </c>
      <c r="C172" s="139" t="s">
        <v>617</v>
      </c>
      <c r="D172" s="140" t="s">
        <v>618</v>
      </c>
      <c r="E172" s="140"/>
      <c r="F172" s="139" t="s">
        <v>151</v>
      </c>
      <c r="G172" s="141" t="n">
        <v>202.66</v>
      </c>
      <c r="H172" s="142"/>
      <c r="I172" s="142" t="n">
        <f aca="false">ROUND(G172*AO172,2)</f>
        <v>0</v>
      </c>
      <c r="J172" s="142" t="n">
        <f aca="false">ROUND(G172*AP172,2)</f>
        <v>0</v>
      </c>
      <c r="K172" s="142" t="n">
        <f aca="false">ROUND(G172*H172,2)</f>
        <v>0</v>
      </c>
      <c r="L172" s="143" t="n">
        <v>6E-005</v>
      </c>
      <c r="M172" s="141" t="n">
        <f aca="false">G172*L172</f>
        <v>0.0121596</v>
      </c>
      <c r="N172" s="144" t="s">
        <v>152</v>
      </c>
      <c r="Z172" s="88" t="n">
        <f aca="false">ROUND(IF(AQ172="5",BJ172,0),2)</f>
        <v>0</v>
      </c>
      <c r="AB172" s="88" t="n">
        <f aca="false">ROUND(IF(AQ172="1",BH172,0),2)</f>
        <v>0</v>
      </c>
      <c r="AC172" s="88" t="n">
        <f aca="false">ROUND(IF(AQ172="1",BI172,0),2)</f>
        <v>0</v>
      </c>
      <c r="AD172" s="88" t="n">
        <f aca="false">ROUND(IF(AQ172="7",BH172,0),2)</f>
        <v>0</v>
      </c>
      <c r="AE172" s="88" t="n">
        <f aca="false">ROUND(IF(AQ172="7",BI172,0),2)</f>
        <v>0</v>
      </c>
      <c r="AF172" s="88" t="n">
        <f aca="false">ROUND(IF(AQ172="2",BH172,0),2)</f>
        <v>0</v>
      </c>
      <c r="AG172" s="88" t="n">
        <f aca="false">ROUND(IF(AQ172="2",BI172,0),2)</f>
        <v>0</v>
      </c>
      <c r="AH172" s="88" t="n">
        <f aca="false">ROUND(IF(AQ172="0",BJ172,0),2)</f>
        <v>0</v>
      </c>
      <c r="AI172" s="115" t="s">
        <v>105</v>
      </c>
      <c r="AJ172" s="88" t="n">
        <f aca="false">IF(AN172=0,K172,0)</f>
        <v>0</v>
      </c>
      <c r="AK172" s="88" t="n">
        <f aca="false">IF(AN172=12,K172,0)</f>
        <v>0</v>
      </c>
      <c r="AL172" s="88" t="n">
        <f aca="false">IF(AN172=21,K172,0)</f>
        <v>0</v>
      </c>
      <c r="AN172" s="88" t="n">
        <v>21</v>
      </c>
      <c r="AO172" s="88" t="n">
        <f aca="false">H172*0.053684245</f>
        <v>0</v>
      </c>
      <c r="AP172" s="88" t="n">
        <f aca="false">H172*(1-0.053684245)</f>
        <v>0</v>
      </c>
      <c r="AQ172" s="87" t="s">
        <v>153</v>
      </c>
      <c r="AV172" s="88" t="n">
        <f aca="false">ROUND(AW172+AX172,2)</f>
        <v>0</v>
      </c>
      <c r="AW172" s="88" t="n">
        <f aca="false">ROUND(G172*AO172,2)</f>
        <v>0</v>
      </c>
      <c r="AX172" s="88" t="n">
        <f aca="false">ROUND(G172*AP172,2)</f>
        <v>0</v>
      </c>
      <c r="AY172" s="87" t="s">
        <v>185</v>
      </c>
      <c r="AZ172" s="87" t="s">
        <v>536</v>
      </c>
      <c r="BA172" s="115" t="s">
        <v>317</v>
      </c>
      <c r="BC172" s="88" t="n">
        <f aca="false">AW172+AX172</f>
        <v>0</v>
      </c>
      <c r="BD172" s="88" t="n">
        <f aca="false">H172/(100-BE172)*100</f>
        <v>0</v>
      </c>
      <c r="BE172" s="88" t="n">
        <v>0</v>
      </c>
      <c r="BF172" s="88" t="n">
        <f aca="false">M172</f>
        <v>0.0121596</v>
      </c>
      <c r="BH172" s="88" t="n">
        <f aca="false">G172*AO172</f>
        <v>0</v>
      </c>
      <c r="BI172" s="88" t="n">
        <f aca="false">G172*AP172</f>
        <v>0</v>
      </c>
      <c r="BJ172" s="88" t="n">
        <f aca="false">G172*H172</f>
        <v>0</v>
      </c>
      <c r="BK172" s="87" t="s">
        <v>157</v>
      </c>
      <c r="BL172" s="88" t="n">
        <v>766</v>
      </c>
      <c r="BW172" s="88" t="n">
        <v>21</v>
      </c>
      <c r="BX172" s="9" t="s">
        <v>618</v>
      </c>
    </row>
    <row r="173" customFormat="false" ht="35.05" hidden="false" customHeight="true" outlineLevel="0" collapsed="false">
      <c r="A173" s="139" t="s">
        <v>619</v>
      </c>
      <c r="B173" s="139" t="s">
        <v>105</v>
      </c>
      <c r="C173" s="139" t="s">
        <v>620</v>
      </c>
      <c r="D173" s="140" t="s">
        <v>621</v>
      </c>
      <c r="E173" s="140"/>
      <c r="F173" s="139" t="s">
        <v>184</v>
      </c>
      <c r="G173" s="141" t="n">
        <v>5.49</v>
      </c>
      <c r="H173" s="142"/>
      <c r="I173" s="142" t="n">
        <f aca="false">ROUND(G173*AO173,2)</f>
        <v>0</v>
      </c>
      <c r="J173" s="142" t="n">
        <f aca="false">ROUND(G173*AP173,2)</f>
        <v>0</v>
      </c>
      <c r="K173" s="142" t="n">
        <f aca="false">ROUND(G173*H173,2)</f>
        <v>0</v>
      </c>
      <c r="L173" s="143" t="n">
        <v>0.02037</v>
      </c>
      <c r="M173" s="141" t="n">
        <f aca="false">G173*L173</f>
        <v>0.1118313</v>
      </c>
      <c r="N173" s="144" t="s">
        <v>152</v>
      </c>
      <c r="Z173" s="88" t="n">
        <f aca="false">ROUND(IF(AQ173="5",BJ173,0),2)</f>
        <v>0</v>
      </c>
      <c r="AB173" s="88" t="n">
        <f aca="false">ROUND(IF(AQ173="1",BH173,0),2)</f>
        <v>0</v>
      </c>
      <c r="AC173" s="88" t="n">
        <f aca="false">ROUND(IF(AQ173="1",BI173,0),2)</f>
        <v>0</v>
      </c>
      <c r="AD173" s="88" t="n">
        <f aca="false">ROUND(IF(AQ173="7",BH173,0),2)</f>
        <v>0</v>
      </c>
      <c r="AE173" s="88" t="n">
        <f aca="false">ROUND(IF(AQ173="7",BI173,0),2)</f>
        <v>0</v>
      </c>
      <c r="AF173" s="88" t="n">
        <f aca="false">ROUND(IF(AQ173="2",BH173,0),2)</f>
        <v>0</v>
      </c>
      <c r="AG173" s="88" t="n">
        <f aca="false">ROUND(IF(AQ173="2",BI173,0),2)</f>
        <v>0</v>
      </c>
      <c r="AH173" s="88" t="n">
        <f aca="false">ROUND(IF(AQ173="0",BJ173,0),2)</f>
        <v>0</v>
      </c>
      <c r="AI173" s="115" t="s">
        <v>105</v>
      </c>
      <c r="AJ173" s="88" t="n">
        <f aca="false">IF(AN173=0,K173,0)</f>
        <v>0</v>
      </c>
      <c r="AK173" s="88" t="n">
        <f aca="false">IF(AN173=12,K173,0)</f>
        <v>0</v>
      </c>
      <c r="AL173" s="88" t="n">
        <f aca="false">IF(AN173=21,K173,0)</f>
        <v>0</v>
      </c>
      <c r="AN173" s="88" t="n">
        <v>21</v>
      </c>
      <c r="AO173" s="88" t="n">
        <f aca="false">H173*0.918619455</f>
        <v>0</v>
      </c>
      <c r="AP173" s="88" t="n">
        <f aca="false">H173*(1-0.918619455)</f>
        <v>0</v>
      </c>
      <c r="AQ173" s="87" t="s">
        <v>153</v>
      </c>
      <c r="AV173" s="88" t="n">
        <f aca="false">ROUND(AW173+AX173,2)</f>
        <v>0</v>
      </c>
      <c r="AW173" s="88" t="n">
        <f aca="false">ROUND(G173*AO173,2)</f>
        <v>0</v>
      </c>
      <c r="AX173" s="88" t="n">
        <f aca="false">ROUND(G173*AP173,2)</f>
        <v>0</v>
      </c>
      <c r="AY173" s="87" t="s">
        <v>185</v>
      </c>
      <c r="AZ173" s="87" t="s">
        <v>536</v>
      </c>
      <c r="BA173" s="115" t="s">
        <v>317</v>
      </c>
      <c r="BC173" s="88" t="n">
        <f aca="false">AW173+AX173</f>
        <v>0</v>
      </c>
      <c r="BD173" s="88" t="n">
        <f aca="false">H173/(100-BE173)*100</f>
        <v>0</v>
      </c>
      <c r="BE173" s="88" t="n">
        <v>0</v>
      </c>
      <c r="BF173" s="88" t="n">
        <f aca="false">M173</f>
        <v>0.1118313</v>
      </c>
      <c r="BH173" s="88" t="n">
        <f aca="false">G173*AO173</f>
        <v>0</v>
      </c>
      <c r="BI173" s="88" t="n">
        <f aca="false">G173*AP173</f>
        <v>0</v>
      </c>
      <c r="BJ173" s="88" t="n">
        <f aca="false">G173*H173</f>
        <v>0</v>
      </c>
      <c r="BK173" s="87" t="s">
        <v>157</v>
      </c>
      <c r="BL173" s="88" t="n">
        <v>766</v>
      </c>
      <c r="BW173" s="88" t="n">
        <v>21</v>
      </c>
      <c r="BX173" s="9" t="s">
        <v>621</v>
      </c>
    </row>
    <row r="174" customFormat="false" ht="35.05" hidden="false" customHeight="true" outlineLevel="0" collapsed="false">
      <c r="A174" s="139" t="s">
        <v>622</v>
      </c>
      <c r="B174" s="139" t="s">
        <v>105</v>
      </c>
      <c r="C174" s="139" t="s">
        <v>620</v>
      </c>
      <c r="D174" s="140" t="s">
        <v>623</v>
      </c>
      <c r="E174" s="140"/>
      <c r="F174" s="139" t="s">
        <v>184</v>
      </c>
      <c r="G174" s="141" t="n">
        <v>11.05</v>
      </c>
      <c r="H174" s="142"/>
      <c r="I174" s="142" t="n">
        <f aca="false">ROUND(G174*AO174,2)</f>
        <v>0</v>
      </c>
      <c r="J174" s="142" t="n">
        <f aca="false">ROUND(G174*AP174,2)</f>
        <v>0</v>
      </c>
      <c r="K174" s="142" t="n">
        <f aca="false">ROUND(G174*H174,2)</f>
        <v>0</v>
      </c>
      <c r="L174" s="143" t="n">
        <v>0.02037</v>
      </c>
      <c r="M174" s="141" t="n">
        <f aca="false">G174*L174</f>
        <v>0.2250885</v>
      </c>
      <c r="N174" s="144" t="s">
        <v>152</v>
      </c>
      <c r="Z174" s="88" t="n">
        <f aca="false">ROUND(IF(AQ174="5",BJ174,0),2)</f>
        <v>0</v>
      </c>
      <c r="AB174" s="88" t="n">
        <f aca="false">ROUND(IF(AQ174="1",BH174,0),2)</f>
        <v>0</v>
      </c>
      <c r="AC174" s="88" t="n">
        <f aca="false">ROUND(IF(AQ174="1",BI174,0),2)</f>
        <v>0</v>
      </c>
      <c r="AD174" s="88" t="n">
        <f aca="false">ROUND(IF(AQ174="7",BH174,0),2)</f>
        <v>0</v>
      </c>
      <c r="AE174" s="88" t="n">
        <f aca="false">ROUND(IF(AQ174="7",BI174,0),2)</f>
        <v>0</v>
      </c>
      <c r="AF174" s="88" t="n">
        <f aca="false">ROUND(IF(AQ174="2",BH174,0),2)</f>
        <v>0</v>
      </c>
      <c r="AG174" s="88" t="n">
        <f aca="false">ROUND(IF(AQ174="2",BI174,0),2)</f>
        <v>0</v>
      </c>
      <c r="AH174" s="88" t="n">
        <f aca="false">ROUND(IF(AQ174="0",BJ174,0),2)</f>
        <v>0</v>
      </c>
      <c r="AI174" s="115" t="s">
        <v>105</v>
      </c>
      <c r="AJ174" s="88" t="n">
        <f aca="false">IF(AN174=0,K174,0)</f>
        <v>0</v>
      </c>
      <c r="AK174" s="88" t="n">
        <f aca="false">IF(AN174=12,K174,0)</f>
        <v>0</v>
      </c>
      <c r="AL174" s="88" t="n">
        <f aca="false">IF(AN174=21,K174,0)</f>
        <v>0</v>
      </c>
      <c r="AN174" s="88" t="n">
        <v>21</v>
      </c>
      <c r="AO174" s="88" t="n">
        <f aca="false">H174*0.918619411</f>
        <v>0</v>
      </c>
      <c r="AP174" s="88" t="n">
        <f aca="false">H174*(1-0.918619411)</f>
        <v>0</v>
      </c>
      <c r="AQ174" s="87" t="s">
        <v>153</v>
      </c>
      <c r="AV174" s="88" t="n">
        <f aca="false">ROUND(AW174+AX174,2)</f>
        <v>0</v>
      </c>
      <c r="AW174" s="88" t="n">
        <f aca="false">ROUND(G174*AO174,2)</f>
        <v>0</v>
      </c>
      <c r="AX174" s="88" t="n">
        <f aca="false">ROUND(G174*AP174,2)</f>
        <v>0</v>
      </c>
      <c r="AY174" s="87" t="s">
        <v>185</v>
      </c>
      <c r="AZ174" s="87" t="s">
        <v>536</v>
      </c>
      <c r="BA174" s="115" t="s">
        <v>317</v>
      </c>
      <c r="BC174" s="88" t="n">
        <f aca="false">AW174+AX174</f>
        <v>0</v>
      </c>
      <c r="BD174" s="88" t="n">
        <f aca="false">H174/(100-BE174)*100</f>
        <v>0</v>
      </c>
      <c r="BE174" s="88" t="n">
        <v>0</v>
      </c>
      <c r="BF174" s="88" t="n">
        <f aca="false">M174</f>
        <v>0.2250885</v>
      </c>
      <c r="BH174" s="88" t="n">
        <f aca="false">G174*AO174</f>
        <v>0</v>
      </c>
      <c r="BI174" s="88" t="n">
        <f aca="false">G174*AP174</f>
        <v>0</v>
      </c>
      <c r="BJ174" s="88" t="n">
        <f aca="false">G174*H174</f>
        <v>0</v>
      </c>
      <c r="BK174" s="87" t="s">
        <v>157</v>
      </c>
      <c r="BL174" s="88" t="n">
        <v>766</v>
      </c>
      <c r="BW174" s="88" t="n">
        <v>21</v>
      </c>
      <c r="BX174" s="9" t="s">
        <v>623</v>
      </c>
    </row>
    <row r="175" customFormat="false" ht="35.05" hidden="false" customHeight="true" outlineLevel="0" collapsed="false">
      <c r="A175" s="139" t="s">
        <v>624</v>
      </c>
      <c r="B175" s="139" t="s">
        <v>105</v>
      </c>
      <c r="C175" s="139" t="s">
        <v>620</v>
      </c>
      <c r="D175" s="140" t="s">
        <v>625</v>
      </c>
      <c r="E175" s="140"/>
      <c r="F175" s="139" t="s">
        <v>184</v>
      </c>
      <c r="G175" s="141" t="n">
        <v>6.63</v>
      </c>
      <c r="H175" s="142"/>
      <c r="I175" s="142" t="n">
        <f aca="false">ROUND(G175*AO175,2)</f>
        <v>0</v>
      </c>
      <c r="J175" s="142" t="n">
        <f aca="false">ROUND(G175*AP175,2)</f>
        <v>0</v>
      </c>
      <c r="K175" s="142" t="n">
        <f aca="false">ROUND(G175*H175,2)</f>
        <v>0</v>
      </c>
      <c r="L175" s="143" t="n">
        <v>0.02037</v>
      </c>
      <c r="M175" s="141" t="n">
        <f aca="false">G175*L175</f>
        <v>0.1350531</v>
      </c>
      <c r="N175" s="144" t="s">
        <v>152</v>
      </c>
      <c r="Z175" s="88" t="n">
        <f aca="false">ROUND(IF(AQ175="5",BJ175,0),2)</f>
        <v>0</v>
      </c>
      <c r="AB175" s="88" t="n">
        <f aca="false">ROUND(IF(AQ175="1",BH175,0),2)</f>
        <v>0</v>
      </c>
      <c r="AC175" s="88" t="n">
        <f aca="false">ROUND(IF(AQ175="1",BI175,0),2)</f>
        <v>0</v>
      </c>
      <c r="AD175" s="88" t="n">
        <f aca="false">ROUND(IF(AQ175="7",BH175,0),2)</f>
        <v>0</v>
      </c>
      <c r="AE175" s="88" t="n">
        <f aca="false">ROUND(IF(AQ175="7",BI175,0),2)</f>
        <v>0</v>
      </c>
      <c r="AF175" s="88" t="n">
        <f aca="false">ROUND(IF(AQ175="2",BH175,0),2)</f>
        <v>0</v>
      </c>
      <c r="AG175" s="88" t="n">
        <f aca="false">ROUND(IF(AQ175="2",BI175,0),2)</f>
        <v>0</v>
      </c>
      <c r="AH175" s="88" t="n">
        <f aca="false">ROUND(IF(AQ175="0",BJ175,0),2)</f>
        <v>0</v>
      </c>
      <c r="AI175" s="115" t="s">
        <v>105</v>
      </c>
      <c r="AJ175" s="88" t="n">
        <f aca="false">IF(AN175=0,K175,0)</f>
        <v>0</v>
      </c>
      <c r="AK175" s="88" t="n">
        <f aca="false">IF(AN175=12,K175,0)</f>
        <v>0</v>
      </c>
      <c r="AL175" s="88" t="n">
        <f aca="false">IF(AN175=21,K175,0)</f>
        <v>0</v>
      </c>
      <c r="AN175" s="88" t="n">
        <v>21</v>
      </c>
      <c r="AO175" s="88" t="n">
        <f aca="false">H175*0.91861928</f>
        <v>0</v>
      </c>
      <c r="AP175" s="88" t="n">
        <f aca="false">H175*(1-0.91861928)</f>
        <v>0</v>
      </c>
      <c r="AQ175" s="87" t="s">
        <v>153</v>
      </c>
      <c r="AV175" s="88" t="n">
        <f aca="false">ROUND(AW175+AX175,2)</f>
        <v>0</v>
      </c>
      <c r="AW175" s="88" t="n">
        <f aca="false">ROUND(G175*AO175,2)</f>
        <v>0</v>
      </c>
      <c r="AX175" s="88" t="n">
        <f aca="false">ROUND(G175*AP175,2)</f>
        <v>0</v>
      </c>
      <c r="AY175" s="87" t="s">
        <v>185</v>
      </c>
      <c r="AZ175" s="87" t="s">
        <v>536</v>
      </c>
      <c r="BA175" s="115" t="s">
        <v>317</v>
      </c>
      <c r="BC175" s="88" t="n">
        <f aca="false">AW175+AX175</f>
        <v>0</v>
      </c>
      <c r="BD175" s="88" t="n">
        <f aca="false">H175/(100-BE175)*100</f>
        <v>0</v>
      </c>
      <c r="BE175" s="88" t="n">
        <v>0</v>
      </c>
      <c r="BF175" s="88" t="n">
        <f aca="false">M175</f>
        <v>0.1350531</v>
      </c>
      <c r="BH175" s="88" t="n">
        <f aca="false">G175*AO175</f>
        <v>0</v>
      </c>
      <c r="BI175" s="88" t="n">
        <f aca="false">G175*AP175</f>
        <v>0</v>
      </c>
      <c r="BJ175" s="88" t="n">
        <f aca="false">G175*H175</f>
        <v>0</v>
      </c>
      <c r="BK175" s="87" t="s">
        <v>157</v>
      </c>
      <c r="BL175" s="88" t="n">
        <v>766</v>
      </c>
      <c r="BW175" s="88" t="n">
        <v>21</v>
      </c>
      <c r="BX175" s="9" t="s">
        <v>625</v>
      </c>
    </row>
    <row r="176" customFormat="false" ht="35.05" hidden="false" customHeight="true" outlineLevel="0" collapsed="false">
      <c r="A176" s="139" t="s">
        <v>626</v>
      </c>
      <c r="B176" s="139" t="s">
        <v>105</v>
      </c>
      <c r="C176" s="139" t="s">
        <v>620</v>
      </c>
      <c r="D176" s="140" t="s">
        <v>627</v>
      </c>
      <c r="E176" s="140"/>
      <c r="F176" s="139" t="s">
        <v>184</v>
      </c>
      <c r="G176" s="141" t="n">
        <v>10.35</v>
      </c>
      <c r="H176" s="142"/>
      <c r="I176" s="142" t="n">
        <f aca="false">ROUND(G176*AO176,2)</f>
        <v>0</v>
      </c>
      <c r="J176" s="142" t="n">
        <f aca="false">ROUND(G176*AP176,2)</f>
        <v>0</v>
      </c>
      <c r="K176" s="142" t="n">
        <f aca="false">ROUND(G176*H176,2)</f>
        <v>0</v>
      </c>
      <c r="L176" s="143" t="n">
        <v>0.02037</v>
      </c>
      <c r="M176" s="141" t="n">
        <f aca="false">G176*L176</f>
        <v>0.2108295</v>
      </c>
      <c r="N176" s="144" t="s">
        <v>152</v>
      </c>
      <c r="Z176" s="88" t="n">
        <f aca="false">ROUND(IF(AQ176="5",BJ176,0),2)</f>
        <v>0</v>
      </c>
      <c r="AB176" s="88" t="n">
        <f aca="false">ROUND(IF(AQ176="1",BH176,0),2)</f>
        <v>0</v>
      </c>
      <c r="AC176" s="88" t="n">
        <f aca="false">ROUND(IF(AQ176="1",BI176,0),2)</f>
        <v>0</v>
      </c>
      <c r="AD176" s="88" t="n">
        <f aca="false">ROUND(IF(AQ176="7",BH176,0),2)</f>
        <v>0</v>
      </c>
      <c r="AE176" s="88" t="n">
        <f aca="false">ROUND(IF(AQ176="7",BI176,0),2)</f>
        <v>0</v>
      </c>
      <c r="AF176" s="88" t="n">
        <f aca="false">ROUND(IF(AQ176="2",BH176,0),2)</f>
        <v>0</v>
      </c>
      <c r="AG176" s="88" t="n">
        <f aca="false">ROUND(IF(AQ176="2",BI176,0),2)</f>
        <v>0</v>
      </c>
      <c r="AH176" s="88" t="n">
        <f aca="false">ROUND(IF(AQ176="0",BJ176,0),2)</f>
        <v>0</v>
      </c>
      <c r="AI176" s="115" t="s">
        <v>105</v>
      </c>
      <c r="AJ176" s="88" t="n">
        <f aca="false">IF(AN176=0,K176,0)</f>
        <v>0</v>
      </c>
      <c r="AK176" s="88" t="n">
        <f aca="false">IF(AN176=12,K176,0)</f>
        <v>0</v>
      </c>
      <c r="AL176" s="88" t="n">
        <f aca="false">IF(AN176=21,K176,0)</f>
        <v>0</v>
      </c>
      <c r="AN176" s="88" t="n">
        <v>21</v>
      </c>
      <c r="AO176" s="88" t="n">
        <f aca="false">H176*0.918619394</f>
        <v>0</v>
      </c>
      <c r="AP176" s="88" t="n">
        <f aca="false">H176*(1-0.918619394)</f>
        <v>0</v>
      </c>
      <c r="AQ176" s="87" t="s">
        <v>153</v>
      </c>
      <c r="AV176" s="88" t="n">
        <f aca="false">ROUND(AW176+AX176,2)</f>
        <v>0</v>
      </c>
      <c r="AW176" s="88" t="n">
        <f aca="false">ROUND(G176*AO176,2)</f>
        <v>0</v>
      </c>
      <c r="AX176" s="88" t="n">
        <f aca="false">ROUND(G176*AP176,2)</f>
        <v>0</v>
      </c>
      <c r="AY176" s="87" t="s">
        <v>185</v>
      </c>
      <c r="AZ176" s="87" t="s">
        <v>536</v>
      </c>
      <c r="BA176" s="115" t="s">
        <v>317</v>
      </c>
      <c r="BC176" s="88" t="n">
        <f aca="false">AW176+AX176</f>
        <v>0</v>
      </c>
      <c r="BD176" s="88" t="n">
        <f aca="false">H176/(100-BE176)*100</f>
        <v>0</v>
      </c>
      <c r="BE176" s="88" t="n">
        <v>0</v>
      </c>
      <c r="BF176" s="88" t="n">
        <f aca="false">M176</f>
        <v>0.2108295</v>
      </c>
      <c r="BH176" s="88" t="n">
        <f aca="false">G176*AO176</f>
        <v>0</v>
      </c>
      <c r="BI176" s="88" t="n">
        <f aca="false">G176*AP176</f>
        <v>0</v>
      </c>
      <c r="BJ176" s="88" t="n">
        <f aca="false">G176*H176</f>
        <v>0</v>
      </c>
      <c r="BK176" s="87" t="s">
        <v>157</v>
      </c>
      <c r="BL176" s="88" t="n">
        <v>766</v>
      </c>
      <c r="BW176" s="88" t="n">
        <v>21</v>
      </c>
      <c r="BX176" s="9" t="s">
        <v>627</v>
      </c>
    </row>
    <row r="177" customFormat="false" ht="35.05" hidden="false" customHeight="true" outlineLevel="0" collapsed="false">
      <c r="A177" s="139" t="s">
        <v>628</v>
      </c>
      <c r="B177" s="139" t="s">
        <v>105</v>
      </c>
      <c r="C177" s="139" t="s">
        <v>620</v>
      </c>
      <c r="D177" s="140" t="s">
        <v>629</v>
      </c>
      <c r="E177" s="140"/>
      <c r="F177" s="139" t="s">
        <v>184</v>
      </c>
      <c r="G177" s="141" t="n">
        <v>3.34</v>
      </c>
      <c r="H177" s="142"/>
      <c r="I177" s="142" t="n">
        <f aca="false">ROUND(G177*AO177,2)</f>
        <v>0</v>
      </c>
      <c r="J177" s="142" t="n">
        <f aca="false">ROUND(G177*AP177,2)</f>
        <v>0</v>
      </c>
      <c r="K177" s="142" t="n">
        <f aca="false">ROUND(G177*H177,2)</f>
        <v>0</v>
      </c>
      <c r="L177" s="143" t="n">
        <v>0.02037</v>
      </c>
      <c r="M177" s="141" t="n">
        <f aca="false">G177*L177</f>
        <v>0.0680358</v>
      </c>
      <c r="N177" s="144" t="s">
        <v>152</v>
      </c>
      <c r="Z177" s="88" t="n">
        <f aca="false">ROUND(IF(AQ177="5",BJ177,0),2)</f>
        <v>0</v>
      </c>
      <c r="AB177" s="88" t="n">
        <f aca="false">ROUND(IF(AQ177="1",BH177,0),2)</f>
        <v>0</v>
      </c>
      <c r="AC177" s="88" t="n">
        <f aca="false">ROUND(IF(AQ177="1",BI177,0),2)</f>
        <v>0</v>
      </c>
      <c r="AD177" s="88" t="n">
        <f aca="false">ROUND(IF(AQ177="7",BH177,0),2)</f>
        <v>0</v>
      </c>
      <c r="AE177" s="88" t="n">
        <f aca="false">ROUND(IF(AQ177="7",BI177,0),2)</f>
        <v>0</v>
      </c>
      <c r="AF177" s="88" t="n">
        <f aca="false">ROUND(IF(AQ177="2",BH177,0),2)</f>
        <v>0</v>
      </c>
      <c r="AG177" s="88" t="n">
        <f aca="false">ROUND(IF(AQ177="2",BI177,0),2)</f>
        <v>0</v>
      </c>
      <c r="AH177" s="88" t="n">
        <f aca="false">ROUND(IF(AQ177="0",BJ177,0),2)</f>
        <v>0</v>
      </c>
      <c r="AI177" s="115" t="s">
        <v>105</v>
      </c>
      <c r="AJ177" s="88" t="n">
        <f aca="false">IF(AN177=0,K177,0)</f>
        <v>0</v>
      </c>
      <c r="AK177" s="88" t="n">
        <f aca="false">IF(AN177=12,K177,0)</f>
        <v>0</v>
      </c>
      <c r="AL177" s="88" t="n">
        <f aca="false">IF(AN177=21,K177,0)</f>
        <v>0</v>
      </c>
      <c r="AN177" s="88" t="n">
        <v>21</v>
      </c>
      <c r="AO177" s="88" t="n">
        <f aca="false">H177*0.918619753</f>
        <v>0</v>
      </c>
      <c r="AP177" s="88" t="n">
        <f aca="false">H177*(1-0.918619753)</f>
        <v>0</v>
      </c>
      <c r="AQ177" s="87" t="s">
        <v>153</v>
      </c>
      <c r="AV177" s="88" t="n">
        <f aca="false">ROUND(AW177+AX177,2)</f>
        <v>0</v>
      </c>
      <c r="AW177" s="88" t="n">
        <f aca="false">ROUND(G177*AO177,2)</f>
        <v>0</v>
      </c>
      <c r="AX177" s="88" t="n">
        <f aca="false">ROUND(G177*AP177,2)</f>
        <v>0</v>
      </c>
      <c r="AY177" s="87" t="s">
        <v>185</v>
      </c>
      <c r="AZ177" s="87" t="s">
        <v>536</v>
      </c>
      <c r="BA177" s="115" t="s">
        <v>317</v>
      </c>
      <c r="BC177" s="88" t="n">
        <f aca="false">AW177+AX177</f>
        <v>0</v>
      </c>
      <c r="BD177" s="88" t="n">
        <f aca="false">H177/(100-BE177)*100</f>
        <v>0</v>
      </c>
      <c r="BE177" s="88" t="n">
        <v>0</v>
      </c>
      <c r="BF177" s="88" t="n">
        <f aca="false">M177</f>
        <v>0.0680358</v>
      </c>
      <c r="BH177" s="88" t="n">
        <f aca="false">G177*AO177</f>
        <v>0</v>
      </c>
      <c r="BI177" s="88" t="n">
        <f aca="false">G177*AP177</f>
        <v>0</v>
      </c>
      <c r="BJ177" s="88" t="n">
        <f aca="false">G177*H177</f>
        <v>0</v>
      </c>
      <c r="BK177" s="87" t="s">
        <v>157</v>
      </c>
      <c r="BL177" s="88" t="n">
        <v>766</v>
      </c>
      <c r="BW177" s="88" t="n">
        <v>21</v>
      </c>
      <c r="BX177" s="9" t="s">
        <v>629</v>
      </c>
    </row>
    <row r="178" customFormat="false" ht="35.05" hidden="false" customHeight="true" outlineLevel="0" collapsed="false">
      <c r="A178" s="139" t="s">
        <v>630</v>
      </c>
      <c r="B178" s="139" t="s">
        <v>105</v>
      </c>
      <c r="C178" s="139" t="s">
        <v>620</v>
      </c>
      <c r="D178" s="140" t="s">
        <v>631</v>
      </c>
      <c r="E178" s="140"/>
      <c r="F178" s="139" t="s">
        <v>184</v>
      </c>
      <c r="G178" s="141" t="n">
        <v>3.654</v>
      </c>
      <c r="H178" s="142"/>
      <c r="I178" s="142" t="n">
        <f aca="false">ROUND(G178*AO178,2)</f>
        <v>0</v>
      </c>
      <c r="J178" s="142" t="n">
        <f aca="false">ROUND(G178*AP178,2)</f>
        <v>0</v>
      </c>
      <c r="K178" s="142" t="n">
        <f aca="false">ROUND(G178*H178,2)</f>
        <v>0</v>
      </c>
      <c r="L178" s="143" t="n">
        <v>0.02037</v>
      </c>
      <c r="M178" s="141" t="n">
        <f aca="false">G178*L178</f>
        <v>0.07443198</v>
      </c>
      <c r="N178" s="144" t="s">
        <v>152</v>
      </c>
      <c r="Z178" s="88" t="n">
        <f aca="false">ROUND(IF(AQ178="5",BJ178,0),2)</f>
        <v>0</v>
      </c>
      <c r="AB178" s="88" t="n">
        <f aca="false">ROUND(IF(AQ178="1",BH178,0),2)</f>
        <v>0</v>
      </c>
      <c r="AC178" s="88" t="n">
        <f aca="false">ROUND(IF(AQ178="1",BI178,0),2)</f>
        <v>0</v>
      </c>
      <c r="AD178" s="88" t="n">
        <f aca="false">ROUND(IF(AQ178="7",BH178,0),2)</f>
        <v>0</v>
      </c>
      <c r="AE178" s="88" t="n">
        <f aca="false">ROUND(IF(AQ178="7",BI178,0),2)</f>
        <v>0</v>
      </c>
      <c r="AF178" s="88" t="n">
        <f aca="false">ROUND(IF(AQ178="2",BH178,0),2)</f>
        <v>0</v>
      </c>
      <c r="AG178" s="88" t="n">
        <f aca="false">ROUND(IF(AQ178="2",BI178,0),2)</f>
        <v>0</v>
      </c>
      <c r="AH178" s="88" t="n">
        <f aca="false">ROUND(IF(AQ178="0",BJ178,0),2)</f>
        <v>0</v>
      </c>
      <c r="AI178" s="115" t="s">
        <v>105</v>
      </c>
      <c r="AJ178" s="88" t="n">
        <f aca="false">IF(AN178=0,K178,0)</f>
        <v>0</v>
      </c>
      <c r="AK178" s="88" t="n">
        <f aca="false">IF(AN178=12,K178,0)</f>
        <v>0</v>
      </c>
      <c r="AL178" s="88" t="n">
        <f aca="false">IF(AN178=21,K178,0)</f>
        <v>0</v>
      </c>
      <c r="AN178" s="88" t="n">
        <v>21</v>
      </c>
      <c r="AO178" s="88" t="n">
        <f aca="false">H178*0.918619336</f>
        <v>0</v>
      </c>
      <c r="AP178" s="88" t="n">
        <f aca="false">H178*(1-0.918619336)</f>
        <v>0</v>
      </c>
      <c r="AQ178" s="87" t="s">
        <v>153</v>
      </c>
      <c r="AV178" s="88" t="n">
        <f aca="false">ROUND(AW178+AX178,2)</f>
        <v>0</v>
      </c>
      <c r="AW178" s="88" t="n">
        <f aca="false">ROUND(G178*AO178,2)</f>
        <v>0</v>
      </c>
      <c r="AX178" s="88" t="n">
        <f aca="false">ROUND(G178*AP178,2)</f>
        <v>0</v>
      </c>
      <c r="AY178" s="87" t="s">
        <v>185</v>
      </c>
      <c r="AZ178" s="87" t="s">
        <v>536</v>
      </c>
      <c r="BA178" s="115" t="s">
        <v>317</v>
      </c>
      <c r="BC178" s="88" t="n">
        <f aca="false">AW178+AX178</f>
        <v>0</v>
      </c>
      <c r="BD178" s="88" t="n">
        <f aca="false">H178/(100-BE178)*100</f>
        <v>0</v>
      </c>
      <c r="BE178" s="88" t="n">
        <v>0</v>
      </c>
      <c r="BF178" s="88" t="n">
        <f aca="false">M178</f>
        <v>0.07443198</v>
      </c>
      <c r="BH178" s="88" t="n">
        <f aca="false">G178*AO178</f>
        <v>0</v>
      </c>
      <c r="BI178" s="88" t="n">
        <f aca="false">G178*AP178</f>
        <v>0</v>
      </c>
      <c r="BJ178" s="88" t="n">
        <f aca="false">G178*H178</f>
        <v>0</v>
      </c>
      <c r="BK178" s="87" t="s">
        <v>157</v>
      </c>
      <c r="BL178" s="88" t="n">
        <v>766</v>
      </c>
      <c r="BW178" s="88" t="n">
        <v>21</v>
      </c>
      <c r="BX178" s="9" t="s">
        <v>631</v>
      </c>
    </row>
    <row r="179" customFormat="false" ht="35.05" hidden="false" customHeight="true" outlineLevel="0" collapsed="false">
      <c r="A179" s="139" t="s">
        <v>632</v>
      </c>
      <c r="B179" s="139" t="s">
        <v>105</v>
      </c>
      <c r="C179" s="139" t="s">
        <v>620</v>
      </c>
      <c r="D179" s="140" t="s">
        <v>633</v>
      </c>
      <c r="E179" s="140"/>
      <c r="F179" s="139" t="s">
        <v>184</v>
      </c>
      <c r="G179" s="141" t="n">
        <v>5.282</v>
      </c>
      <c r="H179" s="142"/>
      <c r="I179" s="142" t="n">
        <f aca="false">ROUND(G179*AO179,2)</f>
        <v>0</v>
      </c>
      <c r="J179" s="142" t="n">
        <f aca="false">ROUND(G179*AP179,2)</f>
        <v>0</v>
      </c>
      <c r="K179" s="142" t="n">
        <f aca="false">ROUND(G179*H179,2)</f>
        <v>0</v>
      </c>
      <c r="L179" s="143" t="n">
        <v>0.02037</v>
      </c>
      <c r="M179" s="141" t="n">
        <f aca="false">G179*L179</f>
        <v>0.10759434</v>
      </c>
      <c r="N179" s="144" t="s">
        <v>152</v>
      </c>
      <c r="Z179" s="88" t="n">
        <f aca="false">ROUND(IF(AQ179="5",BJ179,0),2)</f>
        <v>0</v>
      </c>
      <c r="AB179" s="88" t="n">
        <f aca="false">ROUND(IF(AQ179="1",BH179,0),2)</f>
        <v>0</v>
      </c>
      <c r="AC179" s="88" t="n">
        <f aca="false">ROUND(IF(AQ179="1",BI179,0),2)</f>
        <v>0</v>
      </c>
      <c r="AD179" s="88" t="n">
        <f aca="false">ROUND(IF(AQ179="7",BH179,0),2)</f>
        <v>0</v>
      </c>
      <c r="AE179" s="88" t="n">
        <f aca="false">ROUND(IF(AQ179="7",BI179,0),2)</f>
        <v>0</v>
      </c>
      <c r="AF179" s="88" t="n">
        <f aca="false">ROUND(IF(AQ179="2",BH179,0),2)</f>
        <v>0</v>
      </c>
      <c r="AG179" s="88" t="n">
        <f aca="false">ROUND(IF(AQ179="2",BI179,0),2)</f>
        <v>0</v>
      </c>
      <c r="AH179" s="88" t="n">
        <f aca="false">ROUND(IF(AQ179="0",BJ179,0),2)</f>
        <v>0</v>
      </c>
      <c r="AI179" s="115" t="s">
        <v>105</v>
      </c>
      <c r="AJ179" s="88" t="n">
        <f aca="false">IF(AN179=0,K179,0)</f>
        <v>0</v>
      </c>
      <c r="AK179" s="88" t="n">
        <f aca="false">IF(AN179=12,K179,0)</f>
        <v>0</v>
      </c>
      <c r="AL179" s="88" t="n">
        <f aca="false">IF(AN179=21,K179,0)</f>
        <v>0</v>
      </c>
      <c r="AN179" s="88" t="n">
        <v>21</v>
      </c>
      <c r="AO179" s="88" t="n">
        <f aca="false">H179*0.918619351</f>
        <v>0</v>
      </c>
      <c r="AP179" s="88" t="n">
        <f aca="false">H179*(1-0.918619351)</f>
        <v>0</v>
      </c>
      <c r="AQ179" s="87" t="s">
        <v>153</v>
      </c>
      <c r="AV179" s="88" t="n">
        <f aca="false">ROUND(AW179+AX179,2)</f>
        <v>0</v>
      </c>
      <c r="AW179" s="88" t="n">
        <f aca="false">ROUND(G179*AO179,2)</f>
        <v>0</v>
      </c>
      <c r="AX179" s="88" t="n">
        <f aca="false">ROUND(G179*AP179,2)</f>
        <v>0</v>
      </c>
      <c r="AY179" s="87" t="s">
        <v>185</v>
      </c>
      <c r="AZ179" s="87" t="s">
        <v>536</v>
      </c>
      <c r="BA179" s="115" t="s">
        <v>317</v>
      </c>
      <c r="BC179" s="88" t="n">
        <f aca="false">AW179+AX179</f>
        <v>0</v>
      </c>
      <c r="BD179" s="88" t="n">
        <f aca="false">H179/(100-BE179)*100</f>
        <v>0</v>
      </c>
      <c r="BE179" s="88" t="n">
        <v>0</v>
      </c>
      <c r="BF179" s="88" t="n">
        <f aca="false">M179</f>
        <v>0.10759434</v>
      </c>
      <c r="BH179" s="88" t="n">
        <f aca="false">G179*AO179</f>
        <v>0</v>
      </c>
      <c r="BI179" s="88" t="n">
        <f aca="false">G179*AP179</f>
        <v>0</v>
      </c>
      <c r="BJ179" s="88" t="n">
        <f aca="false">G179*H179</f>
        <v>0</v>
      </c>
      <c r="BK179" s="87" t="s">
        <v>157</v>
      </c>
      <c r="BL179" s="88" t="n">
        <v>766</v>
      </c>
      <c r="BW179" s="88" t="n">
        <v>21</v>
      </c>
      <c r="BX179" s="9" t="s">
        <v>633</v>
      </c>
    </row>
    <row r="180" customFormat="false" ht="35.05" hidden="false" customHeight="true" outlineLevel="0" collapsed="false">
      <c r="A180" s="139" t="s">
        <v>634</v>
      </c>
      <c r="B180" s="139" t="s">
        <v>105</v>
      </c>
      <c r="C180" s="139" t="s">
        <v>620</v>
      </c>
      <c r="D180" s="140" t="s">
        <v>635</v>
      </c>
      <c r="E180" s="140"/>
      <c r="F180" s="139" t="s">
        <v>184</v>
      </c>
      <c r="G180" s="141" t="n">
        <v>1.775</v>
      </c>
      <c r="H180" s="142"/>
      <c r="I180" s="142" t="n">
        <f aca="false">ROUND(G180*AO180,2)</f>
        <v>0</v>
      </c>
      <c r="J180" s="142" t="n">
        <f aca="false">ROUND(G180*AP180,2)</f>
        <v>0</v>
      </c>
      <c r="K180" s="142" t="n">
        <f aca="false">ROUND(G180*H180,2)</f>
        <v>0</v>
      </c>
      <c r="L180" s="143" t="n">
        <v>0.02037</v>
      </c>
      <c r="M180" s="141" t="n">
        <f aca="false">G180*L180</f>
        <v>0.03615675</v>
      </c>
      <c r="N180" s="144" t="s">
        <v>152</v>
      </c>
      <c r="Z180" s="88" t="n">
        <f aca="false">ROUND(IF(AQ180="5",BJ180,0),2)</f>
        <v>0</v>
      </c>
      <c r="AB180" s="88" t="n">
        <f aca="false">ROUND(IF(AQ180="1",BH180,0),2)</f>
        <v>0</v>
      </c>
      <c r="AC180" s="88" t="n">
        <f aca="false">ROUND(IF(AQ180="1",BI180,0),2)</f>
        <v>0</v>
      </c>
      <c r="AD180" s="88" t="n">
        <f aca="false">ROUND(IF(AQ180="7",BH180,0),2)</f>
        <v>0</v>
      </c>
      <c r="AE180" s="88" t="n">
        <f aca="false">ROUND(IF(AQ180="7",BI180,0),2)</f>
        <v>0</v>
      </c>
      <c r="AF180" s="88" t="n">
        <f aca="false">ROUND(IF(AQ180="2",BH180,0),2)</f>
        <v>0</v>
      </c>
      <c r="AG180" s="88" t="n">
        <f aca="false">ROUND(IF(AQ180="2",BI180,0),2)</f>
        <v>0</v>
      </c>
      <c r="AH180" s="88" t="n">
        <f aca="false">ROUND(IF(AQ180="0",BJ180,0),2)</f>
        <v>0</v>
      </c>
      <c r="AI180" s="115" t="s">
        <v>105</v>
      </c>
      <c r="AJ180" s="88" t="n">
        <f aca="false">IF(AN180=0,K180,0)</f>
        <v>0</v>
      </c>
      <c r="AK180" s="88" t="n">
        <f aca="false">IF(AN180=12,K180,0)</f>
        <v>0</v>
      </c>
      <c r="AL180" s="88" t="n">
        <f aca="false">IF(AN180=21,K180,0)</f>
        <v>0</v>
      </c>
      <c r="AN180" s="88" t="n">
        <v>21</v>
      </c>
      <c r="AO180" s="88" t="n">
        <f aca="false">H180*0.918619256</f>
        <v>0</v>
      </c>
      <c r="AP180" s="88" t="n">
        <f aca="false">H180*(1-0.918619256)</f>
        <v>0</v>
      </c>
      <c r="AQ180" s="87" t="s">
        <v>153</v>
      </c>
      <c r="AV180" s="88" t="n">
        <f aca="false">ROUND(AW180+AX180,2)</f>
        <v>0</v>
      </c>
      <c r="AW180" s="88" t="n">
        <f aca="false">ROUND(G180*AO180,2)</f>
        <v>0</v>
      </c>
      <c r="AX180" s="88" t="n">
        <f aca="false">ROUND(G180*AP180,2)</f>
        <v>0</v>
      </c>
      <c r="AY180" s="87" t="s">
        <v>185</v>
      </c>
      <c r="AZ180" s="87" t="s">
        <v>536</v>
      </c>
      <c r="BA180" s="115" t="s">
        <v>317</v>
      </c>
      <c r="BC180" s="88" t="n">
        <f aca="false">AW180+AX180</f>
        <v>0</v>
      </c>
      <c r="BD180" s="88" t="n">
        <f aca="false">H180/(100-BE180)*100</f>
        <v>0</v>
      </c>
      <c r="BE180" s="88" t="n">
        <v>0</v>
      </c>
      <c r="BF180" s="88" t="n">
        <f aca="false">M180</f>
        <v>0.03615675</v>
      </c>
      <c r="BH180" s="88" t="n">
        <f aca="false">G180*AO180</f>
        <v>0</v>
      </c>
      <c r="BI180" s="88" t="n">
        <f aca="false">G180*AP180</f>
        <v>0</v>
      </c>
      <c r="BJ180" s="88" t="n">
        <f aca="false">G180*H180</f>
        <v>0</v>
      </c>
      <c r="BK180" s="87" t="s">
        <v>157</v>
      </c>
      <c r="BL180" s="88" t="n">
        <v>766</v>
      </c>
      <c r="BW180" s="88" t="n">
        <v>21</v>
      </c>
      <c r="BX180" s="9" t="s">
        <v>635</v>
      </c>
    </row>
    <row r="181" customFormat="false" ht="35.05" hidden="false" customHeight="true" outlineLevel="0" collapsed="false">
      <c r="A181" s="139" t="s">
        <v>636</v>
      </c>
      <c r="B181" s="139" t="s">
        <v>105</v>
      </c>
      <c r="C181" s="139" t="s">
        <v>620</v>
      </c>
      <c r="D181" s="140" t="s">
        <v>637</v>
      </c>
      <c r="E181" s="140"/>
      <c r="F181" s="139" t="s">
        <v>184</v>
      </c>
      <c r="G181" s="141" t="n">
        <v>0.998</v>
      </c>
      <c r="H181" s="142"/>
      <c r="I181" s="142" t="n">
        <f aca="false">ROUND(G181*AO181,2)</f>
        <v>0</v>
      </c>
      <c r="J181" s="142" t="n">
        <f aca="false">ROUND(G181*AP181,2)</f>
        <v>0</v>
      </c>
      <c r="K181" s="142" t="n">
        <f aca="false">ROUND(G181*H181,2)</f>
        <v>0</v>
      </c>
      <c r="L181" s="143" t="n">
        <v>0.02037</v>
      </c>
      <c r="M181" s="141" t="n">
        <f aca="false">G181*L181</f>
        <v>0.02032926</v>
      </c>
      <c r="N181" s="144" t="s">
        <v>152</v>
      </c>
      <c r="Z181" s="88" t="n">
        <f aca="false">ROUND(IF(AQ181="5",BJ181,0),2)</f>
        <v>0</v>
      </c>
      <c r="AB181" s="88" t="n">
        <f aca="false">ROUND(IF(AQ181="1",BH181,0),2)</f>
        <v>0</v>
      </c>
      <c r="AC181" s="88" t="n">
        <f aca="false">ROUND(IF(AQ181="1",BI181,0),2)</f>
        <v>0</v>
      </c>
      <c r="AD181" s="88" t="n">
        <f aca="false">ROUND(IF(AQ181="7",BH181,0),2)</f>
        <v>0</v>
      </c>
      <c r="AE181" s="88" t="n">
        <f aca="false">ROUND(IF(AQ181="7",BI181,0),2)</f>
        <v>0</v>
      </c>
      <c r="AF181" s="88" t="n">
        <f aca="false">ROUND(IF(AQ181="2",BH181,0),2)</f>
        <v>0</v>
      </c>
      <c r="AG181" s="88" t="n">
        <f aca="false">ROUND(IF(AQ181="2",BI181,0),2)</f>
        <v>0</v>
      </c>
      <c r="AH181" s="88" t="n">
        <f aca="false">ROUND(IF(AQ181="0",BJ181,0),2)</f>
        <v>0</v>
      </c>
      <c r="AI181" s="115" t="s">
        <v>105</v>
      </c>
      <c r="AJ181" s="88" t="n">
        <f aca="false">IF(AN181=0,K181,0)</f>
        <v>0</v>
      </c>
      <c r="AK181" s="88" t="n">
        <f aca="false">IF(AN181=12,K181,0)</f>
        <v>0</v>
      </c>
      <c r="AL181" s="88" t="n">
        <f aca="false">IF(AN181=21,K181,0)</f>
        <v>0</v>
      </c>
      <c r="AN181" s="88" t="n">
        <v>21</v>
      </c>
      <c r="AO181" s="88" t="n">
        <f aca="false">H181*0.918618707</f>
        <v>0</v>
      </c>
      <c r="AP181" s="88" t="n">
        <f aca="false">H181*(1-0.918618707)</f>
        <v>0</v>
      </c>
      <c r="AQ181" s="87" t="s">
        <v>153</v>
      </c>
      <c r="AV181" s="88" t="n">
        <f aca="false">ROUND(AW181+AX181,2)</f>
        <v>0</v>
      </c>
      <c r="AW181" s="88" t="n">
        <f aca="false">ROUND(G181*AO181,2)</f>
        <v>0</v>
      </c>
      <c r="AX181" s="88" t="n">
        <f aca="false">ROUND(G181*AP181,2)</f>
        <v>0</v>
      </c>
      <c r="AY181" s="87" t="s">
        <v>185</v>
      </c>
      <c r="AZ181" s="87" t="s">
        <v>536</v>
      </c>
      <c r="BA181" s="115" t="s">
        <v>317</v>
      </c>
      <c r="BC181" s="88" t="n">
        <f aca="false">AW181+AX181</f>
        <v>0</v>
      </c>
      <c r="BD181" s="88" t="n">
        <f aca="false">H181/(100-BE181)*100</f>
        <v>0</v>
      </c>
      <c r="BE181" s="88" t="n">
        <v>0</v>
      </c>
      <c r="BF181" s="88" t="n">
        <f aca="false">M181</f>
        <v>0.02032926</v>
      </c>
      <c r="BH181" s="88" t="n">
        <f aca="false">G181*AO181</f>
        <v>0</v>
      </c>
      <c r="BI181" s="88" t="n">
        <f aca="false">G181*AP181</f>
        <v>0</v>
      </c>
      <c r="BJ181" s="88" t="n">
        <f aca="false">G181*H181</f>
        <v>0</v>
      </c>
      <c r="BK181" s="87" t="s">
        <v>157</v>
      </c>
      <c r="BL181" s="88" t="n">
        <v>766</v>
      </c>
      <c r="BW181" s="88" t="n">
        <v>21</v>
      </c>
      <c r="BX181" s="9" t="s">
        <v>637</v>
      </c>
    </row>
    <row r="182" customFormat="false" ht="35.05" hidden="false" customHeight="true" outlineLevel="0" collapsed="false">
      <c r="A182" s="139" t="s">
        <v>638</v>
      </c>
      <c r="B182" s="139" t="s">
        <v>105</v>
      </c>
      <c r="C182" s="139" t="s">
        <v>620</v>
      </c>
      <c r="D182" s="140" t="s">
        <v>639</v>
      </c>
      <c r="E182" s="140"/>
      <c r="F182" s="139" t="s">
        <v>184</v>
      </c>
      <c r="G182" s="141" t="n">
        <v>2.465</v>
      </c>
      <c r="H182" s="142"/>
      <c r="I182" s="142" t="n">
        <f aca="false">ROUND(G182*AO182,2)</f>
        <v>0</v>
      </c>
      <c r="J182" s="142" t="n">
        <f aca="false">ROUND(G182*AP182,2)</f>
        <v>0</v>
      </c>
      <c r="K182" s="142" t="n">
        <f aca="false">ROUND(G182*H182,2)</f>
        <v>0</v>
      </c>
      <c r="L182" s="143" t="n">
        <v>0.02037</v>
      </c>
      <c r="M182" s="141" t="n">
        <f aca="false">G182*L182</f>
        <v>0.05021205</v>
      </c>
      <c r="N182" s="144" t="s">
        <v>152</v>
      </c>
      <c r="Z182" s="88" t="n">
        <f aca="false">ROUND(IF(AQ182="5",BJ182,0),2)</f>
        <v>0</v>
      </c>
      <c r="AB182" s="88" t="n">
        <f aca="false">ROUND(IF(AQ182="1",BH182,0),2)</f>
        <v>0</v>
      </c>
      <c r="AC182" s="88" t="n">
        <f aca="false">ROUND(IF(AQ182="1",BI182,0),2)</f>
        <v>0</v>
      </c>
      <c r="AD182" s="88" t="n">
        <f aca="false">ROUND(IF(AQ182="7",BH182,0),2)</f>
        <v>0</v>
      </c>
      <c r="AE182" s="88" t="n">
        <f aca="false">ROUND(IF(AQ182="7",BI182,0),2)</f>
        <v>0</v>
      </c>
      <c r="AF182" s="88" t="n">
        <f aca="false">ROUND(IF(AQ182="2",BH182,0),2)</f>
        <v>0</v>
      </c>
      <c r="AG182" s="88" t="n">
        <f aca="false">ROUND(IF(AQ182="2",BI182,0),2)</f>
        <v>0</v>
      </c>
      <c r="AH182" s="88" t="n">
        <f aca="false">ROUND(IF(AQ182="0",BJ182,0),2)</f>
        <v>0</v>
      </c>
      <c r="AI182" s="115" t="s">
        <v>105</v>
      </c>
      <c r="AJ182" s="88" t="n">
        <f aca="false">IF(AN182=0,K182,0)</f>
        <v>0</v>
      </c>
      <c r="AK182" s="88" t="n">
        <f aca="false">IF(AN182=12,K182,0)</f>
        <v>0</v>
      </c>
      <c r="AL182" s="88" t="n">
        <f aca="false">IF(AN182=21,K182,0)</f>
        <v>0</v>
      </c>
      <c r="AN182" s="88" t="n">
        <v>21</v>
      </c>
      <c r="AO182" s="88" t="n">
        <f aca="false">H182*0.918619798</f>
        <v>0</v>
      </c>
      <c r="AP182" s="88" t="n">
        <f aca="false">H182*(1-0.918619798)</f>
        <v>0</v>
      </c>
      <c r="AQ182" s="87" t="s">
        <v>153</v>
      </c>
      <c r="AV182" s="88" t="n">
        <f aca="false">ROUND(AW182+AX182,2)</f>
        <v>0</v>
      </c>
      <c r="AW182" s="88" t="n">
        <f aca="false">ROUND(G182*AO182,2)</f>
        <v>0</v>
      </c>
      <c r="AX182" s="88" t="n">
        <f aca="false">ROUND(G182*AP182,2)</f>
        <v>0</v>
      </c>
      <c r="AY182" s="87" t="s">
        <v>185</v>
      </c>
      <c r="AZ182" s="87" t="s">
        <v>536</v>
      </c>
      <c r="BA182" s="115" t="s">
        <v>317</v>
      </c>
      <c r="BC182" s="88" t="n">
        <f aca="false">AW182+AX182</f>
        <v>0</v>
      </c>
      <c r="BD182" s="88" t="n">
        <f aca="false">H182/(100-BE182)*100</f>
        <v>0</v>
      </c>
      <c r="BE182" s="88" t="n">
        <v>0</v>
      </c>
      <c r="BF182" s="88" t="n">
        <f aca="false">M182</f>
        <v>0.05021205</v>
      </c>
      <c r="BH182" s="88" t="n">
        <f aca="false">G182*AO182</f>
        <v>0</v>
      </c>
      <c r="BI182" s="88" t="n">
        <f aca="false">G182*AP182</f>
        <v>0</v>
      </c>
      <c r="BJ182" s="88" t="n">
        <f aca="false">G182*H182</f>
        <v>0</v>
      </c>
      <c r="BK182" s="87" t="s">
        <v>157</v>
      </c>
      <c r="BL182" s="88" t="n">
        <v>766</v>
      </c>
      <c r="BW182" s="88" t="n">
        <v>21</v>
      </c>
      <c r="BX182" s="9" t="s">
        <v>639</v>
      </c>
    </row>
    <row r="183" customFormat="false" ht="35.05" hidden="false" customHeight="true" outlineLevel="0" collapsed="false">
      <c r="A183" s="139" t="s">
        <v>640</v>
      </c>
      <c r="B183" s="139" t="s">
        <v>105</v>
      </c>
      <c r="C183" s="139" t="s">
        <v>620</v>
      </c>
      <c r="D183" s="140" t="s">
        <v>641</v>
      </c>
      <c r="E183" s="140"/>
      <c r="F183" s="139" t="s">
        <v>184</v>
      </c>
      <c r="G183" s="141" t="n">
        <v>0.585</v>
      </c>
      <c r="H183" s="142"/>
      <c r="I183" s="142" t="n">
        <f aca="false">ROUND(G183*AO183,2)</f>
        <v>0</v>
      </c>
      <c r="J183" s="142" t="n">
        <f aca="false">ROUND(G183*AP183,2)</f>
        <v>0</v>
      </c>
      <c r="K183" s="142" t="n">
        <f aca="false">ROUND(G183*H183,2)</f>
        <v>0</v>
      </c>
      <c r="L183" s="143" t="n">
        <v>0.02037</v>
      </c>
      <c r="M183" s="141" t="n">
        <f aca="false">G183*L183</f>
        <v>0.01191645</v>
      </c>
      <c r="N183" s="144" t="s">
        <v>152</v>
      </c>
      <c r="Z183" s="88" t="n">
        <f aca="false">ROUND(IF(AQ183="5",BJ183,0),2)</f>
        <v>0</v>
      </c>
      <c r="AB183" s="88" t="n">
        <f aca="false">ROUND(IF(AQ183="1",BH183,0),2)</f>
        <v>0</v>
      </c>
      <c r="AC183" s="88" t="n">
        <f aca="false">ROUND(IF(AQ183="1",BI183,0),2)</f>
        <v>0</v>
      </c>
      <c r="AD183" s="88" t="n">
        <f aca="false">ROUND(IF(AQ183="7",BH183,0),2)</f>
        <v>0</v>
      </c>
      <c r="AE183" s="88" t="n">
        <f aca="false">ROUND(IF(AQ183="7",BI183,0),2)</f>
        <v>0</v>
      </c>
      <c r="AF183" s="88" t="n">
        <f aca="false">ROUND(IF(AQ183="2",BH183,0),2)</f>
        <v>0</v>
      </c>
      <c r="AG183" s="88" t="n">
        <f aca="false">ROUND(IF(AQ183="2",BI183,0),2)</f>
        <v>0</v>
      </c>
      <c r="AH183" s="88" t="n">
        <f aca="false">ROUND(IF(AQ183="0",BJ183,0),2)</f>
        <v>0</v>
      </c>
      <c r="AI183" s="115" t="s">
        <v>105</v>
      </c>
      <c r="AJ183" s="88" t="n">
        <f aca="false">IF(AN183=0,K183,0)</f>
        <v>0</v>
      </c>
      <c r="AK183" s="88" t="n">
        <f aca="false">IF(AN183=12,K183,0)</f>
        <v>0</v>
      </c>
      <c r="AL183" s="88" t="n">
        <f aca="false">IF(AN183=21,K183,0)</f>
        <v>0</v>
      </c>
      <c r="AN183" s="88" t="n">
        <v>21</v>
      </c>
      <c r="AO183" s="88" t="n">
        <f aca="false">H183*0.918618054</f>
        <v>0</v>
      </c>
      <c r="AP183" s="88" t="n">
        <f aca="false">H183*(1-0.918618054)</f>
        <v>0</v>
      </c>
      <c r="AQ183" s="87" t="s">
        <v>153</v>
      </c>
      <c r="AV183" s="88" t="n">
        <f aca="false">ROUND(AW183+AX183,2)</f>
        <v>0</v>
      </c>
      <c r="AW183" s="88" t="n">
        <f aca="false">ROUND(G183*AO183,2)</f>
        <v>0</v>
      </c>
      <c r="AX183" s="88" t="n">
        <f aca="false">ROUND(G183*AP183,2)</f>
        <v>0</v>
      </c>
      <c r="AY183" s="87" t="s">
        <v>185</v>
      </c>
      <c r="AZ183" s="87" t="s">
        <v>536</v>
      </c>
      <c r="BA183" s="115" t="s">
        <v>317</v>
      </c>
      <c r="BC183" s="88" t="n">
        <f aca="false">AW183+AX183</f>
        <v>0</v>
      </c>
      <c r="BD183" s="88" t="n">
        <f aca="false">H183/(100-BE183)*100</f>
        <v>0</v>
      </c>
      <c r="BE183" s="88" t="n">
        <v>0</v>
      </c>
      <c r="BF183" s="88" t="n">
        <f aca="false">M183</f>
        <v>0.01191645</v>
      </c>
      <c r="BH183" s="88" t="n">
        <f aca="false">G183*AO183</f>
        <v>0</v>
      </c>
      <c r="BI183" s="88" t="n">
        <f aca="false">G183*AP183</f>
        <v>0</v>
      </c>
      <c r="BJ183" s="88" t="n">
        <f aca="false">G183*H183</f>
        <v>0</v>
      </c>
      <c r="BK183" s="87" t="s">
        <v>157</v>
      </c>
      <c r="BL183" s="88" t="n">
        <v>766</v>
      </c>
      <c r="BW183" s="88" t="n">
        <v>21</v>
      </c>
      <c r="BX183" s="9" t="s">
        <v>641</v>
      </c>
    </row>
    <row r="184" customFormat="false" ht="35.05" hidden="false" customHeight="true" outlineLevel="0" collapsed="false">
      <c r="A184" s="139" t="s">
        <v>642</v>
      </c>
      <c r="B184" s="139" t="s">
        <v>105</v>
      </c>
      <c r="C184" s="139" t="s">
        <v>620</v>
      </c>
      <c r="D184" s="140" t="s">
        <v>643</v>
      </c>
      <c r="E184" s="140"/>
      <c r="F184" s="139" t="s">
        <v>184</v>
      </c>
      <c r="G184" s="141" t="n">
        <v>0.384</v>
      </c>
      <c r="H184" s="142"/>
      <c r="I184" s="142" t="n">
        <f aca="false">ROUND(G184*AO184,2)</f>
        <v>0</v>
      </c>
      <c r="J184" s="142" t="n">
        <f aca="false">ROUND(G184*AP184,2)</f>
        <v>0</v>
      </c>
      <c r="K184" s="142" t="n">
        <f aca="false">ROUND(G184*H184,2)</f>
        <v>0</v>
      </c>
      <c r="L184" s="143" t="n">
        <v>0.02037</v>
      </c>
      <c r="M184" s="141" t="n">
        <f aca="false">G184*L184</f>
        <v>0.00782208</v>
      </c>
      <c r="N184" s="144" t="s">
        <v>152</v>
      </c>
      <c r="Z184" s="88" t="n">
        <f aca="false">ROUND(IF(AQ184="5",BJ184,0),2)</f>
        <v>0</v>
      </c>
      <c r="AB184" s="88" t="n">
        <f aca="false">ROUND(IF(AQ184="1",BH184,0),2)</f>
        <v>0</v>
      </c>
      <c r="AC184" s="88" t="n">
        <f aca="false">ROUND(IF(AQ184="1",BI184,0),2)</f>
        <v>0</v>
      </c>
      <c r="AD184" s="88" t="n">
        <f aca="false">ROUND(IF(AQ184="7",BH184,0),2)</f>
        <v>0</v>
      </c>
      <c r="AE184" s="88" t="n">
        <f aca="false">ROUND(IF(AQ184="7",BI184,0),2)</f>
        <v>0</v>
      </c>
      <c r="AF184" s="88" t="n">
        <f aca="false">ROUND(IF(AQ184="2",BH184,0),2)</f>
        <v>0</v>
      </c>
      <c r="AG184" s="88" t="n">
        <f aca="false">ROUND(IF(AQ184="2",BI184,0),2)</f>
        <v>0</v>
      </c>
      <c r="AH184" s="88" t="n">
        <f aca="false">ROUND(IF(AQ184="0",BJ184,0),2)</f>
        <v>0</v>
      </c>
      <c r="AI184" s="115" t="s">
        <v>105</v>
      </c>
      <c r="AJ184" s="88" t="n">
        <f aca="false">IF(AN184=0,K184,0)</f>
        <v>0</v>
      </c>
      <c r="AK184" s="88" t="n">
        <f aca="false">IF(AN184=12,K184,0)</f>
        <v>0</v>
      </c>
      <c r="AL184" s="88" t="n">
        <f aca="false">IF(AN184=21,K184,0)</f>
        <v>0</v>
      </c>
      <c r="AN184" s="88" t="n">
        <v>21</v>
      </c>
      <c r="AO184" s="88" t="n">
        <f aca="false">H184*0.918621783</f>
        <v>0</v>
      </c>
      <c r="AP184" s="88" t="n">
        <f aca="false">H184*(1-0.918621783)</f>
        <v>0</v>
      </c>
      <c r="AQ184" s="87" t="s">
        <v>153</v>
      </c>
      <c r="AV184" s="88" t="n">
        <f aca="false">ROUND(AW184+AX184,2)</f>
        <v>0</v>
      </c>
      <c r="AW184" s="88" t="n">
        <f aca="false">ROUND(G184*AO184,2)</f>
        <v>0</v>
      </c>
      <c r="AX184" s="88" t="n">
        <f aca="false">ROUND(G184*AP184,2)</f>
        <v>0</v>
      </c>
      <c r="AY184" s="87" t="s">
        <v>185</v>
      </c>
      <c r="AZ184" s="87" t="s">
        <v>536</v>
      </c>
      <c r="BA184" s="115" t="s">
        <v>317</v>
      </c>
      <c r="BC184" s="88" t="n">
        <f aca="false">AW184+AX184</f>
        <v>0</v>
      </c>
      <c r="BD184" s="88" t="n">
        <f aca="false">H184/(100-BE184)*100</f>
        <v>0</v>
      </c>
      <c r="BE184" s="88" t="n">
        <v>0</v>
      </c>
      <c r="BF184" s="88" t="n">
        <f aca="false">M184</f>
        <v>0.00782208</v>
      </c>
      <c r="BH184" s="88" t="n">
        <f aca="false">G184*AO184</f>
        <v>0</v>
      </c>
      <c r="BI184" s="88" t="n">
        <f aca="false">G184*AP184</f>
        <v>0</v>
      </c>
      <c r="BJ184" s="88" t="n">
        <f aca="false">G184*H184</f>
        <v>0</v>
      </c>
      <c r="BK184" s="87" t="s">
        <v>157</v>
      </c>
      <c r="BL184" s="88" t="n">
        <v>766</v>
      </c>
      <c r="BW184" s="88" t="n">
        <v>21</v>
      </c>
      <c r="BX184" s="9" t="s">
        <v>643</v>
      </c>
    </row>
    <row r="185" customFormat="false" ht="35.05" hidden="false" customHeight="true" outlineLevel="0" collapsed="false">
      <c r="A185" s="139" t="s">
        <v>644</v>
      </c>
      <c r="B185" s="139" t="s">
        <v>105</v>
      </c>
      <c r="C185" s="139" t="s">
        <v>620</v>
      </c>
      <c r="D185" s="140" t="s">
        <v>645</v>
      </c>
      <c r="E185" s="140"/>
      <c r="F185" s="139" t="s">
        <v>184</v>
      </c>
      <c r="G185" s="141" t="n">
        <v>0.384</v>
      </c>
      <c r="H185" s="142"/>
      <c r="I185" s="142" t="n">
        <f aca="false">ROUND(G185*AO185,2)</f>
        <v>0</v>
      </c>
      <c r="J185" s="142" t="n">
        <f aca="false">ROUND(G185*AP185,2)</f>
        <v>0</v>
      </c>
      <c r="K185" s="142" t="n">
        <f aca="false">ROUND(G185*H185,2)</f>
        <v>0</v>
      </c>
      <c r="L185" s="143" t="n">
        <v>0.02037</v>
      </c>
      <c r="M185" s="141" t="n">
        <f aca="false">G185*L185</f>
        <v>0.00782208</v>
      </c>
      <c r="N185" s="144" t="s">
        <v>152</v>
      </c>
      <c r="Z185" s="88" t="n">
        <f aca="false">ROUND(IF(AQ185="5",BJ185,0),2)</f>
        <v>0</v>
      </c>
      <c r="AB185" s="88" t="n">
        <f aca="false">ROUND(IF(AQ185="1",BH185,0),2)</f>
        <v>0</v>
      </c>
      <c r="AC185" s="88" t="n">
        <f aca="false">ROUND(IF(AQ185="1",BI185,0),2)</f>
        <v>0</v>
      </c>
      <c r="AD185" s="88" t="n">
        <f aca="false">ROUND(IF(AQ185="7",BH185,0),2)</f>
        <v>0</v>
      </c>
      <c r="AE185" s="88" t="n">
        <f aca="false">ROUND(IF(AQ185="7",BI185,0),2)</f>
        <v>0</v>
      </c>
      <c r="AF185" s="88" t="n">
        <f aca="false">ROUND(IF(AQ185="2",BH185,0),2)</f>
        <v>0</v>
      </c>
      <c r="AG185" s="88" t="n">
        <f aca="false">ROUND(IF(AQ185="2",BI185,0),2)</f>
        <v>0</v>
      </c>
      <c r="AH185" s="88" t="n">
        <f aca="false">ROUND(IF(AQ185="0",BJ185,0),2)</f>
        <v>0</v>
      </c>
      <c r="AI185" s="115" t="s">
        <v>105</v>
      </c>
      <c r="AJ185" s="88" t="n">
        <f aca="false">IF(AN185=0,K185,0)</f>
        <v>0</v>
      </c>
      <c r="AK185" s="88" t="n">
        <f aca="false">IF(AN185=12,K185,0)</f>
        <v>0</v>
      </c>
      <c r="AL185" s="88" t="n">
        <f aca="false">IF(AN185=21,K185,0)</f>
        <v>0</v>
      </c>
      <c r="AN185" s="88" t="n">
        <v>21</v>
      </c>
      <c r="AO185" s="88" t="n">
        <f aca="false">H185*0.918621783</f>
        <v>0</v>
      </c>
      <c r="AP185" s="88" t="n">
        <f aca="false">H185*(1-0.918621783)</f>
        <v>0</v>
      </c>
      <c r="AQ185" s="87" t="s">
        <v>153</v>
      </c>
      <c r="AV185" s="88" t="n">
        <f aca="false">ROUND(AW185+AX185,2)</f>
        <v>0</v>
      </c>
      <c r="AW185" s="88" t="n">
        <f aca="false">ROUND(G185*AO185,2)</f>
        <v>0</v>
      </c>
      <c r="AX185" s="88" t="n">
        <f aca="false">ROUND(G185*AP185,2)</f>
        <v>0</v>
      </c>
      <c r="AY185" s="87" t="s">
        <v>185</v>
      </c>
      <c r="AZ185" s="87" t="s">
        <v>536</v>
      </c>
      <c r="BA185" s="115" t="s">
        <v>317</v>
      </c>
      <c r="BC185" s="88" t="n">
        <f aca="false">AW185+AX185</f>
        <v>0</v>
      </c>
      <c r="BD185" s="88" t="n">
        <f aca="false">H185/(100-BE185)*100</f>
        <v>0</v>
      </c>
      <c r="BE185" s="88" t="n">
        <v>0</v>
      </c>
      <c r="BF185" s="88" t="n">
        <f aca="false">M185</f>
        <v>0.00782208</v>
      </c>
      <c r="BH185" s="88" t="n">
        <f aca="false">G185*AO185</f>
        <v>0</v>
      </c>
      <c r="BI185" s="88" t="n">
        <f aca="false">G185*AP185</f>
        <v>0</v>
      </c>
      <c r="BJ185" s="88" t="n">
        <f aca="false">G185*H185</f>
        <v>0</v>
      </c>
      <c r="BK185" s="87" t="s">
        <v>157</v>
      </c>
      <c r="BL185" s="88" t="n">
        <v>766</v>
      </c>
      <c r="BW185" s="88" t="n">
        <v>21</v>
      </c>
      <c r="BX185" s="9" t="s">
        <v>645</v>
      </c>
    </row>
    <row r="186" customFormat="false" ht="35.05" hidden="false" customHeight="true" outlineLevel="0" collapsed="false">
      <c r="A186" s="139" t="s">
        <v>646</v>
      </c>
      <c r="B186" s="139" t="s">
        <v>105</v>
      </c>
      <c r="C186" s="139" t="s">
        <v>620</v>
      </c>
      <c r="D186" s="140" t="s">
        <v>647</v>
      </c>
      <c r="E186" s="140"/>
      <c r="F186" s="139" t="s">
        <v>184</v>
      </c>
      <c r="G186" s="141" t="n">
        <v>3.752</v>
      </c>
      <c r="H186" s="142"/>
      <c r="I186" s="142" t="n">
        <f aca="false">ROUND(G186*AO186,2)</f>
        <v>0</v>
      </c>
      <c r="J186" s="142" t="n">
        <f aca="false">ROUND(G186*AP186,2)</f>
        <v>0</v>
      </c>
      <c r="K186" s="142" t="n">
        <f aca="false">ROUND(G186*H186,2)</f>
        <v>0</v>
      </c>
      <c r="L186" s="143" t="n">
        <v>0.02037</v>
      </c>
      <c r="M186" s="141" t="n">
        <f aca="false">G186*L186</f>
        <v>0.07642824</v>
      </c>
      <c r="N186" s="144" t="s">
        <v>152</v>
      </c>
      <c r="Z186" s="88" t="n">
        <f aca="false">ROUND(IF(AQ186="5",BJ186,0),2)</f>
        <v>0</v>
      </c>
      <c r="AB186" s="88" t="n">
        <f aca="false">ROUND(IF(AQ186="1",BH186,0),2)</f>
        <v>0</v>
      </c>
      <c r="AC186" s="88" t="n">
        <f aca="false">ROUND(IF(AQ186="1",BI186,0),2)</f>
        <v>0</v>
      </c>
      <c r="AD186" s="88" t="n">
        <f aca="false">ROUND(IF(AQ186="7",BH186,0),2)</f>
        <v>0</v>
      </c>
      <c r="AE186" s="88" t="n">
        <f aca="false">ROUND(IF(AQ186="7",BI186,0),2)</f>
        <v>0</v>
      </c>
      <c r="AF186" s="88" t="n">
        <f aca="false">ROUND(IF(AQ186="2",BH186,0),2)</f>
        <v>0</v>
      </c>
      <c r="AG186" s="88" t="n">
        <f aca="false">ROUND(IF(AQ186="2",BI186,0),2)</f>
        <v>0</v>
      </c>
      <c r="AH186" s="88" t="n">
        <f aca="false">ROUND(IF(AQ186="0",BJ186,0),2)</f>
        <v>0</v>
      </c>
      <c r="AI186" s="115" t="s">
        <v>105</v>
      </c>
      <c r="AJ186" s="88" t="n">
        <f aca="false">IF(AN186=0,K186,0)</f>
        <v>0</v>
      </c>
      <c r="AK186" s="88" t="n">
        <f aca="false">IF(AN186=12,K186,0)</f>
        <v>0</v>
      </c>
      <c r="AL186" s="88" t="n">
        <f aca="false">IF(AN186=21,K186,0)</f>
        <v>0</v>
      </c>
      <c r="AN186" s="88" t="n">
        <v>21</v>
      </c>
      <c r="AO186" s="88" t="n">
        <f aca="false">H186*0.918619275</f>
        <v>0</v>
      </c>
      <c r="AP186" s="88" t="n">
        <f aca="false">H186*(1-0.918619275)</f>
        <v>0</v>
      </c>
      <c r="AQ186" s="87" t="s">
        <v>153</v>
      </c>
      <c r="AV186" s="88" t="n">
        <f aca="false">ROUND(AW186+AX186,2)</f>
        <v>0</v>
      </c>
      <c r="AW186" s="88" t="n">
        <f aca="false">ROUND(G186*AO186,2)</f>
        <v>0</v>
      </c>
      <c r="AX186" s="88" t="n">
        <f aca="false">ROUND(G186*AP186,2)</f>
        <v>0</v>
      </c>
      <c r="AY186" s="87" t="s">
        <v>185</v>
      </c>
      <c r="AZ186" s="87" t="s">
        <v>536</v>
      </c>
      <c r="BA186" s="115" t="s">
        <v>317</v>
      </c>
      <c r="BC186" s="88" t="n">
        <f aca="false">AW186+AX186</f>
        <v>0</v>
      </c>
      <c r="BD186" s="88" t="n">
        <f aca="false">H186/(100-BE186)*100</f>
        <v>0</v>
      </c>
      <c r="BE186" s="88" t="n">
        <v>0</v>
      </c>
      <c r="BF186" s="88" t="n">
        <f aca="false">M186</f>
        <v>0.07642824</v>
      </c>
      <c r="BH186" s="88" t="n">
        <f aca="false">G186*AO186</f>
        <v>0</v>
      </c>
      <c r="BI186" s="88" t="n">
        <f aca="false">G186*AP186</f>
        <v>0</v>
      </c>
      <c r="BJ186" s="88" t="n">
        <f aca="false">G186*H186</f>
        <v>0</v>
      </c>
      <c r="BK186" s="87" t="s">
        <v>157</v>
      </c>
      <c r="BL186" s="88" t="n">
        <v>766</v>
      </c>
      <c r="BW186" s="88" t="n">
        <v>21</v>
      </c>
      <c r="BX186" s="9" t="s">
        <v>647</v>
      </c>
    </row>
    <row r="187" customFormat="false" ht="35.05" hidden="false" customHeight="true" outlineLevel="0" collapsed="false">
      <c r="A187" s="139" t="s">
        <v>648</v>
      </c>
      <c r="B187" s="139" t="s">
        <v>105</v>
      </c>
      <c r="C187" s="139" t="s">
        <v>620</v>
      </c>
      <c r="D187" s="140" t="s">
        <v>649</v>
      </c>
      <c r="E187" s="140"/>
      <c r="F187" s="139" t="s">
        <v>184</v>
      </c>
      <c r="G187" s="141" t="n">
        <v>3.292</v>
      </c>
      <c r="H187" s="142"/>
      <c r="I187" s="142" t="n">
        <f aca="false">ROUND(G187*AO187,2)</f>
        <v>0</v>
      </c>
      <c r="J187" s="142" t="n">
        <f aca="false">ROUND(G187*AP187,2)</f>
        <v>0</v>
      </c>
      <c r="K187" s="142" t="n">
        <f aca="false">ROUND(G187*H187,2)</f>
        <v>0</v>
      </c>
      <c r="L187" s="143" t="n">
        <v>0.02037</v>
      </c>
      <c r="M187" s="141" t="n">
        <f aca="false">G187*L187</f>
        <v>0.06705804</v>
      </c>
      <c r="N187" s="144" t="s">
        <v>152</v>
      </c>
      <c r="Z187" s="88" t="n">
        <f aca="false">ROUND(IF(AQ187="5",BJ187,0),2)</f>
        <v>0</v>
      </c>
      <c r="AB187" s="88" t="n">
        <f aca="false">ROUND(IF(AQ187="1",BH187,0),2)</f>
        <v>0</v>
      </c>
      <c r="AC187" s="88" t="n">
        <f aca="false">ROUND(IF(AQ187="1",BI187,0),2)</f>
        <v>0</v>
      </c>
      <c r="AD187" s="88" t="n">
        <f aca="false">ROUND(IF(AQ187="7",BH187,0),2)</f>
        <v>0</v>
      </c>
      <c r="AE187" s="88" t="n">
        <f aca="false">ROUND(IF(AQ187="7",BI187,0),2)</f>
        <v>0</v>
      </c>
      <c r="AF187" s="88" t="n">
        <f aca="false">ROUND(IF(AQ187="2",BH187,0),2)</f>
        <v>0</v>
      </c>
      <c r="AG187" s="88" t="n">
        <f aca="false">ROUND(IF(AQ187="2",BI187,0),2)</f>
        <v>0</v>
      </c>
      <c r="AH187" s="88" t="n">
        <f aca="false">ROUND(IF(AQ187="0",BJ187,0),2)</f>
        <v>0</v>
      </c>
      <c r="AI187" s="115" t="s">
        <v>105</v>
      </c>
      <c r="AJ187" s="88" t="n">
        <f aca="false">IF(AN187=0,K187,0)</f>
        <v>0</v>
      </c>
      <c r="AK187" s="88" t="n">
        <f aca="false">IF(AN187=12,K187,0)</f>
        <v>0</v>
      </c>
      <c r="AL187" s="88" t="n">
        <f aca="false">IF(AN187=21,K187,0)</f>
        <v>0</v>
      </c>
      <c r="AN187" s="88" t="n">
        <v>21</v>
      </c>
      <c r="AO187" s="88" t="n">
        <f aca="false">H187*0.918619433</f>
        <v>0</v>
      </c>
      <c r="AP187" s="88" t="n">
        <f aca="false">H187*(1-0.918619433)</f>
        <v>0</v>
      </c>
      <c r="AQ187" s="87" t="s">
        <v>153</v>
      </c>
      <c r="AV187" s="88" t="n">
        <f aca="false">ROUND(AW187+AX187,2)</f>
        <v>0</v>
      </c>
      <c r="AW187" s="88" t="n">
        <f aca="false">ROUND(G187*AO187,2)</f>
        <v>0</v>
      </c>
      <c r="AX187" s="88" t="n">
        <f aca="false">ROUND(G187*AP187,2)</f>
        <v>0</v>
      </c>
      <c r="AY187" s="87" t="s">
        <v>185</v>
      </c>
      <c r="AZ187" s="87" t="s">
        <v>536</v>
      </c>
      <c r="BA187" s="115" t="s">
        <v>317</v>
      </c>
      <c r="BC187" s="88" t="n">
        <f aca="false">AW187+AX187</f>
        <v>0</v>
      </c>
      <c r="BD187" s="88" t="n">
        <f aca="false">H187/(100-BE187)*100</f>
        <v>0</v>
      </c>
      <c r="BE187" s="88" t="n">
        <v>0</v>
      </c>
      <c r="BF187" s="88" t="n">
        <f aca="false">M187</f>
        <v>0.06705804</v>
      </c>
      <c r="BH187" s="88" t="n">
        <f aca="false">G187*AO187</f>
        <v>0</v>
      </c>
      <c r="BI187" s="88" t="n">
        <f aca="false">G187*AP187</f>
        <v>0</v>
      </c>
      <c r="BJ187" s="88" t="n">
        <f aca="false">G187*H187</f>
        <v>0</v>
      </c>
      <c r="BK187" s="87" t="s">
        <v>157</v>
      </c>
      <c r="BL187" s="88" t="n">
        <v>766</v>
      </c>
      <c r="BW187" s="88" t="n">
        <v>21</v>
      </c>
      <c r="BX187" s="9" t="s">
        <v>649</v>
      </c>
    </row>
    <row r="188" customFormat="false" ht="35.05" hidden="false" customHeight="true" outlineLevel="0" collapsed="false">
      <c r="A188" s="139" t="s">
        <v>650</v>
      </c>
      <c r="B188" s="139" t="s">
        <v>105</v>
      </c>
      <c r="C188" s="139" t="s">
        <v>620</v>
      </c>
      <c r="D188" s="140" t="s">
        <v>651</v>
      </c>
      <c r="E188" s="140"/>
      <c r="F188" s="139" t="s">
        <v>184</v>
      </c>
      <c r="G188" s="141" t="n">
        <v>3.454</v>
      </c>
      <c r="H188" s="142"/>
      <c r="I188" s="142" t="n">
        <f aca="false">ROUND(G188*AO188,2)</f>
        <v>0</v>
      </c>
      <c r="J188" s="142" t="n">
        <f aca="false">ROUND(G188*AP188,2)</f>
        <v>0</v>
      </c>
      <c r="K188" s="142" t="n">
        <f aca="false">ROUND(G188*H188,2)</f>
        <v>0</v>
      </c>
      <c r="L188" s="143" t="n">
        <v>0.02037</v>
      </c>
      <c r="M188" s="141" t="n">
        <f aca="false">G188*L188</f>
        <v>0.07035798</v>
      </c>
      <c r="N188" s="144" t="s">
        <v>152</v>
      </c>
      <c r="Z188" s="88" t="n">
        <f aca="false">ROUND(IF(AQ188="5",BJ188,0),2)</f>
        <v>0</v>
      </c>
      <c r="AB188" s="88" t="n">
        <f aca="false">ROUND(IF(AQ188="1",BH188,0),2)</f>
        <v>0</v>
      </c>
      <c r="AC188" s="88" t="n">
        <f aca="false">ROUND(IF(AQ188="1",BI188,0),2)</f>
        <v>0</v>
      </c>
      <c r="AD188" s="88" t="n">
        <f aca="false">ROUND(IF(AQ188="7",BH188,0),2)</f>
        <v>0</v>
      </c>
      <c r="AE188" s="88" t="n">
        <f aca="false">ROUND(IF(AQ188="7",BI188,0),2)</f>
        <v>0</v>
      </c>
      <c r="AF188" s="88" t="n">
        <f aca="false">ROUND(IF(AQ188="2",BH188,0),2)</f>
        <v>0</v>
      </c>
      <c r="AG188" s="88" t="n">
        <f aca="false">ROUND(IF(AQ188="2",BI188,0),2)</f>
        <v>0</v>
      </c>
      <c r="AH188" s="88" t="n">
        <f aca="false">ROUND(IF(AQ188="0",BJ188,0),2)</f>
        <v>0</v>
      </c>
      <c r="AI188" s="115" t="s">
        <v>105</v>
      </c>
      <c r="AJ188" s="88" t="n">
        <f aca="false">IF(AN188=0,K188,0)</f>
        <v>0</v>
      </c>
      <c r="AK188" s="88" t="n">
        <f aca="false">IF(AN188=12,K188,0)</f>
        <v>0</v>
      </c>
      <c r="AL188" s="88" t="n">
        <f aca="false">IF(AN188=21,K188,0)</f>
        <v>0</v>
      </c>
      <c r="AN188" s="88" t="n">
        <v>21</v>
      </c>
      <c r="AO188" s="88" t="n">
        <f aca="false">H188*0.918619481</f>
        <v>0</v>
      </c>
      <c r="AP188" s="88" t="n">
        <f aca="false">H188*(1-0.918619481)</f>
        <v>0</v>
      </c>
      <c r="AQ188" s="87" t="s">
        <v>153</v>
      </c>
      <c r="AV188" s="88" t="n">
        <f aca="false">ROUND(AW188+AX188,2)</f>
        <v>0</v>
      </c>
      <c r="AW188" s="88" t="n">
        <f aca="false">ROUND(G188*AO188,2)</f>
        <v>0</v>
      </c>
      <c r="AX188" s="88" t="n">
        <f aca="false">ROUND(G188*AP188,2)</f>
        <v>0</v>
      </c>
      <c r="AY188" s="87" t="s">
        <v>185</v>
      </c>
      <c r="AZ188" s="87" t="s">
        <v>536</v>
      </c>
      <c r="BA188" s="115" t="s">
        <v>317</v>
      </c>
      <c r="BC188" s="88" t="n">
        <f aca="false">AW188+AX188</f>
        <v>0</v>
      </c>
      <c r="BD188" s="88" t="n">
        <f aca="false">H188/(100-BE188)*100</f>
        <v>0</v>
      </c>
      <c r="BE188" s="88" t="n">
        <v>0</v>
      </c>
      <c r="BF188" s="88" t="n">
        <f aca="false">M188</f>
        <v>0.07035798</v>
      </c>
      <c r="BH188" s="88" t="n">
        <f aca="false">G188*AO188</f>
        <v>0</v>
      </c>
      <c r="BI188" s="88" t="n">
        <f aca="false">G188*AP188</f>
        <v>0</v>
      </c>
      <c r="BJ188" s="88" t="n">
        <f aca="false">G188*H188</f>
        <v>0</v>
      </c>
      <c r="BK188" s="87" t="s">
        <v>157</v>
      </c>
      <c r="BL188" s="88" t="n">
        <v>766</v>
      </c>
      <c r="BW188" s="88" t="n">
        <v>21</v>
      </c>
      <c r="BX188" s="9" t="s">
        <v>651</v>
      </c>
    </row>
    <row r="189" customFormat="false" ht="35.05" hidden="false" customHeight="true" outlineLevel="0" collapsed="false">
      <c r="A189" s="139" t="s">
        <v>652</v>
      </c>
      <c r="B189" s="139" t="s">
        <v>105</v>
      </c>
      <c r="C189" s="139" t="s">
        <v>620</v>
      </c>
      <c r="D189" s="140" t="s">
        <v>653</v>
      </c>
      <c r="E189" s="140"/>
      <c r="F189" s="139" t="s">
        <v>184</v>
      </c>
      <c r="G189" s="141" t="n">
        <v>5.328</v>
      </c>
      <c r="H189" s="142"/>
      <c r="I189" s="142" t="n">
        <f aca="false">ROUND(G189*AO189,2)</f>
        <v>0</v>
      </c>
      <c r="J189" s="142" t="n">
        <f aca="false">ROUND(G189*AP189,2)</f>
        <v>0</v>
      </c>
      <c r="K189" s="142" t="n">
        <f aca="false">ROUND(G189*H189,2)</f>
        <v>0</v>
      </c>
      <c r="L189" s="143" t="n">
        <v>0.02037</v>
      </c>
      <c r="M189" s="141" t="n">
        <f aca="false">G189*L189</f>
        <v>0.10853136</v>
      </c>
      <c r="N189" s="144" t="s">
        <v>152</v>
      </c>
      <c r="Z189" s="88" t="n">
        <f aca="false">ROUND(IF(AQ189="5",BJ189,0),2)</f>
        <v>0</v>
      </c>
      <c r="AB189" s="88" t="n">
        <f aca="false">ROUND(IF(AQ189="1",BH189,0),2)</f>
        <v>0</v>
      </c>
      <c r="AC189" s="88" t="n">
        <f aca="false">ROUND(IF(AQ189="1",BI189,0),2)</f>
        <v>0</v>
      </c>
      <c r="AD189" s="88" t="n">
        <f aca="false">ROUND(IF(AQ189="7",BH189,0),2)</f>
        <v>0</v>
      </c>
      <c r="AE189" s="88" t="n">
        <f aca="false">ROUND(IF(AQ189="7",BI189,0),2)</f>
        <v>0</v>
      </c>
      <c r="AF189" s="88" t="n">
        <f aca="false">ROUND(IF(AQ189="2",BH189,0),2)</f>
        <v>0</v>
      </c>
      <c r="AG189" s="88" t="n">
        <f aca="false">ROUND(IF(AQ189="2",BI189,0),2)</f>
        <v>0</v>
      </c>
      <c r="AH189" s="88" t="n">
        <f aca="false">ROUND(IF(AQ189="0",BJ189,0),2)</f>
        <v>0</v>
      </c>
      <c r="AI189" s="115" t="s">
        <v>105</v>
      </c>
      <c r="AJ189" s="88" t="n">
        <f aca="false">IF(AN189=0,K189,0)</f>
        <v>0</v>
      </c>
      <c r="AK189" s="88" t="n">
        <f aca="false">IF(AN189=12,K189,0)</f>
        <v>0</v>
      </c>
      <c r="AL189" s="88" t="n">
        <f aca="false">IF(AN189=21,K189,0)</f>
        <v>0</v>
      </c>
      <c r="AN189" s="88" t="n">
        <v>21</v>
      </c>
      <c r="AO189" s="88" t="n">
        <f aca="false">H189*0.918619424</f>
        <v>0</v>
      </c>
      <c r="AP189" s="88" t="n">
        <f aca="false">H189*(1-0.918619424)</f>
        <v>0</v>
      </c>
      <c r="AQ189" s="87" t="s">
        <v>153</v>
      </c>
      <c r="AV189" s="88" t="n">
        <f aca="false">ROUND(AW189+AX189,2)</f>
        <v>0</v>
      </c>
      <c r="AW189" s="88" t="n">
        <f aca="false">ROUND(G189*AO189,2)</f>
        <v>0</v>
      </c>
      <c r="AX189" s="88" t="n">
        <f aca="false">ROUND(G189*AP189,2)</f>
        <v>0</v>
      </c>
      <c r="AY189" s="87" t="s">
        <v>185</v>
      </c>
      <c r="AZ189" s="87" t="s">
        <v>536</v>
      </c>
      <c r="BA189" s="115" t="s">
        <v>317</v>
      </c>
      <c r="BC189" s="88" t="n">
        <f aca="false">AW189+AX189</f>
        <v>0</v>
      </c>
      <c r="BD189" s="88" t="n">
        <f aca="false">H189/(100-BE189)*100</f>
        <v>0</v>
      </c>
      <c r="BE189" s="88" t="n">
        <v>0</v>
      </c>
      <c r="BF189" s="88" t="n">
        <f aca="false">M189</f>
        <v>0.10853136</v>
      </c>
      <c r="BH189" s="88" t="n">
        <f aca="false">G189*AO189</f>
        <v>0</v>
      </c>
      <c r="BI189" s="88" t="n">
        <f aca="false">G189*AP189</f>
        <v>0</v>
      </c>
      <c r="BJ189" s="88" t="n">
        <f aca="false">G189*H189</f>
        <v>0</v>
      </c>
      <c r="BK189" s="87" t="s">
        <v>157</v>
      </c>
      <c r="BL189" s="88" t="n">
        <v>766</v>
      </c>
      <c r="BW189" s="88" t="n">
        <v>21</v>
      </c>
      <c r="BX189" s="9" t="s">
        <v>653</v>
      </c>
    </row>
    <row r="190" customFormat="false" ht="35.05" hidden="false" customHeight="true" outlineLevel="0" collapsed="false">
      <c r="A190" s="139" t="s">
        <v>654</v>
      </c>
      <c r="B190" s="139" t="s">
        <v>105</v>
      </c>
      <c r="C190" s="139" t="s">
        <v>620</v>
      </c>
      <c r="D190" s="140" t="s">
        <v>655</v>
      </c>
      <c r="E190" s="140"/>
      <c r="F190" s="139" t="s">
        <v>184</v>
      </c>
      <c r="G190" s="141" t="n">
        <v>2.176</v>
      </c>
      <c r="H190" s="142"/>
      <c r="I190" s="142" t="n">
        <f aca="false">ROUND(G190*AO190,2)</f>
        <v>0</v>
      </c>
      <c r="J190" s="142" t="n">
        <f aca="false">ROUND(G190*AP190,2)</f>
        <v>0</v>
      </c>
      <c r="K190" s="142" t="n">
        <f aca="false">ROUND(G190*H190,2)</f>
        <v>0</v>
      </c>
      <c r="L190" s="143" t="n">
        <v>0.02037</v>
      </c>
      <c r="M190" s="141" t="n">
        <f aca="false">G190*L190</f>
        <v>0.04432512</v>
      </c>
      <c r="N190" s="144" t="s">
        <v>152</v>
      </c>
      <c r="Z190" s="88" t="n">
        <f aca="false">ROUND(IF(AQ190="5",BJ190,0),2)</f>
        <v>0</v>
      </c>
      <c r="AB190" s="88" t="n">
        <f aca="false">ROUND(IF(AQ190="1",BH190,0),2)</f>
        <v>0</v>
      </c>
      <c r="AC190" s="88" t="n">
        <f aca="false">ROUND(IF(AQ190="1",BI190,0),2)</f>
        <v>0</v>
      </c>
      <c r="AD190" s="88" t="n">
        <f aca="false">ROUND(IF(AQ190="7",BH190,0),2)</f>
        <v>0</v>
      </c>
      <c r="AE190" s="88" t="n">
        <f aca="false">ROUND(IF(AQ190="7",BI190,0),2)</f>
        <v>0</v>
      </c>
      <c r="AF190" s="88" t="n">
        <f aca="false">ROUND(IF(AQ190="2",BH190,0),2)</f>
        <v>0</v>
      </c>
      <c r="AG190" s="88" t="n">
        <f aca="false">ROUND(IF(AQ190="2",BI190,0),2)</f>
        <v>0</v>
      </c>
      <c r="AH190" s="88" t="n">
        <f aca="false">ROUND(IF(AQ190="0",BJ190,0),2)</f>
        <v>0</v>
      </c>
      <c r="AI190" s="115" t="s">
        <v>105</v>
      </c>
      <c r="AJ190" s="88" t="n">
        <f aca="false">IF(AN190=0,K190,0)</f>
        <v>0</v>
      </c>
      <c r="AK190" s="88" t="n">
        <f aca="false">IF(AN190=12,K190,0)</f>
        <v>0</v>
      </c>
      <c r="AL190" s="88" t="n">
        <f aca="false">IF(AN190=21,K190,0)</f>
        <v>0</v>
      </c>
      <c r="AN190" s="88" t="n">
        <v>21</v>
      </c>
      <c r="AO190" s="88" t="n">
        <f aca="false">H190*0.918619555</f>
        <v>0</v>
      </c>
      <c r="AP190" s="88" t="n">
        <f aca="false">H190*(1-0.918619555)</f>
        <v>0</v>
      </c>
      <c r="AQ190" s="87" t="s">
        <v>153</v>
      </c>
      <c r="AV190" s="88" t="n">
        <f aca="false">ROUND(AW190+AX190,2)</f>
        <v>0</v>
      </c>
      <c r="AW190" s="88" t="n">
        <f aca="false">ROUND(G190*AO190,2)</f>
        <v>0</v>
      </c>
      <c r="AX190" s="88" t="n">
        <f aca="false">ROUND(G190*AP190,2)</f>
        <v>0</v>
      </c>
      <c r="AY190" s="87" t="s">
        <v>185</v>
      </c>
      <c r="AZ190" s="87" t="s">
        <v>536</v>
      </c>
      <c r="BA190" s="115" t="s">
        <v>317</v>
      </c>
      <c r="BC190" s="88" t="n">
        <f aca="false">AW190+AX190</f>
        <v>0</v>
      </c>
      <c r="BD190" s="88" t="n">
        <f aca="false">H190/(100-BE190)*100</f>
        <v>0</v>
      </c>
      <c r="BE190" s="88" t="n">
        <v>0</v>
      </c>
      <c r="BF190" s="88" t="n">
        <f aca="false">M190</f>
        <v>0.04432512</v>
      </c>
      <c r="BH190" s="88" t="n">
        <f aca="false">G190*AO190</f>
        <v>0</v>
      </c>
      <c r="BI190" s="88" t="n">
        <f aca="false">G190*AP190</f>
        <v>0</v>
      </c>
      <c r="BJ190" s="88" t="n">
        <f aca="false">G190*H190</f>
        <v>0</v>
      </c>
      <c r="BK190" s="87" t="s">
        <v>157</v>
      </c>
      <c r="BL190" s="88" t="n">
        <v>766</v>
      </c>
      <c r="BW190" s="88" t="n">
        <v>21</v>
      </c>
      <c r="BX190" s="9" t="s">
        <v>655</v>
      </c>
    </row>
    <row r="191" customFormat="false" ht="35.05" hidden="false" customHeight="true" outlineLevel="0" collapsed="false">
      <c r="A191" s="139" t="s">
        <v>656</v>
      </c>
      <c r="B191" s="139" t="s">
        <v>105</v>
      </c>
      <c r="C191" s="139" t="s">
        <v>620</v>
      </c>
      <c r="D191" s="140" t="s">
        <v>657</v>
      </c>
      <c r="E191" s="140"/>
      <c r="F191" s="139" t="s">
        <v>184</v>
      </c>
      <c r="G191" s="141" t="n">
        <v>0.832</v>
      </c>
      <c r="H191" s="142"/>
      <c r="I191" s="142" t="n">
        <f aca="false">ROUND(G191*AO191,2)</f>
        <v>0</v>
      </c>
      <c r="J191" s="142" t="n">
        <f aca="false">ROUND(G191*AP191,2)</f>
        <v>0</v>
      </c>
      <c r="K191" s="142" t="n">
        <f aca="false">ROUND(G191*H191,2)</f>
        <v>0</v>
      </c>
      <c r="L191" s="143" t="n">
        <v>0.02037</v>
      </c>
      <c r="M191" s="141" t="n">
        <f aca="false">G191*L191</f>
        <v>0.01694784</v>
      </c>
      <c r="N191" s="144" t="s">
        <v>152</v>
      </c>
      <c r="Z191" s="88" t="n">
        <f aca="false">ROUND(IF(AQ191="5",BJ191,0),2)</f>
        <v>0</v>
      </c>
      <c r="AB191" s="88" t="n">
        <f aca="false">ROUND(IF(AQ191="1",BH191,0),2)</f>
        <v>0</v>
      </c>
      <c r="AC191" s="88" t="n">
        <f aca="false">ROUND(IF(AQ191="1",BI191,0),2)</f>
        <v>0</v>
      </c>
      <c r="AD191" s="88" t="n">
        <f aca="false">ROUND(IF(AQ191="7",BH191,0),2)</f>
        <v>0</v>
      </c>
      <c r="AE191" s="88" t="n">
        <f aca="false">ROUND(IF(AQ191="7",BI191,0),2)</f>
        <v>0</v>
      </c>
      <c r="AF191" s="88" t="n">
        <f aca="false">ROUND(IF(AQ191="2",BH191,0),2)</f>
        <v>0</v>
      </c>
      <c r="AG191" s="88" t="n">
        <f aca="false">ROUND(IF(AQ191="2",BI191,0),2)</f>
        <v>0</v>
      </c>
      <c r="AH191" s="88" t="n">
        <f aca="false">ROUND(IF(AQ191="0",BJ191,0),2)</f>
        <v>0</v>
      </c>
      <c r="AI191" s="115" t="s">
        <v>105</v>
      </c>
      <c r="AJ191" s="88" t="n">
        <f aca="false">IF(AN191=0,K191,0)</f>
        <v>0</v>
      </c>
      <c r="AK191" s="88" t="n">
        <f aca="false">IF(AN191=12,K191,0)</f>
        <v>0</v>
      </c>
      <c r="AL191" s="88" t="n">
        <f aca="false">IF(AN191=21,K191,0)</f>
        <v>0</v>
      </c>
      <c r="AN191" s="88" t="n">
        <v>21</v>
      </c>
      <c r="AO191" s="88" t="n">
        <f aca="false">H191*0.918618563</f>
        <v>0</v>
      </c>
      <c r="AP191" s="88" t="n">
        <f aca="false">H191*(1-0.918618563)</f>
        <v>0</v>
      </c>
      <c r="AQ191" s="87" t="s">
        <v>153</v>
      </c>
      <c r="AV191" s="88" t="n">
        <f aca="false">ROUND(AW191+AX191,2)</f>
        <v>0</v>
      </c>
      <c r="AW191" s="88" t="n">
        <f aca="false">ROUND(G191*AO191,2)</f>
        <v>0</v>
      </c>
      <c r="AX191" s="88" t="n">
        <f aca="false">ROUND(G191*AP191,2)</f>
        <v>0</v>
      </c>
      <c r="AY191" s="87" t="s">
        <v>185</v>
      </c>
      <c r="AZ191" s="87" t="s">
        <v>536</v>
      </c>
      <c r="BA191" s="115" t="s">
        <v>317</v>
      </c>
      <c r="BC191" s="88" t="n">
        <f aca="false">AW191+AX191</f>
        <v>0</v>
      </c>
      <c r="BD191" s="88" t="n">
        <f aca="false">H191/(100-BE191)*100</f>
        <v>0</v>
      </c>
      <c r="BE191" s="88" t="n">
        <v>0</v>
      </c>
      <c r="BF191" s="88" t="n">
        <f aca="false">M191</f>
        <v>0.01694784</v>
      </c>
      <c r="BH191" s="88" t="n">
        <f aca="false">G191*AO191</f>
        <v>0</v>
      </c>
      <c r="BI191" s="88" t="n">
        <f aca="false">G191*AP191</f>
        <v>0</v>
      </c>
      <c r="BJ191" s="88" t="n">
        <f aca="false">G191*H191</f>
        <v>0</v>
      </c>
      <c r="BK191" s="87" t="s">
        <v>157</v>
      </c>
      <c r="BL191" s="88" t="n">
        <v>766</v>
      </c>
      <c r="BW191" s="88" t="n">
        <v>21</v>
      </c>
      <c r="BX191" s="9" t="s">
        <v>657</v>
      </c>
    </row>
    <row r="192" customFormat="false" ht="35.05" hidden="false" customHeight="true" outlineLevel="0" collapsed="false">
      <c r="A192" s="139" t="s">
        <v>658</v>
      </c>
      <c r="B192" s="139" t="s">
        <v>105</v>
      </c>
      <c r="C192" s="139" t="s">
        <v>620</v>
      </c>
      <c r="D192" s="140" t="s">
        <v>659</v>
      </c>
      <c r="E192" s="140"/>
      <c r="F192" s="139" t="s">
        <v>184</v>
      </c>
      <c r="G192" s="141" t="n">
        <v>0.94</v>
      </c>
      <c r="H192" s="142"/>
      <c r="I192" s="142" t="n">
        <f aca="false">ROUND(G192*AO192,2)</f>
        <v>0</v>
      </c>
      <c r="J192" s="142" t="n">
        <f aca="false">ROUND(G192*AP192,2)</f>
        <v>0</v>
      </c>
      <c r="K192" s="142" t="n">
        <f aca="false">ROUND(G192*H192,2)</f>
        <v>0</v>
      </c>
      <c r="L192" s="143" t="n">
        <v>0.02037</v>
      </c>
      <c r="M192" s="141" t="n">
        <f aca="false">G192*L192</f>
        <v>0.0191478</v>
      </c>
      <c r="N192" s="144" t="s">
        <v>152</v>
      </c>
      <c r="Z192" s="88" t="n">
        <f aca="false">ROUND(IF(AQ192="5",BJ192,0),2)</f>
        <v>0</v>
      </c>
      <c r="AB192" s="88" t="n">
        <f aca="false">ROUND(IF(AQ192="1",BH192,0),2)</f>
        <v>0</v>
      </c>
      <c r="AC192" s="88" t="n">
        <f aca="false">ROUND(IF(AQ192="1",BI192,0),2)</f>
        <v>0</v>
      </c>
      <c r="AD192" s="88" t="n">
        <f aca="false">ROUND(IF(AQ192="7",BH192,0),2)</f>
        <v>0</v>
      </c>
      <c r="AE192" s="88" t="n">
        <f aca="false">ROUND(IF(AQ192="7",BI192,0),2)</f>
        <v>0</v>
      </c>
      <c r="AF192" s="88" t="n">
        <f aca="false">ROUND(IF(AQ192="2",BH192,0),2)</f>
        <v>0</v>
      </c>
      <c r="AG192" s="88" t="n">
        <f aca="false">ROUND(IF(AQ192="2",BI192,0),2)</f>
        <v>0</v>
      </c>
      <c r="AH192" s="88" t="n">
        <f aca="false">ROUND(IF(AQ192="0",BJ192,0),2)</f>
        <v>0</v>
      </c>
      <c r="AI192" s="115" t="s">
        <v>105</v>
      </c>
      <c r="AJ192" s="88" t="n">
        <f aca="false">IF(AN192=0,K192,0)</f>
        <v>0</v>
      </c>
      <c r="AK192" s="88" t="n">
        <f aca="false">IF(AN192=12,K192,0)</f>
        <v>0</v>
      </c>
      <c r="AL192" s="88" t="n">
        <f aca="false">IF(AN192=21,K192,0)</f>
        <v>0</v>
      </c>
      <c r="AN192" s="88" t="n">
        <v>21</v>
      </c>
      <c r="AO192" s="88" t="n">
        <f aca="false">H192*0.91861878</f>
        <v>0</v>
      </c>
      <c r="AP192" s="88" t="n">
        <f aca="false">H192*(1-0.91861878)</f>
        <v>0</v>
      </c>
      <c r="AQ192" s="87" t="s">
        <v>153</v>
      </c>
      <c r="AV192" s="88" t="n">
        <f aca="false">ROUND(AW192+AX192,2)</f>
        <v>0</v>
      </c>
      <c r="AW192" s="88" t="n">
        <f aca="false">ROUND(G192*AO192,2)</f>
        <v>0</v>
      </c>
      <c r="AX192" s="88" t="n">
        <f aca="false">ROUND(G192*AP192,2)</f>
        <v>0</v>
      </c>
      <c r="AY192" s="87" t="s">
        <v>185</v>
      </c>
      <c r="AZ192" s="87" t="s">
        <v>536</v>
      </c>
      <c r="BA192" s="115" t="s">
        <v>317</v>
      </c>
      <c r="BC192" s="88" t="n">
        <f aca="false">AW192+AX192</f>
        <v>0</v>
      </c>
      <c r="BD192" s="88" t="n">
        <f aca="false">H192/(100-BE192)*100</f>
        <v>0</v>
      </c>
      <c r="BE192" s="88" t="n">
        <v>0</v>
      </c>
      <c r="BF192" s="88" t="n">
        <f aca="false">M192</f>
        <v>0.0191478</v>
      </c>
      <c r="BH192" s="88" t="n">
        <f aca="false">G192*AO192</f>
        <v>0</v>
      </c>
      <c r="BI192" s="88" t="n">
        <f aca="false">G192*AP192</f>
        <v>0</v>
      </c>
      <c r="BJ192" s="88" t="n">
        <f aca="false">G192*H192</f>
        <v>0</v>
      </c>
      <c r="BK192" s="87" t="s">
        <v>157</v>
      </c>
      <c r="BL192" s="88" t="n">
        <v>766</v>
      </c>
      <c r="BW192" s="88" t="n">
        <v>21</v>
      </c>
      <c r="BX192" s="9" t="s">
        <v>659</v>
      </c>
    </row>
    <row r="193" customFormat="false" ht="23.85" hidden="false" customHeight="true" outlineLevel="0" collapsed="false">
      <c r="A193" s="139" t="s">
        <v>660</v>
      </c>
      <c r="B193" s="139" t="s">
        <v>105</v>
      </c>
      <c r="C193" s="139" t="s">
        <v>661</v>
      </c>
      <c r="D193" s="140" t="s">
        <v>662</v>
      </c>
      <c r="E193" s="140"/>
      <c r="F193" s="139" t="s">
        <v>164</v>
      </c>
      <c r="G193" s="141" t="n">
        <v>111</v>
      </c>
      <c r="H193" s="142"/>
      <c r="I193" s="142" t="n">
        <f aca="false">ROUND(G193*AO193,2)</f>
        <v>0</v>
      </c>
      <c r="J193" s="142" t="n">
        <f aca="false">ROUND(G193*AP193,2)</f>
        <v>0</v>
      </c>
      <c r="K193" s="142" t="n">
        <f aca="false">ROUND(G193*H193,2)</f>
        <v>0</v>
      </c>
      <c r="L193" s="143" t="n">
        <v>0</v>
      </c>
      <c r="M193" s="141" t="n">
        <f aca="false">G193*L193</f>
        <v>0</v>
      </c>
      <c r="N193" s="144" t="s">
        <v>152</v>
      </c>
      <c r="Z193" s="88" t="n">
        <f aca="false">ROUND(IF(AQ193="5",BJ193,0),2)</f>
        <v>0</v>
      </c>
      <c r="AB193" s="88" t="n">
        <f aca="false">ROUND(IF(AQ193="1",BH193,0),2)</f>
        <v>0</v>
      </c>
      <c r="AC193" s="88" t="n">
        <f aca="false">ROUND(IF(AQ193="1",BI193,0),2)</f>
        <v>0</v>
      </c>
      <c r="AD193" s="88" t="n">
        <f aca="false">ROUND(IF(AQ193="7",BH193,0),2)</f>
        <v>0</v>
      </c>
      <c r="AE193" s="88" t="n">
        <f aca="false">ROUND(IF(AQ193="7",BI193,0),2)</f>
        <v>0</v>
      </c>
      <c r="AF193" s="88" t="n">
        <f aca="false">ROUND(IF(AQ193="2",BH193,0),2)</f>
        <v>0</v>
      </c>
      <c r="AG193" s="88" t="n">
        <f aca="false">ROUND(IF(AQ193="2",BI193,0),2)</f>
        <v>0</v>
      </c>
      <c r="AH193" s="88" t="n">
        <f aca="false">ROUND(IF(AQ193="0",BJ193,0),2)</f>
        <v>0</v>
      </c>
      <c r="AI193" s="115" t="s">
        <v>105</v>
      </c>
      <c r="AJ193" s="88" t="n">
        <f aca="false">IF(AN193=0,K193,0)</f>
        <v>0</v>
      </c>
      <c r="AK193" s="88" t="n">
        <f aca="false">IF(AN193=12,K193,0)</f>
        <v>0</v>
      </c>
      <c r="AL193" s="88" t="n">
        <f aca="false">IF(AN193=21,K193,0)</f>
        <v>0</v>
      </c>
      <c r="AN193" s="88" t="n">
        <v>21</v>
      </c>
      <c r="AO193" s="88" t="n">
        <f aca="false">H193*0</f>
        <v>0</v>
      </c>
      <c r="AP193" s="88" t="n">
        <f aca="false">H193*(1-0)</f>
        <v>0</v>
      </c>
      <c r="AQ193" s="87" t="s">
        <v>153</v>
      </c>
      <c r="AV193" s="88" t="n">
        <f aca="false">ROUND(AW193+AX193,2)</f>
        <v>0</v>
      </c>
      <c r="AW193" s="88" t="n">
        <f aca="false">ROUND(G193*AO193,2)</f>
        <v>0</v>
      </c>
      <c r="AX193" s="88" t="n">
        <f aca="false">ROUND(G193*AP193,2)</f>
        <v>0</v>
      </c>
      <c r="AY193" s="87" t="s">
        <v>185</v>
      </c>
      <c r="AZ193" s="87" t="s">
        <v>536</v>
      </c>
      <c r="BA193" s="115" t="s">
        <v>317</v>
      </c>
      <c r="BC193" s="88" t="n">
        <f aca="false">AW193+AX193</f>
        <v>0</v>
      </c>
      <c r="BD193" s="88" t="n">
        <f aca="false">H193/(100-BE193)*100</f>
        <v>0</v>
      </c>
      <c r="BE193" s="88" t="n">
        <v>0</v>
      </c>
      <c r="BF193" s="88" t="n">
        <f aca="false">M193</f>
        <v>0</v>
      </c>
      <c r="BH193" s="88" t="n">
        <f aca="false">G193*AO193</f>
        <v>0</v>
      </c>
      <c r="BI193" s="88" t="n">
        <f aca="false">G193*AP193</f>
        <v>0</v>
      </c>
      <c r="BJ193" s="88" t="n">
        <f aca="false">G193*H193</f>
        <v>0</v>
      </c>
      <c r="BK193" s="87" t="s">
        <v>157</v>
      </c>
      <c r="BL193" s="88" t="n">
        <v>766</v>
      </c>
      <c r="BW193" s="88" t="n">
        <v>21</v>
      </c>
      <c r="BX193" s="9" t="s">
        <v>662</v>
      </c>
    </row>
    <row r="194" customFormat="false" ht="15" hidden="false" customHeight="true" outlineLevel="0" collapsed="false">
      <c r="A194" s="152" t="s">
        <v>663</v>
      </c>
      <c r="B194" s="152" t="s">
        <v>105</v>
      </c>
      <c r="C194" s="152" t="s">
        <v>664</v>
      </c>
      <c r="D194" s="153" t="s">
        <v>665</v>
      </c>
      <c r="E194" s="153"/>
      <c r="F194" s="152" t="s">
        <v>164</v>
      </c>
      <c r="G194" s="154" t="n">
        <v>111</v>
      </c>
      <c r="H194" s="155"/>
      <c r="I194" s="155" t="n">
        <f aca="false">ROUND(G194*AO194,2)</f>
        <v>0</v>
      </c>
      <c r="J194" s="155" t="n">
        <f aca="false">ROUND(G194*AP194,2)</f>
        <v>0</v>
      </c>
      <c r="K194" s="155" t="n">
        <f aca="false">ROUND(G194*H194,2)</f>
        <v>0</v>
      </c>
      <c r="L194" s="156" t="n">
        <v>0.00023</v>
      </c>
      <c r="M194" s="154" t="n">
        <f aca="false">G194*L194</f>
        <v>0.02553</v>
      </c>
      <c r="N194" s="157" t="s">
        <v>152</v>
      </c>
      <c r="Z194" s="88" t="n">
        <f aca="false">ROUND(IF(AQ194="5",BJ194,0),2)</f>
        <v>0</v>
      </c>
      <c r="AB194" s="88" t="n">
        <f aca="false">ROUND(IF(AQ194="1",BH194,0),2)</f>
        <v>0</v>
      </c>
      <c r="AC194" s="88" t="n">
        <f aca="false">ROUND(IF(AQ194="1",BI194,0),2)</f>
        <v>0</v>
      </c>
      <c r="AD194" s="88" t="n">
        <f aca="false">ROUND(IF(AQ194="7",BH194,0),2)</f>
        <v>0</v>
      </c>
      <c r="AE194" s="88" t="n">
        <f aca="false">ROUND(IF(AQ194="7",BI194,0),2)</f>
        <v>0</v>
      </c>
      <c r="AF194" s="88" t="n">
        <f aca="false">ROUND(IF(AQ194="2",BH194,0),2)</f>
        <v>0</v>
      </c>
      <c r="AG194" s="88" t="n">
        <f aca="false">ROUND(IF(AQ194="2",BI194,0),2)</f>
        <v>0</v>
      </c>
      <c r="AH194" s="88" t="n">
        <f aca="false">ROUND(IF(AQ194="0",BJ194,0),2)</f>
        <v>0</v>
      </c>
      <c r="AI194" s="115" t="s">
        <v>105</v>
      </c>
      <c r="AJ194" s="158" t="n">
        <f aca="false">IF(AN194=0,K194,0)</f>
        <v>0</v>
      </c>
      <c r="AK194" s="158" t="n">
        <f aca="false">IF(AN194=12,K194,0)</f>
        <v>0</v>
      </c>
      <c r="AL194" s="158" t="n">
        <f aca="false">IF(AN194=21,K194,0)</f>
        <v>0</v>
      </c>
      <c r="AN194" s="88" t="n">
        <v>21</v>
      </c>
      <c r="AO194" s="88" t="n">
        <f aca="false">H194*1</f>
        <v>0</v>
      </c>
      <c r="AP194" s="88" t="n">
        <f aca="false">H194*(1-1)</f>
        <v>0</v>
      </c>
      <c r="AQ194" s="159" t="s">
        <v>153</v>
      </c>
      <c r="AV194" s="88" t="n">
        <f aca="false">ROUND(AW194+AX194,2)</f>
        <v>0</v>
      </c>
      <c r="AW194" s="88" t="n">
        <f aca="false">ROUND(G194*AO194,2)</f>
        <v>0</v>
      </c>
      <c r="AX194" s="88" t="n">
        <f aca="false">ROUND(G194*AP194,2)</f>
        <v>0</v>
      </c>
      <c r="AY194" s="87" t="s">
        <v>185</v>
      </c>
      <c r="AZ194" s="87" t="s">
        <v>536</v>
      </c>
      <c r="BA194" s="115" t="s">
        <v>317</v>
      </c>
      <c r="BC194" s="88" t="n">
        <f aca="false">AW194+AX194</f>
        <v>0</v>
      </c>
      <c r="BD194" s="88" t="n">
        <f aca="false">H194/(100-BE194)*100</f>
        <v>0</v>
      </c>
      <c r="BE194" s="88" t="n">
        <v>0</v>
      </c>
      <c r="BF194" s="88" t="n">
        <f aca="false">M194</f>
        <v>0.02553</v>
      </c>
      <c r="BH194" s="158" t="n">
        <f aca="false">G194*AO194</f>
        <v>0</v>
      </c>
      <c r="BI194" s="158" t="n">
        <f aca="false">G194*AP194</f>
        <v>0</v>
      </c>
      <c r="BJ194" s="158" t="n">
        <f aca="false">G194*H194</f>
        <v>0</v>
      </c>
      <c r="BK194" s="159" t="s">
        <v>395</v>
      </c>
      <c r="BL194" s="88" t="n">
        <v>766</v>
      </c>
      <c r="BW194" s="88" t="n">
        <v>21</v>
      </c>
      <c r="BX194" s="160" t="s">
        <v>665</v>
      </c>
    </row>
    <row r="195" customFormat="false" ht="23.85" hidden="false" customHeight="true" outlineLevel="0" collapsed="false">
      <c r="A195" s="139" t="s">
        <v>666</v>
      </c>
      <c r="B195" s="139" t="s">
        <v>105</v>
      </c>
      <c r="C195" s="139" t="s">
        <v>667</v>
      </c>
      <c r="D195" s="140" t="s">
        <v>668</v>
      </c>
      <c r="E195" s="140"/>
      <c r="F195" s="139" t="s">
        <v>151</v>
      </c>
      <c r="G195" s="141" t="n">
        <v>8.76</v>
      </c>
      <c r="H195" s="142"/>
      <c r="I195" s="142" t="n">
        <f aca="false">ROUND(G195*AO195,2)</f>
        <v>0</v>
      </c>
      <c r="J195" s="142" t="n">
        <f aca="false">ROUND(G195*AP195,2)</f>
        <v>0</v>
      </c>
      <c r="K195" s="142" t="n">
        <f aca="false">ROUND(G195*H195,2)</f>
        <v>0</v>
      </c>
      <c r="L195" s="143" t="n">
        <v>0.00746</v>
      </c>
      <c r="M195" s="141" t="n">
        <f aca="false">G195*L195</f>
        <v>0.0653496</v>
      </c>
      <c r="N195" s="144" t="s">
        <v>152</v>
      </c>
      <c r="Z195" s="88" t="n">
        <f aca="false">ROUND(IF(AQ195="5",BJ195,0),2)</f>
        <v>0</v>
      </c>
      <c r="AB195" s="88" t="n">
        <f aca="false">ROUND(IF(AQ195="1",BH195,0),2)</f>
        <v>0</v>
      </c>
      <c r="AC195" s="88" t="n">
        <f aca="false">ROUND(IF(AQ195="1",BI195,0),2)</f>
        <v>0</v>
      </c>
      <c r="AD195" s="88" t="n">
        <f aca="false">ROUND(IF(AQ195="7",BH195,0),2)</f>
        <v>0</v>
      </c>
      <c r="AE195" s="88" t="n">
        <f aca="false">ROUND(IF(AQ195="7",BI195,0),2)</f>
        <v>0</v>
      </c>
      <c r="AF195" s="88" t="n">
        <f aca="false">ROUND(IF(AQ195="2",BH195,0),2)</f>
        <v>0</v>
      </c>
      <c r="AG195" s="88" t="n">
        <f aca="false">ROUND(IF(AQ195="2",BI195,0),2)</f>
        <v>0</v>
      </c>
      <c r="AH195" s="88" t="n">
        <f aca="false">ROUND(IF(AQ195="0",BJ195,0),2)</f>
        <v>0</v>
      </c>
      <c r="AI195" s="115" t="s">
        <v>105</v>
      </c>
      <c r="AJ195" s="88" t="n">
        <f aca="false">IF(AN195=0,K195,0)</f>
        <v>0</v>
      </c>
      <c r="AK195" s="88" t="n">
        <f aca="false">IF(AN195=12,K195,0)</f>
        <v>0</v>
      </c>
      <c r="AL195" s="88" t="n">
        <f aca="false">IF(AN195=21,K195,0)</f>
        <v>0</v>
      </c>
      <c r="AN195" s="88" t="n">
        <v>21</v>
      </c>
      <c r="AO195" s="88" t="n">
        <f aca="false">H195*0.58169029</f>
        <v>0</v>
      </c>
      <c r="AP195" s="88" t="n">
        <f aca="false">H195*(1-0.58169029)</f>
        <v>0</v>
      </c>
      <c r="AQ195" s="87" t="s">
        <v>153</v>
      </c>
      <c r="AV195" s="88" t="n">
        <f aca="false">ROUND(AW195+AX195,2)</f>
        <v>0</v>
      </c>
      <c r="AW195" s="88" t="n">
        <f aca="false">ROUND(G195*AO195,2)</f>
        <v>0</v>
      </c>
      <c r="AX195" s="88" t="n">
        <f aca="false">ROUND(G195*AP195,2)</f>
        <v>0</v>
      </c>
      <c r="AY195" s="87" t="s">
        <v>185</v>
      </c>
      <c r="AZ195" s="87" t="s">
        <v>536</v>
      </c>
      <c r="BA195" s="115" t="s">
        <v>317</v>
      </c>
      <c r="BC195" s="88" t="n">
        <f aca="false">AW195+AX195</f>
        <v>0</v>
      </c>
      <c r="BD195" s="88" t="n">
        <f aca="false">H195/(100-BE195)*100</f>
        <v>0</v>
      </c>
      <c r="BE195" s="88" t="n">
        <v>0</v>
      </c>
      <c r="BF195" s="88" t="n">
        <f aca="false">M195</f>
        <v>0.0653496</v>
      </c>
      <c r="BH195" s="88" t="n">
        <f aca="false">G195*AO195</f>
        <v>0</v>
      </c>
      <c r="BI195" s="88" t="n">
        <f aca="false">G195*AP195</f>
        <v>0</v>
      </c>
      <c r="BJ195" s="88" t="n">
        <f aca="false">G195*H195</f>
        <v>0</v>
      </c>
      <c r="BK195" s="87" t="s">
        <v>157</v>
      </c>
      <c r="BL195" s="88" t="n">
        <v>766</v>
      </c>
      <c r="BW195" s="88" t="n">
        <v>21</v>
      </c>
      <c r="BX195" s="9" t="s">
        <v>668</v>
      </c>
    </row>
    <row r="196" customFormat="false" ht="23.85" hidden="false" customHeight="true" outlineLevel="0" collapsed="false">
      <c r="A196" s="139" t="s">
        <v>669</v>
      </c>
      <c r="B196" s="139" t="s">
        <v>105</v>
      </c>
      <c r="C196" s="139" t="s">
        <v>670</v>
      </c>
      <c r="D196" s="140" t="s">
        <v>671</v>
      </c>
      <c r="E196" s="140"/>
      <c r="F196" s="139" t="s">
        <v>151</v>
      </c>
      <c r="G196" s="141" t="n">
        <v>3.13</v>
      </c>
      <c r="H196" s="142"/>
      <c r="I196" s="142" t="n">
        <f aca="false">ROUND(G196*AO196,2)</f>
        <v>0</v>
      </c>
      <c r="J196" s="142" t="n">
        <f aca="false">ROUND(G196*AP196,2)</f>
        <v>0</v>
      </c>
      <c r="K196" s="142" t="n">
        <f aca="false">ROUND(G196*H196,2)</f>
        <v>0</v>
      </c>
      <c r="L196" s="143" t="n">
        <v>0.00876</v>
      </c>
      <c r="M196" s="141" t="n">
        <f aca="false">G196*L196</f>
        <v>0.0274188</v>
      </c>
      <c r="N196" s="144" t="s">
        <v>152</v>
      </c>
      <c r="Z196" s="88" t="n">
        <f aca="false">ROUND(IF(AQ196="5",BJ196,0),2)</f>
        <v>0</v>
      </c>
      <c r="AB196" s="88" t="n">
        <f aca="false">ROUND(IF(AQ196="1",BH196,0),2)</f>
        <v>0</v>
      </c>
      <c r="AC196" s="88" t="n">
        <f aca="false">ROUND(IF(AQ196="1",BI196,0),2)</f>
        <v>0</v>
      </c>
      <c r="AD196" s="88" t="n">
        <f aca="false">ROUND(IF(AQ196="7",BH196,0),2)</f>
        <v>0</v>
      </c>
      <c r="AE196" s="88" t="n">
        <f aca="false">ROUND(IF(AQ196="7",BI196,0),2)</f>
        <v>0</v>
      </c>
      <c r="AF196" s="88" t="n">
        <f aca="false">ROUND(IF(AQ196="2",BH196,0),2)</f>
        <v>0</v>
      </c>
      <c r="AG196" s="88" t="n">
        <f aca="false">ROUND(IF(AQ196="2",BI196,0),2)</f>
        <v>0</v>
      </c>
      <c r="AH196" s="88" t="n">
        <f aca="false">ROUND(IF(AQ196="0",BJ196,0),2)</f>
        <v>0</v>
      </c>
      <c r="AI196" s="115" t="s">
        <v>105</v>
      </c>
      <c r="AJ196" s="88" t="n">
        <f aca="false">IF(AN196=0,K196,0)</f>
        <v>0</v>
      </c>
      <c r="AK196" s="88" t="n">
        <f aca="false">IF(AN196=12,K196,0)</f>
        <v>0</v>
      </c>
      <c r="AL196" s="88" t="n">
        <f aca="false">IF(AN196=21,K196,0)</f>
        <v>0</v>
      </c>
      <c r="AN196" s="88" t="n">
        <v>21</v>
      </c>
      <c r="AO196" s="88" t="n">
        <f aca="false">H196*0.626490776</f>
        <v>0</v>
      </c>
      <c r="AP196" s="88" t="n">
        <f aca="false">H196*(1-0.626490776)</f>
        <v>0</v>
      </c>
      <c r="AQ196" s="87" t="s">
        <v>153</v>
      </c>
      <c r="AV196" s="88" t="n">
        <f aca="false">ROUND(AW196+AX196,2)</f>
        <v>0</v>
      </c>
      <c r="AW196" s="88" t="n">
        <f aca="false">ROUND(G196*AO196,2)</f>
        <v>0</v>
      </c>
      <c r="AX196" s="88" t="n">
        <f aca="false">ROUND(G196*AP196,2)</f>
        <v>0</v>
      </c>
      <c r="AY196" s="87" t="s">
        <v>185</v>
      </c>
      <c r="AZ196" s="87" t="s">
        <v>536</v>
      </c>
      <c r="BA196" s="115" t="s">
        <v>317</v>
      </c>
      <c r="BC196" s="88" t="n">
        <f aca="false">AW196+AX196</f>
        <v>0</v>
      </c>
      <c r="BD196" s="88" t="n">
        <f aca="false">H196/(100-BE196)*100</f>
        <v>0</v>
      </c>
      <c r="BE196" s="88" t="n">
        <v>0</v>
      </c>
      <c r="BF196" s="88" t="n">
        <f aca="false">M196</f>
        <v>0.0274188</v>
      </c>
      <c r="BH196" s="88" t="n">
        <f aca="false">G196*AO196</f>
        <v>0</v>
      </c>
      <c r="BI196" s="88" t="n">
        <f aca="false">G196*AP196</f>
        <v>0</v>
      </c>
      <c r="BJ196" s="88" t="n">
        <f aca="false">G196*H196</f>
        <v>0</v>
      </c>
      <c r="BK196" s="87" t="s">
        <v>157</v>
      </c>
      <c r="BL196" s="88" t="n">
        <v>766</v>
      </c>
      <c r="BW196" s="88" t="n">
        <v>21</v>
      </c>
      <c r="BX196" s="9" t="s">
        <v>671</v>
      </c>
    </row>
    <row r="197" customFormat="false" ht="23.85" hidden="false" customHeight="true" outlineLevel="0" collapsed="false">
      <c r="A197" s="139" t="s">
        <v>672</v>
      </c>
      <c r="B197" s="139" t="s">
        <v>105</v>
      </c>
      <c r="C197" s="139" t="s">
        <v>670</v>
      </c>
      <c r="D197" s="140" t="s">
        <v>673</v>
      </c>
      <c r="E197" s="140"/>
      <c r="F197" s="139" t="s">
        <v>151</v>
      </c>
      <c r="G197" s="141" t="n">
        <v>19.56</v>
      </c>
      <c r="H197" s="142"/>
      <c r="I197" s="142" t="n">
        <f aca="false">ROUND(G197*AO197,2)</f>
        <v>0</v>
      </c>
      <c r="J197" s="142" t="n">
        <f aca="false">ROUND(G197*AP197,2)</f>
        <v>0</v>
      </c>
      <c r="K197" s="142" t="n">
        <f aca="false">ROUND(G197*H197,2)</f>
        <v>0</v>
      </c>
      <c r="L197" s="143" t="n">
        <v>0.00876</v>
      </c>
      <c r="M197" s="141" t="n">
        <f aca="false">G197*L197</f>
        <v>0.1713456</v>
      </c>
      <c r="N197" s="144" t="s">
        <v>152</v>
      </c>
      <c r="Z197" s="88" t="n">
        <f aca="false">ROUND(IF(AQ197="5",BJ197,0),2)</f>
        <v>0</v>
      </c>
      <c r="AB197" s="88" t="n">
        <f aca="false">ROUND(IF(AQ197="1",BH197,0),2)</f>
        <v>0</v>
      </c>
      <c r="AC197" s="88" t="n">
        <f aca="false">ROUND(IF(AQ197="1",BI197,0),2)</f>
        <v>0</v>
      </c>
      <c r="AD197" s="88" t="n">
        <f aca="false">ROUND(IF(AQ197="7",BH197,0),2)</f>
        <v>0</v>
      </c>
      <c r="AE197" s="88" t="n">
        <f aca="false">ROUND(IF(AQ197="7",BI197,0),2)</f>
        <v>0</v>
      </c>
      <c r="AF197" s="88" t="n">
        <f aca="false">ROUND(IF(AQ197="2",BH197,0),2)</f>
        <v>0</v>
      </c>
      <c r="AG197" s="88" t="n">
        <f aca="false">ROUND(IF(AQ197="2",BI197,0),2)</f>
        <v>0</v>
      </c>
      <c r="AH197" s="88" t="n">
        <f aca="false">ROUND(IF(AQ197="0",BJ197,0),2)</f>
        <v>0</v>
      </c>
      <c r="AI197" s="115" t="s">
        <v>105</v>
      </c>
      <c r="AJ197" s="88" t="n">
        <f aca="false">IF(AN197=0,K197,0)</f>
        <v>0</v>
      </c>
      <c r="AK197" s="88" t="n">
        <f aca="false">IF(AN197=12,K197,0)</f>
        <v>0</v>
      </c>
      <c r="AL197" s="88" t="n">
        <f aca="false">IF(AN197=21,K197,0)</f>
        <v>0</v>
      </c>
      <c r="AN197" s="88" t="n">
        <v>21</v>
      </c>
      <c r="AO197" s="88" t="n">
        <f aca="false">H197*0.626490534</f>
        <v>0</v>
      </c>
      <c r="AP197" s="88" t="n">
        <f aca="false">H197*(1-0.626490534)</f>
        <v>0</v>
      </c>
      <c r="AQ197" s="87" t="s">
        <v>153</v>
      </c>
      <c r="AV197" s="88" t="n">
        <f aca="false">ROUND(AW197+AX197,2)</f>
        <v>0</v>
      </c>
      <c r="AW197" s="88" t="n">
        <f aca="false">ROUND(G197*AO197,2)</f>
        <v>0</v>
      </c>
      <c r="AX197" s="88" t="n">
        <f aca="false">ROUND(G197*AP197,2)</f>
        <v>0</v>
      </c>
      <c r="AY197" s="87" t="s">
        <v>185</v>
      </c>
      <c r="AZ197" s="87" t="s">
        <v>536</v>
      </c>
      <c r="BA197" s="115" t="s">
        <v>317</v>
      </c>
      <c r="BC197" s="88" t="n">
        <f aca="false">AW197+AX197</f>
        <v>0</v>
      </c>
      <c r="BD197" s="88" t="n">
        <f aca="false">H197/(100-BE197)*100</f>
        <v>0</v>
      </c>
      <c r="BE197" s="88" t="n">
        <v>0</v>
      </c>
      <c r="BF197" s="88" t="n">
        <f aca="false">M197</f>
        <v>0.1713456</v>
      </c>
      <c r="BH197" s="88" t="n">
        <f aca="false">G197*AO197</f>
        <v>0</v>
      </c>
      <c r="BI197" s="88" t="n">
        <f aca="false">G197*AP197</f>
        <v>0</v>
      </c>
      <c r="BJ197" s="88" t="n">
        <f aca="false">G197*H197</f>
        <v>0</v>
      </c>
      <c r="BK197" s="87" t="s">
        <v>157</v>
      </c>
      <c r="BL197" s="88" t="n">
        <v>766</v>
      </c>
      <c r="BW197" s="88" t="n">
        <v>21</v>
      </c>
      <c r="BX197" s="9" t="s">
        <v>673</v>
      </c>
    </row>
    <row r="198" customFormat="false" ht="23.85" hidden="false" customHeight="true" outlineLevel="0" collapsed="false">
      <c r="A198" s="139" t="s">
        <v>674</v>
      </c>
      <c r="B198" s="139" t="s">
        <v>105</v>
      </c>
      <c r="C198" s="139" t="s">
        <v>670</v>
      </c>
      <c r="D198" s="140" t="s">
        <v>675</v>
      </c>
      <c r="E198" s="140"/>
      <c r="F198" s="139" t="s">
        <v>151</v>
      </c>
      <c r="G198" s="141" t="n">
        <v>12.6</v>
      </c>
      <c r="H198" s="142"/>
      <c r="I198" s="142" t="n">
        <f aca="false">ROUND(G198*AO198,2)</f>
        <v>0</v>
      </c>
      <c r="J198" s="142" t="n">
        <f aca="false">ROUND(G198*AP198,2)</f>
        <v>0</v>
      </c>
      <c r="K198" s="142" t="n">
        <f aca="false">ROUND(G198*H198,2)</f>
        <v>0</v>
      </c>
      <c r="L198" s="143" t="n">
        <v>0.00876</v>
      </c>
      <c r="M198" s="141" t="n">
        <f aca="false">G198*L198</f>
        <v>0.110376</v>
      </c>
      <c r="N198" s="144" t="s">
        <v>152</v>
      </c>
      <c r="Z198" s="88" t="n">
        <f aca="false">ROUND(IF(AQ198="5",BJ198,0),2)</f>
        <v>0</v>
      </c>
      <c r="AB198" s="88" t="n">
        <f aca="false">ROUND(IF(AQ198="1",BH198,0),2)</f>
        <v>0</v>
      </c>
      <c r="AC198" s="88" t="n">
        <f aca="false">ROUND(IF(AQ198="1",BI198,0),2)</f>
        <v>0</v>
      </c>
      <c r="AD198" s="88" t="n">
        <f aca="false">ROUND(IF(AQ198="7",BH198,0),2)</f>
        <v>0</v>
      </c>
      <c r="AE198" s="88" t="n">
        <f aca="false">ROUND(IF(AQ198="7",BI198,0),2)</f>
        <v>0</v>
      </c>
      <c r="AF198" s="88" t="n">
        <f aca="false">ROUND(IF(AQ198="2",BH198,0),2)</f>
        <v>0</v>
      </c>
      <c r="AG198" s="88" t="n">
        <f aca="false">ROUND(IF(AQ198="2",BI198,0),2)</f>
        <v>0</v>
      </c>
      <c r="AH198" s="88" t="n">
        <f aca="false">ROUND(IF(AQ198="0",BJ198,0),2)</f>
        <v>0</v>
      </c>
      <c r="AI198" s="115" t="s">
        <v>105</v>
      </c>
      <c r="AJ198" s="88" t="n">
        <f aca="false">IF(AN198=0,K198,0)</f>
        <v>0</v>
      </c>
      <c r="AK198" s="88" t="n">
        <f aca="false">IF(AN198=12,K198,0)</f>
        <v>0</v>
      </c>
      <c r="AL198" s="88" t="n">
        <f aca="false">IF(AN198=21,K198,0)</f>
        <v>0</v>
      </c>
      <c r="AN198" s="88" t="n">
        <v>21</v>
      </c>
      <c r="AO198" s="88" t="n">
        <f aca="false">H198*0.626490527</f>
        <v>0</v>
      </c>
      <c r="AP198" s="88" t="n">
        <f aca="false">H198*(1-0.626490527)</f>
        <v>0</v>
      </c>
      <c r="AQ198" s="87" t="s">
        <v>153</v>
      </c>
      <c r="AV198" s="88" t="n">
        <f aca="false">ROUND(AW198+AX198,2)</f>
        <v>0</v>
      </c>
      <c r="AW198" s="88" t="n">
        <f aca="false">ROUND(G198*AO198,2)</f>
        <v>0</v>
      </c>
      <c r="AX198" s="88" t="n">
        <f aca="false">ROUND(G198*AP198,2)</f>
        <v>0</v>
      </c>
      <c r="AY198" s="87" t="s">
        <v>185</v>
      </c>
      <c r="AZ198" s="87" t="s">
        <v>536</v>
      </c>
      <c r="BA198" s="115" t="s">
        <v>317</v>
      </c>
      <c r="BC198" s="88" t="n">
        <f aca="false">AW198+AX198</f>
        <v>0</v>
      </c>
      <c r="BD198" s="88" t="n">
        <f aca="false">H198/(100-BE198)*100</f>
        <v>0</v>
      </c>
      <c r="BE198" s="88" t="n">
        <v>0</v>
      </c>
      <c r="BF198" s="88" t="n">
        <f aca="false">M198</f>
        <v>0.110376</v>
      </c>
      <c r="BH198" s="88" t="n">
        <f aca="false">G198*AO198</f>
        <v>0</v>
      </c>
      <c r="BI198" s="88" t="n">
        <f aca="false">G198*AP198</f>
        <v>0</v>
      </c>
      <c r="BJ198" s="88" t="n">
        <f aca="false">G198*H198</f>
        <v>0</v>
      </c>
      <c r="BK198" s="87" t="s">
        <v>157</v>
      </c>
      <c r="BL198" s="88" t="n">
        <v>766</v>
      </c>
      <c r="BW198" s="88" t="n">
        <v>21</v>
      </c>
      <c r="BX198" s="9" t="s">
        <v>675</v>
      </c>
    </row>
    <row r="199" customFormat="false" ht="23.85" hidden="false" customHeight="true" outlineLevel="0" collapsed="false">
      <c r="A199" s="139" t="s">
        <v>676</v>
      </c>
      <c r="B199" s="139" t="s">
        <v>105</v>
      </c>
      <c r="C199" s="139" t="s">
        <v>677</v>
      </c>
      <c r="D199" s="140" t="s">
        <v>678</v>
      </c>
      <c r="E199" s="140"/>
      <c r="F199" s="139" t="s">
        <v>184</v>
      </c>
      <c r="G199" s="141" t="n">
        <v>72.858</v>
      </c>
      <c r="H199" s="142"/>
      <c r="I199" s="142" t="n">
        <f aca="false">ROUND(G199*AO199,2)</f>
        <v>0</v>
      </c>
      <c r="J199" s="142" t="n">
        <f aca="false">ROUND(G199*AP199,2)</f>
        <v>0</v>
      </c>
      <c r="K199" s="142" t="n">
        <f aca="false">ROUND(G199*H199,2)</f>
        <v>0</v>
      </c>
      <c r="L199" s="143" t="n">
        <v>0.00382</v>
      </c>
      <c r="M199" s="141" t="n">
        <f aca="false">G199*L199</f>
        <v>0.27831756</v>
      </c>
      <c r="N199" s="144" t="s">
        <v>152</v>
      </c>
      <c r="Z199" s="88" t="n">
        <f aca="false">ROUND(IF(AQ199="5",BJ199,0),2)</f>
        <v>0</v>
      </c>
      <c r="AB199" s="88" t="n">
        <f aca="false">ROUND(IF(AQ199="1",BH199,0),2)</f>
        <v>0</v>
      </c>
      <c r="AC199" s="88" t="n">
        <f aca="false">ROUND(IF(AQ199="1",BI199,0),2)</f>
        <v>0</v>
      </c>
      <c r="AD199" s="88" t="n">
        <f aca="false">ROUND(IF(AQ199="7",BH199,0),2)</f>
        <v>0</v>
      </c>
      <c r="AE199" s="88" t="n">
        <f aca="false">ROUND(IF(AQ199="7",BI199,0),2)</f>
        <v>0</v>
      </c>
      <c r="AF199" s="88" t="n">
        <f aca="false">ROUND(IF(AQ199="2",BH199,0),2)</f>
        <v>0</v>
      </c>
      <c r="AG199" s="88" t="n">
        <f aca="false">ROUND(IF(AQ199="2",BI199,0),2)</f>
        <v>0</v>
      </c>
      <c r="AH199" s="88" t="n">
        <f aca="false">ROUND(IF(AQ199="0",BJ199,0),2)</f>
        <v>0</v>
      </c>
      <c r="AI199" s="115" t="s">
        <v>105</v>
      </c>
      <c r="AJ199" s="88" t="n">
        <f aca="false">IF(AN199=0,K199,0)</f>
        <v>0</v>
      </c>
      <c r="AK199" s="88" t="n">
        <f aca="false">IF(AN199=12,K199,0)</f>
        <v>0</v>
      </c>
      <c r="AL199" s="88" t="n">
        <f aca="false">IF(AN199=21,K199,0)</f>
        <v>0</v>
      </c>
      <c r="AN199" s="88" t="n">
        <v>21</v>
      </c>
      <c r="AO199" s="88" t="n">
        <f aca="false">H199*0.652700649</f>
        <v>0</v>
      </c>
      <c r="AP199" s="88" t="n">
        <f aca="false">H199*(1-0.652700649)</f>
        <v>0</v>
      </c>
      <c r="AQ199" s="87" t="s">
        <v>153</v>
      </c>
      <c r="AV199" s="88" t="n">
        <f aca="false">ROUND(AW199+AX199,2)</f>
        <v>0</v>
      </c>
      <c r="AW199" s="88" t="n">
        <f aca="false">ROUND(G199*AO199,2)</f>
        <v>0</v>
      </c>
      <c r="AX199" s="88" t="n">
        <f aca="false">ROUND(G199*AP199,2)</f>
        <v>0</v>
      </c>
      <c r="AY199" s="87" t="s">
        <v>185</v>
      </c>
      <c r="AZ199" s="87" t="s">
        <v>536</v>
      </c>
      <c r="BA199" s="115" t="s">
        <v>317</v>
      </c>
      <c r="BC199" s="88" t="n">
        <f aca="false">AW199+AX199</f>
        <v>0</v>
      </c>
      <c r="BD199" s="88" t="n">
        <f aca="false">H199/(100-BE199)*100</f>
        <v>0</v>
      </c>
      <c r="BE199" s="88" t="n">
        <v>0</v>
      </c>
      <c r="BF199" s="88" t="n">
        <f aca="false">M199</f>
        <v>0.27831756</v>
      </c>
      <c r="BH199" s="88" t="n">
        <f aca="false">G199*AO199</f>
        <v>0</v>
      </c>
      <c r="BI199" s="88" t="n">
        <f aca="false">G199*AP199</f>
        <v>0</v>
      </c>
      <c r="BJ199" s="88" t="n">
        <f aca="false">G199*H199</f>
        <v>0</v>
      </c>
      <c r="BK199" s="87" t="s">
        <v>157</v>
      </c>
      <c r="BL199" s="88" t="n">
        <v>766</v>
      </c>
      <c r="BW199" s="88" t="n">
        <v>21</v>
      </c>
      <c r="BX199" s="9" t="s">
        <v>678</v>
      </c>
    </row>
    <row r="200" customFormat="false" ht="15" hidden="false" customHeight="true" outlineLevel="0" collapsed="false">
      <c r="A200" s="139" t="s">
        <v>679</v>
      </c>
      <c r="B200" s="139" t="s">
        <v>105</v>
      </c>
      <c r="C200" s="139" t="s">
        <v>680</v>
      </c>
      <c r="D200" s="140" t="s">
        <v>681</v>
      </c>
      <c r="E200" s="140"/>
      <c r="F200" s="139" t="s">
        <v>282</v>
      </c>
      <c r="G200" s="141" t="n">
        <v>2.169</v>
      </c>
      <c r="H200" s="142"/>
      <c r="I200" s="142" t="n">
        <f aca="false">ROUND(G200*AO200,2)</f>
        <v>0</v>
      </c>
      <c r="J200" s="142" t="n">
        <f aca="false">ROUND(G200*AP200,2)</f>
        <v>0</v>
      </c>
      <c r="K200" s="142" t="n">
        <f aca="false">ROUND(G200*H200,2)</f>
        <v>0</v>
      </c>
      <c r="L200" s="143" t="n">
        <v>0</v>
      </c>
      <c r="M200" s="141" t="n">
        <f aca="false">G200*L200</f>
        <v>0</v>
      </c>
      <c r="N200" s="144" t="s">
        <v>152</v>
      </c>
      <c r="Z200" s="88" t="n">
        <f aca="false">ROUND(IF(AQ200="5",BJ200,0),2)</f>
        <v>0</v>
      </c>
      <c r="AB200" s="88" t="n">
        <f aca="false">ROUND(IF(AQ200="1",BH200,0),2)</f>
        <v>0</v>
      </c>
      <c r="AC200" s="88" t="n">
        <f aca="false">ROUND(IF(AQ200="1",BI200,0),2)</f>
        <v>0</v>
      </c>
      <c r="AD200" s="88" t="n">
        <f aca="false">ROUND(IF(AQ200="7",BH200,0),2)</f>
        <v>0</v>
      </c>
      <c r="AE200" s="88" t="n">
        <f aca="false">ROUND(IF(AQ200="7",BI200,0),2)</f>
        <v>0</v>
      </c>
      <c r="AF200" s="88" t="n">
        <f aca="false">ROUND(IF(AQ200="2",BH200,0),2)</f>
        <v>0</v>
      </c>
      <c r="AG200" s="88" t="n">
        <f aca="false">ROUND(IF(AQ200="2",BI200,0),2)</f>
        <v>0</v>
      </c>
      <c r="AH200" s="88" t="n">
        <f aca="false">ROUND(IF(AQ200="0",BJ200,0),2)</f>
        <v>0</v>
      </c>
      <c r="AI200" s="115" t="s">
        <v>105</v>
      </c>
      <c r="AJ200" s="88" t="n">
        <f aca="false">IF(AN200=0,K200,0)</f>
        <v>0</v>
      </c>
      <c r="AK200" s="88" t="n">
        <f aca="false">IF(AN200=12,K200,0)</f>
        <v>0</v>
      </c>
      <c r="AL200" s="88" t="n">
        <f aca="false">IF(AN200=21,K200,0)</f>
        <v>0</v>
      </c>
      <c r="AN200" s="88" t="n">
        <v>21</v>
      </c>
      <c r="AO200" s="88" t="n">
        <f aca="false">H200*0</f>
        <v>0</v>
      </c>
      <c r="AP200" s="88" t="n">
        <f aca="false">H200*(1-0)</f>
        <v>0</v>
      </c>
      <c r="AQ200" s="87" t="s">
        <v>168</v>
      </c>
      <c r="AV200" s="88" t="n">
        <f aca="false">ROUND(AW200+AX200,2)</f>
        <v>0</v>
      </c>
      <c r="AW200" s="88" t="n">
        <f aca="false">ROUND(G200*AO200,2)</f>
        <v>0</v>
      </c>
      <c r="AX200" s="88" t="n">
        <f aca="false">ROUND(G200*AP200,2)</f>
        <v>0</v>
      </c>
      <c r="AY200" s="87" t="s">
        <v>185</v>
      </c>
      <c r="AZ200" s="87" t="s">
        <v>536</v>
      </c>
      <c r="BA200" s="115" t="s">
        <v>317</v>
      </c>
      <c r="BC200" s="88" t="n">
        <f aca="false">AW200+AX200</f>
        <v>0</v>
      </c>
      <c r="BD200" s="88" t="n">
        <f aca="false">H200/(100-BE200)*100</f>
        <v>0</v>
      </c>
      <c r="BE200" s="88" t="n">
        <v>0</v>
      </c>
      <c r="BF200" s="88" t="n">
        <f aca="false">M200</f>
        <v>0</v>
      </c>
      <c r="BH200" s="88" t="n">
        <f aca="false">G200*AO200</f>
        <v>0</v>
      </c>
      <c r="BI200" s="88" t="n">
        <f aca="false">G200*AP200</f>
        <v>0</v>
      </c>
      <c r="BJ200" s="88" t="n">
        <f aca="false">G200*H200</f>
        <v>0</v>
      </c>
      <c r="BK200" s="87" t="s">
        <v>157</v>
      </c>
      <c r="BL200" s="88" t="n">
        <v>766</v>
      </c>
      <c r="BW200" s="88" t="n">
        <v>21</v>
      </c>
      <c r="BX200" s="9" t="s">
        <v>681</v>
      </c>
    </row>
    <row r="201" customFormat="false" ht="15" hidden="false" customHeight="true" outlineLevel="0" collapsed="false">
      <c r="A201" s="131"/>
      <c r="B201" s="132" t="s">
        <v>105</v>
      </c>
      <c r="C201" s="132" t="s">
        <v>186</v>
      </c>
      <c r="D201" s="133" t="s">
        <v>187</v>
      </c>
      <c r="E201" s="133"/>
      <c r="F201" s="131" t="s">
        <v>95</v>
      </c>
      <c r="G201" s="134" t="s">
        <v>95</v>
      </c>
      <c r="H201" s="131"/>
      <c r="I201" s="135" t="n">
        <f aca="false">ROUND(SUM(I202:I230),2)</f>
        <v>0</v>
      </c>
      <c r="J201" s="135" t="n">
        <f aca="false">ROUND(SUM(J202:J230),2)</f>
        <v>0</v>
      </c>
      <c r="K201" s="135" t="n">
        <f aca="false">ROUND(SUM(K202:K230),2)</f>
        <v>0</v>
      </c>
      <c r="L201" s="136"/>
      <c r="M201" s="137" t="n">
        <f aca="false">SUM(M202:M230)</f>
        <v>0.45567213</v>
      </c>
      <c r="N201" s="138"/>
      <c r="AI201" s="115" t="s">
        <v>105</v>
      </c>
      <c r="AS201" s="106" t="n">
        <f aca="false">SUM(AJ202:AJ230)</f>
        <v>0</v>
      </c>
      <c r="AT201" s="106" t="n">
        <f aca="false">SUM(AK202:AK230)</f>
        <v>0</v>
      </c>
      <c r="AU201" s="106" t="n">
        <f aca="false">SUM(AL202:AL230)</f>
        <v>0</v>
      </c>
    </row>
    <row r="202" customFormat="false" ht="35.05" hidden="false" customHeight="true" outlineLevel="0" collapsed="false">
      <c r="A202" s="139" t="s">
        <v>682</v>
      </c>
      <c r="B202" s="139" t="s">
        <v>105</v>
      </c>
      <c r="C202" s="139" t="s">
        <v>683</v>
      </c>
      <c r="D202" s="140" t="s">
        <v>684</v>
      </c>
      <c r="E202" s="140"/>
      <c r="F202" s="139" t="s">
        <v>184</v>
      </c>
      <c r="G202" s="141" t="n">
        <v>3.116</v>
      </c>
      <c r="H202" s="142"/>
      <c r="I202" s="142" t="n">
        <f aca="false">ROUND(G202*AO202,2)</f>
        <v>0</v>
      </c>
      <c r="J202" s="142" t="n">
        <f aca="false">ROUND(G202*AP202,2)</f>
        <v>0</v>
      </c>
      <c r="K202" s="142" t="n">
        <f aca="false">ROUND(G202*H202,2)</f>
        <v>0</v>
      </c>
      <c r="L202" s="143" t="n">
        <v>3E-005</v>
      </c>
      <c r="M202" s="141" t="n">
        <f aca="false">G202*L202</f>
        <v>9.348E-005</v>
      </c>
      <c r="N202" s="144" t="s">
        <v>152</v>
      </c>
      <c r="Z202" s="88" t="n">
        <f aca="false">ROUND(IF(AQ202="5",BJ202,0),2)</f>
        <v>0</v>
      </c>
      <c r="AB202" s="88" t="n">
        <f aca="false">ROUND(IF(AQ202="1",BH202,0),2)</f>
        <v>0</v>
      </c>
      <c r="AC202" s="88" t="n">
        <f aca="false">ROUND(IF(AQ202="1",BI202,0),2)</f>
        <v>0</v>
      </c>
      <c r="AD202" s="88" t="n">
        <f aca="false">ROUND(IF(AQ202="7",BH202,0),2)</f>
        <v>0</v>
      </c>
      <c r="AE202" s="88" t="n">
        <f aca="false">ROUND(IF(AQ202="7",BI202,0),2)</f>
        <v>0</v>
      </c>
      <c r="AF202" s="88" t="n">
        <f aca="false">ROUND(IF(AQ202="2",BH202,0),2)</f>
        <v>0</v>
      </c>
      <c r="AG202" s="88" t="n">
        <f aca="false">ROUND(IF(AQ202="2",BI202,0),2)</f>
        <v>0</v>
      </c>
      <c r="AH202" s="88" t="n">
        <f aca="false">ROUND(IF(AQ202="0",BJ202,0),2)</f>
        <v>0</v>
      </c>
      <c r="AI202" s="115" t="s">
        <v>105</v>
      </c>
      <c r="AJ202" s="88" t="n">
        <f aca="false">IF(AN202=0,K202,0)</f>
        <v>0</v>
      </c>
      <c r="AK202" s="88" t="n">
        <f aca="false">IF(AN202=12,K202,0)</f>
        <v>0</v>
      </c>
      <c r="AL202" s="88" t="n">
        <f aca="false">IF(AN202=21,K202,0)</f>
        <v>0</v>
      </c>
      <c r="AN202" s="88" t="n">
        <v>21</v>
      </c>
      <c r="AO202" s="88" t="n">
        <f aca="false">H202*0.010897591</f>
        <v>0</v>
      </c>
      <c r="AP202" s="88" t="n">
        <f aca="false">H202*(1-0.010897591)</f>
        <v>0</v>
      </c>
      <c r="AQ202" s="87" t="s">
        <v>153</v>
      </c>
      <c r="AV202" s="88" t="n">
        <f aca="false">ROUND(AW202+AX202,2)</f>
        <v>0</v>
      </c>
      <c r="AW202" s="88" t="n">
        <f aca="false">ROUND(G202*AO202,2)</f>
        <v>0</v>
      </c>
      <c r="AX202" s="88" t="n">
        <f aca="false">ROUND(G202*AP202,2)</f>
        <v>0</v>
      </c>
      <c r="AY202" s="87" t="s">
        <v>191</v>
      </c>
      <c r="AZ202" s="87" t="s">
        <v>536</v>
      </c>
      <c r="BA202" s="115" t="s">
        <v>317</v>
      </c>
      <c r="BC202" s="88" t="n">
        <f aca="false">AW202+AX202</f>
        <v>0</v>
      </c>
      <c r="BD202" s="88" t="n">
        <f aca="false">H202/(100-BE202)*100</f>
        <v>0</v>
      </c>
      <c r="BE202" s="88" t="n">
        <v>0</v>
      </c>
      <c r="BF202" s="88" t="n">
        <f aca="false">M202</f>
        <v>9.348E-005</v>
      </c>
      <c r="BH202" s="88" t="n">
        <f aca="false">G202*AO202</f>
        <v>0</v>
      </c>
      <c r="BI202" s="88" t="n">
        <f aca="false">G202*AP202</f>
        <v>0</v>
      </c>
      <c r="BJ202" s="88" t="n">
        <f aca="false">G202*H202</f>
        <v>0</v>
      </c>
      <c r="BK202" s="87" t="s">
        <v>157</v>
      </c>
      <c r="BL202" s="88" t="n">
        <v>767</v>
      </c>
      <c r="BW202" s="88" t="n">
        <v>21</v>
      </c>
      <c r="BX202" s="9" t="s">
        <v>684</v>
      </c>
    </row>
    <row r="203" customFormat="false" ht="15" hidden="false" customHeight="true" outlineLevel="0" collapsed="false">
      <c r="A203" s="152" t="s">
        <v>685</v>
      </c>
      <c r="B203" s="152" t="s">
        <v>105</v>
      </c>
      <c r="C203" s="152" t="s">
        <v>686</v>
      </c>
      <c r="D203" s="153" t="s">
        <v>687</v>
      </c>
      <c r="E203" s="153"/>
      <c r="F203" s="152" t="s">
        <v>184</v>
      </c>
      <c r="G203" s="154" t="n">
        <v>3.116</v>
      </c>
      <c r="H203" s="155"/>
      <c r="I203" s="155" t="n">
        <f aca="false">ROUND(G203*AO203,2)</f>
        <v>0</v>
      </c>
      <c r="J203" s="155" t="n">
        <f aca="false">ROUND(G203*AP203,2)</f>
        <v>0</v>
      </c>
      <c r="K203" s="155" t="n">
        <f aca="false">ROUND(G203*H203,2)</f>
        <v>0</v>
      </c>
      <c r="L203" s="156" t="n">
        <v>0.02</v>
      </c>
      <c r="M203" s="154" t="n">
        <f aca="false">G203*L203</f>
        <v>0.06232</v>
      </c>
      <c r="N203" s="157" t="s">
        <v>152</v>
      </c>
      <c r="Z203" s="88" t="n">
        <f aca="false">ROUND(IF(AQ203="5",BJ203,0),2)</f>
        <v>0</v>
      </c>
      <c r="AB203" s="88" t="n">
        <f aca="false">ROUND(IF(AQ203="1",BH203,0),2)</f>
        <v>0</v>
      </c>
      <c r="AC203" s="88" t="n">
        <f aca="false">ROUND(IF(AQ203="1",BI203,0),2)</f>
        <v>0</v>
      </c>
      <c r="AD203" s="88" t="n">
        <f aca="false">ROUND(IF(AQ203="7",BH203,0),2)</f>
        <v>0</v>
      </c>
      <c r="AE203" s="88" t="n">
        <f aca="false">ROUND(IF(AQ203="7",BI203,0),2)</f>
        <v>0</v>
      </c>
      <c r="AF203" s="88" t="n">
        <f aca="false">ROUND(IF(AQ203="2",BH203,0),2)</f>
        <v>0</v>
      </c>
      <c r="AG203" s="88" t="n">
        <f aca="false">ROUND(IF(AQ203="2",BI203,0),2)</f>
        <v>0</v>
      </c>
      <c r="AH203" s="88" t="n">
        <f aca="false">ROUND(IF(AQ203="0",BJ203,0),2)</f>
        <v>0</v>
      </c>
      <c r="AI203" s="115" t="s">
        <v>105</v>
      </c>
      <c r="AJ203" s="158" t="n">
        <f aca="false">IF(AN203=0,K203,0)</f>
        <v>0</v>
      </c>
      <c r="AK203" s="158" t="n">
        <f aca="false">IF(AN203=12,K203,0)</f>
        <v>0</v>
      </c>
      <c r="AL203" s="158" t="n">
        <f aca="false">IF(AN203=21,K203,0)</f>
        <v>0</v>
      </c>
      <c r="AN203" s="88" t="n">
        <v>21</v>
      </c>
      <c r="AO203" s="88" t="n">
        <f aca="false">H203*1</f>
        <v>0</v>
      </c>
      <c r="AP203" s="88" t="n">
        <f aca="false">H203*(1-1)</f>
        <v>0</v>
      </c>
      <c r="AQ203" s="159" t="s">
        <v>153</v>
      </c>
      <c r="AV203" s="88" t="n">
        <f aca="false">ROUND(AW203+AX203,2)</f>
        <v>0</v>
      </c>
      <c r="AW203" s="88" t="n">
        <f aca="false">ROUND(G203*AO203,2)</f>
        <v>0</v>
      </c>
      <c r="AX203" s="88" t="n">
        <f aca="false">ROUND(G203*AP203,2)</f>
        <v>0</v>
      </c>
      <c r="AY203" s="87" t="s">
        <v>191</v>
      </c>
      <c r="AZ203" s="87" t="s">
        <v>536</v>
      </c>
      <c r="BA203" s="115" t="s">
        <v>317</v>
      </c>
      <c r="BC203" s="88" t="n">
        <f aca="false">AW203+AX203</f>
        <v>0</v>
      </c>
      <c r="BD203" s="88" t="n">
        <f aca="false">H203/(100-BE203)*100</f>
        <v>0</v>
      </c>
      <c r="BE203" s="88" t="n">
        <v>0</v>
      </c>
      <c r="BF203" s="88" t="n">
        <f aca="false">M203</f>
        <v>0.06232</v>
      </c>
      <c r="BH203" s="158" t="n">
        <f aca="false">G203*AO203</f>
        <v>0</v>
      </c>
      <c r="BI203" s="158" t="n">
        <f aca="false">G203*AP203</f>
        <v>0</v>
      </c>
      <c r="BJ203" s="158" t="n">
        <f aca="false">G203*H203</f>
        <v>0</v>
      </c>
      <c r="BK203" s="159" t="s">
        <v>395</v>
      </c>
      <c r="BL203" s="88" t="n">
        <v>767</v>
      </c>
      <c r="BW203" s="88" t="n">
        <v>21</v>
      </c>
      <c r="BX203" s="160" t="s">
        <v>687</v>
      </c>
    </row>
    <row r="204" customFormat="false" ht="35.05" hidden="false" customHeight="true" outlineLevel="0" collapsed="false">
      <c r="A204" s="139" t="s">
        <v>688</v>
      </c>
      <c r="B204" s="139" t="s">
        <v>105</v>
      </c>
      <c r="C204" s="139" t="s">
        <v>683</v>
      </c>
      <c r="D204" s="140" t="s">
        <v>689</v>
      </c>
      <c r="E204" s="140"/>
      <c r="F204" s="139" t="s">
        <v>184</v>
      </c>
      <c r="G204" s="141" t="n">
        <v>3.059</v>
      </c>
      <c r="H204" s="142"/>
      <c r="I204" s="142" t="n">
        <f aca="false">ROUND(G204*AO204,2)</f>
        <v>0</v>
      </c>
      <c r="J204" s="142" t="n">
        <f aca="false">ROUND(G204*AP204,2)</f>
        <v>0</v>
      </c>
      <c r="K204" s="142" t="n">
        <f aca="false">ROUND(G204*H204,2)</f>
        <v>0</v>
      </c>
      <c r="L204" s="143" t="n">
        <v>3E-005</v>
      </c>
      <c r="M204" s="141" t="n">
        <f aca="false">G204*L204</f>
        <v>9.177E-005</v>
      </c>
      <c r="N204" s="144" t="s">
        <v>152</v>
      </c>
      <c r="Z204" s="88" t="n">
        <f aca="false">ROUND(IF(AQ204="5",BJ204,0),2)</f>
        <v>0</v>
      </c>
      <c r="AB204" s="88" t="n">
        <f aca="false">ROUND(IF(AQ204="1",BH204,0),2)</f>
        <v>0</v>
      </c>
      <c r="AC204" s="88" t="n">
        <f aca="false">ROUND(IF(AQ204="1",BI204,0),2)</f>
        <v>0</v>
      </c>
      <c r="AD204" s="88" t="n">
        <f aca="false">ROUND(IF(AQ204="7",BH204,0),2)</f>
        <v>0</v>
      </c>
      <c r="AE204" s="88" t="n">
        <f aca="false">ROUND(IF(AQ204="7",BI204,0),2)</f>
        <v>0</v>
      </c>
      <c r="AF204" s="88" t="n">
        <f aca="false">ROUND(IF(AQ204="2",BH204,0),2)</f>
        <v>0</v>
      </c>
      <c r="AG204" s="88" t="n">
        <f aca="false">ROUND(IF(AQ204="2",BI204,0),2)</f>
        <v>0</v>
      </c>
      <c r="AH204" s="88" t="n">
        <f aca="false">ROUND(IF(AQ204="0",BJ204,0),2)</f>
        <v>0</v>
      </c>
      <c r="AI204" s="115" t="s">
        <v>105</v>
      </c>
      <c r="AJ204" s="88" t="n">
        <f aca="false">IF(AN204=0,K204,0)</f>
        <v>0</v>
      </c>
      <c r="AK204" s="88" t="n">
        <f aca="false">IF(AN204=12,K204,0)</f>
        <v>0</v>
      </c>
      <c r="AL204" s="88" t="n">
        <f aca="false">IF(AN204=21,K204,0)</f>
        <v>0</v>
      </c>
      <c r="AN204" s="88" t="n">
        <v>21</v>
      </c>
      <c r="AO204" s="88" t="n">
        <f aca="false">H204*0.010897972</f>
        <v>0</v>
      </c>
      <c r="AP204" s="88" t="n">
        <f aca="false">H204*(1-0.010897972)</f>
        <v>0</v>
      </c>
      <c r="AQ204" s="87" t="s">
        <v>153</v>
      </c>
      <c r="AV204" s="88" t="n">
        <f aca="false">ROUND(AW204+AX204,2)</f>
        <v>0</v>
      </c>
      <c r="AW204" s="88" t="n">
        <f aca="false">ROUND(G204*AO204,2)</f>
        <v>0</v>
      </c>
      <c r="AX204" s="88" t="n">
        <f aca="false">ROUND(G204*AP204,2)</f>
        <v>0</v>
      </c>
      <c r="AY204" s="87" t="s">
        <v>191</v>
      </c>
      <c r="AZ204" s="87" t="s">
        <v>536</v>
      </c>
      <c r="BA204" s="115" t="s">
        <v>317</v>
      </c>
      <c r="BC204" s="88" t="n">
        <f aca="false">AW204+AX204</f>
        <v>0</v>
      </c>
      <c r="BD204" s="88" t="n">
        <f aca="false">H204/(100-BE204)*100</f>
        <v>0</v>
      </c>
      <c r="BE204" s="88" t="n">
        <v>0</v>
      </c>
      <c r="BF204" s="88" t="n">
        <f aca="false">M204</f>
        <v>9.177E-005</v>
      </c>
      <c r="BH204" s="88" t="n">
        <f aca="false">G204*AO204</f>
        <v>0</v>
      </c>
      <c r="BI204" s="88" t="n">
        <f aca="false">G204*AP204</f>
        <v>0</v>
      </c>
      <c r="BJ204" s="88" t="n">
        <f aca="false">G204*H204</f>
        <v>0</v>
      </c>
      <c r="BK204" s="87" t="s">
        <v>157</v>
      </c>
      <c r="BL204" s="88" t="n">
        <v>767</v>
      </c>
      <c r="BW204" s="88" t="n">
        <v>21</v>
      </c>
      <c r="BX204" s="9" t="s">
        <v>689</v>
      </c>
    </row>
    <row r="205" customFormat="false" ht="15" hidden="false" customHeight="true" outlineLevel="0" collapsed="false">
      <c r="A205" s="152" t="s">
        <v>690</v>
      </c>
      <c r="B205" s="152" t="s">
        <v>105</v>
      </c>
      <c r="C205" s="152" t="s">
        <v>686</v>
      </c>
      <c r="D205" s="153" t="s">
        <v>687</v>
      </c>
      <c r="E205" s="153"/>
      <c r="F205" s="152" t="s">
        <v>184</v>
      </c>
      <c r="G205" s="154" t="n">
        <v>3.059</v>
      </c>
      <c r="H205" s="155"/>
      <c r="I205" s="155" t="n">
        <f aca="false">ROUND(G205*AO205,2)</f>
        <v>0</v>
      </c>
      <c r="J205" s="155" t="n">
        <f aca="false">ROUND(G205*AP205,2)</f>
        <v>0</v>
      </c>
      <c r="K205" s="155" t="n">
        <f aca="false">ROUND(G205*H205,2)</f>
        <v>0</v>
      </c>
      <c r="L205" s="156" t="n">
        <v>0.02</v>
      </c>
      <c r="M205" s="154" t="n">
        <f aca="false">G205*L205</f>
        <v>0.06118</v>
      </c>
      <c r="N205" s="157" t="s">
        <v>152</v>
      </c>
      <c r="Z205" s="88" t="n">
        <f aca="false">ROUND(IF(AQ205="5",BJ205,0),2)</f>
        <v>0</v>
      </c>
      <c r="AB205" s="88" t="n">
        <f aca="false">ROUND(IF(AQ205="1",BH205,0),2)</f>
        <v>0</v>
      </c>
      <c r="AC205" s="88" t="n">
        <f aca="false">ROUND(IF(AQ205="1",BI205,0),2)</f>
        <v>0</v>
      </c>
      <c r="AD205" s="88" t="n">
        <f aca="false">ROUND(IF(AQ205="7",BH205,0),2)</f>
        <v>0</v>
      </c>
      <c r="AE205" s="88" t="n">
        <f aca="false">ROUND(IF(AQ205="7",BI205,0),2)</f>
        <v>0</v>
      </c>
      <c r="AF205" s="88" t="n">
        <f aca="false">ROUND(IF(AQ205="2",BH205,0),2)</f>
        <v>0</v>
      </c>
      <c r="AG205" s="88" t="n">
        <f aca="false">ROUND(IF(AQ205="2",BI205,0),2)</f>
        <v>0</v>
      </c>
      <c r="AH205" s="88" t="n">
        <f aca="false">ROUND(IF(AQ205="0",BJ205,0),2)</f>
        <v>0</v>
      </c>
      <c r="AI205" s="115" t="s">
        <v>105</v>
      </c>
      <c r="AJ205" s="158" t="n">
        <f aca="false">IF(AN205=0,K205,0)</f>
        <v>0</v>
      </c>
      <c r="AK205" s="158" t="n">
        <f aca="false">IF(AN205=12,K205,0)</f>
        <v>0</v>
      </c>
      <c r="AL205" s="158" t="n">
        <f aca="false">IF(AN205=21,K205,0)</f>
        <v>0</v>
      </c>
      <c r="AN205" s="88" t="n">
        <v>21</v>
      </c>
      <c r="AO205" s="88" t="n">
        <f aca="false">H205*1</f>
        <v>0</v>
      </c>
      <c r="AP205" s="88" t="n">
        <f aca="false">H205*(1-1)</f>
        <v>0</v>
      </c>
      <c r="AQ205" s="159" t="s">
        <v>153</v>
      </c>
      <c r="AV205" s="88" t="n">
        <f aca="false">ROUND(AW205+AX205,2)</f>
        <v>0</v>
      </c>
      <c r="AW205" s="88" t="n">
        <f aca="false">ROUND(G205*AO205,2)</f>
        <v>0</v>
      </c>
      <c r="AX205" s="88" t="n">
        <f aca="false">ROUND(G205*AP205,2)</f>
        <v>0</v>
      </c>
      <c r="AY205" s="87" t="s">
        <v>191</v>
      </c>
      <c r="AZ205" s="87" t="s">
        <v>536</v>
      </c>
      <c r="BA205" s="115" t="s">
        <v>317</v>
      </c>
      <c r="BC205" s="88" t="n">
        <f aca="false">AW205+AX205</f>
        <v>0</v>
      </c>
      <c r="BD205" s="88" t="n">
        <f aca="false">H205/(100-BE205)*100</f>
        <v>0</v>
      </c>
      <c r="BE205" s="88" t="n">
        <v>0</v>
      </c>
      <c r="BF205" s="88" t="n">
        <f aca="false">M205</f>
        <v>0.06118</v>
      </c>
      <c r="BH205" s="158" t="n">
        <f aca="false">G205*AO205</f>
        <v>0</v>
      </c>
      <c r="BI205" s="158" t="n">
        <f aca="false">G205*AP205</f>
        <v>0</v>
      </c>
      <c r="BJ205" s="158" t="n">
        <f aca="false">G205*H205</f>
        <v>0</v>
      </c>
      <c r="BK205" s="159" t="s">
        <v>395</v>
      </c>
      <c r="BL205" s="88" t="n">
        <v>767</v>
      </c>
      <c r="BW205" s="88" t="n">
        <v>21</v>
      </c>
      <c r="BX205" s="160" t="s">
        <v>687</v>
      </c>
    </row>
    <row r="206" customFormat="false" ht="35.05" hidden="false" customHeight="true" outlineLevel="0" collapsed="false">
      <c r="A206" s="139" t="s">
        <v>691</v>
      </c>
      <c r="B206" s="139" t="s">
        <v>105</v>
      </c>
      <c r="C206" s="139" t="s">
        <v>683</v>
      </c>
      <c r="D206" s="140" t="s">
        <v>692</v>
      </c>
      <c r="E206" s="140"/>
      <c r="F206" s="139" t="s">
        <v>184</v>
      </c>
      <c r="G206" s="141" t="n">
        <v>2.556</v>
      </c>
      <c r="H206" s="142"/>
      <c r="I206" s="142" t="n">
        <f aca="false">ROUND(G206*AO206,2)</f>
        <v>0</v>
      </c>
      <c r="J206" s="142" t="n">
        <f aca="false">ROUND(G206*AP206,2)</f>
        <v>0</v>
      </c>
      <c r="K206" s="142" t="n">
        <f aca="false">ROUND(G206*H206,2)</f>
        <v>0</v>
      </c>
      <c r="L206" s="143" t="n">
        <v>3E-005</v>
      </c>
      <c r="M206" s="141" t="n">
        <f aca="false">G206*L206</f>
        <v>7.668E-005</v>
      </c>
      <c r="N206" s="144" t="s">
        <v>152</v>
      </c>
      <c r="Z206" s="88" t="n">
        <f aca="false">ROUND(IF(AQ206="5",BJ206,0),2)</f>
        <v>0</v>
      </c>
      <c r="AB206" s="88" t="n">
        <f aca="false">ROUND(IF(AQ206="1",BH206,0),2)</f>
        <v>0</v>
      </c>
      <c r="AC206" s="88" t="n">
        <f aca="false">ROUND(IF(AQ206="1",BI206,0),2)</f>
        <v>0</v>
      </c>
      <c r="AD206" s="88" t="n">
        <f aca="false">ROUND(IF(AQ206="7",BH206,0),2)</f>
        <v>0</v>
      </c>
      <c r="AE206" s="88" t="n">
        <f aca="false">ROUND(IF(AQ206="7",BI206,0),2)</f>
        <v>0</v>
      </c>
      <c r="AF206" s="88" t="n">
        <f aca="false">ROUND(IF(AQ206="2",BH206,0),2)</f>
        <v>0</v>
      </c>
      <c r="AG206" s="88" t="n">
        <f aca="false">ROUND(IF(AQ206="2",BI206,0),2)</f>
        <v>0</v>
      </c>
      <c r="AH206" s="88" t="n">
        <f aca="false">ROUND(IF(AQ206="0",BJ206,0),2)</f>
        <v>0</v>
      </c>
      <c r="AI206" s="115" t="s">
        <v>105</v>
      </c>
      <c r="AJ206" s="88" t="n">
        <f aca="false">IF(AN206=0,K206,0)</f>
        <v>0</v>
      </c>
      <c r="AK206" s="88" t="n">
        <f aca="false">IF(AN206=12,K206,0)</f>
        <v>0</v>
      </c>
      <c r="AL206" s="88" t="n">
        <f aca="false">IF(AN206=21,K206,0)</f>
        <v>0</v>
      </c>
      <c r="AN206" s="88" t="n">
        <v>21</v>
      </c>
      <c r="AO206" s="88" t="n">
        <f aca="false">H206*0.010895484</f>
        <v>0</v>
      </c>
      <c r="AP206" s="88" t="n">
        <f aca="false">H206*(1-0.010895484)</f>
        <v>0</v>
      </c>
      <c r="AQ206" s="87" t="s">
        <v>153</v>
      </c>
      <c r="AV206" s="88" t="n">
        <f aca="false">ROUND(AW206+AX206,2)</f>
        <v>0</v>
      </c>
      <c r="AW206" s="88" t="n">
        <f aca="false">ROUND(G206*AO206,2)</f>
        <v>0</v>
      </c>
      <c r="AX206" s="88" t="n">
        <f aca="false">ROUND(G206*AP206,2)</f>
        <v>0</v>
      </c>
      <c r="AY206" s="87" t="s">
        <v>191</v>
      </c>
      <c r="AZ206" s="87" t="s">
        <v>536</v>
      </c>
      <c r="BA206" s="115" t="s">
        <v>317</v>
      </c>
      <c r="BC206" s="88" t="n">
        <f aca="false">AW206+AX206</f>
        <v>0</v>
      </c>
      <c r="BD206" s="88" t="n">
        <f aca="false">H206/(100-BE206)*100</f>
        <v>0</v>
      </c>
      <c r="BE206" s="88" t="n">
        <v>0</v>
      </c>
      <c r="BF206" s="88" t="n">
        <f aca="false">M206</f>
        <v>7.668E-005</v>
      </c>
      <c r="BH206" s="88" t="n">
        <f aca="false">G206*AO206</f>
        <v>0</v>
      </c>
      <c r="BI206" s="88" t="n">
        <f aca="false">G206*AP206</f>
        <v>0</v>
      </c>
      <c r="BJ206" s="88" t="n">
        <f aca="false">G206*H206</f>
        <v>0</v>
      </c>
      <c r="BK206" s="87" t="s">
        <v>157</v>
      </c>
      <c r="BL206" s="88" t="n">
        <v>767</v>
      </c>
      <c r="BW206" s="88" t="n">
        <v>21</v>
      </c>
      <c r="BX206" s="9" t="s">
        <v>692</v>
      </c>
    </row>
    <row r="207" customFormat="false" ht="15" hidden="false" customHeight="true" outlineLevel="0" collapsed="false">
      <c r="A207" s="152" t="s">
        <v>693</v>
      </c>
      <c r="B207" s="152" t="s">
        <v>105</v>
      </c>
      <c r="C207" s="152" t="s">
        <v>686</v>
      </c>
      <c r="D207" s="153" t="s">
        <v>687</v>
      </c>
      <c r="E207" s="153"/>
      <c r="F207" s="152" t="s">
        <v>184</v>
      </c>
      <c r="G207" s="154" t="n">
        <v>2.556</v>
      </c>
      <c r="H207" s="155"/>
      <c r="I207" s="155" t="n">
        <f aca="false">ROUND(G207*AO207,2)</f>
        <v>0</v>
      </c>
      <c r="J207" s="155" t="n">
        <f aca="false">ROUND(G207*AP207,2)</f>
        <v>0</v>
      </c>
      <c r="K207" s="155" t="n">
        <f aca="false">ROUND(G207*H207,2)</f>
        <v>0</v>
      </c>
      <c r="L207" s="156" t="n">
        <v>0.02</v>
      </c>
      <c r="M207" s="154" t="n">
        <f aca="false">G207*L207</f>
        <v>0.05112</v>
      </c>
      <c r="N207" s="157" t="s">
        <v>152</v>
      </c>
      <c r="Z207" s="88" t="n">
        <f aca="false">ROUND(IF(AQ207="5",BJ207,0),2)</f>
        <v>0</v>
      </c>
      <c r="AB207" s="88" t="n">
        <f aca="false">ROUND(IF(AQ207="1",BH207,0),2)</f>
        <v>0</v>
      </c>
      <c r="AC207" s="88" t="n">
        <f aca="false">ROUND(IF(AQ207="1",BI207,0),2)</f>
        <v>0</v>
      </c>
      <c r="AD207" s="88" t="n">
        <f aca="false">ROUND(IF(AQ207="7",BH207,0),2)</f>
        <v>0</v>
      </c>
      <c r="AE207" s="88" t="n">
        <f aca="false">ROUND(IF(AQ207="7",BI207,0),2)</f>
        <v>0</v>
      </c>
      <c r="AF207" s="88" t="n">
        <f aca="false">ROUND(IF(AQ207="2",BH207,0),2)</f>
        <v>0</v>
      </c>
      <c r="AG207" s="88" t="n">
        <f aca="false">ROUND(IF(AQ207="2",BI207,0),2)</f>
        <v>0</v>
      </c>
      <c r="AH207" s="88" t="n">
        <f aca="false">ROUND(IF(AQ207="0",BJ207,0),2)</f>
        <v>0</v>
      </c>
      <c r="AI207" s="115" t="s">
        <v>105</v>
      </c>
      <c r="AJ207" s="158" t="n">
        <f aca="false">IF(AN207=0,K207,0)</f>
        <v>0</v>
      </c>
      <c r="AK207" s="158" t="n">
        <f aca="false">IF(AN207=12,K207,0)</f>
        <v>0</v>
      </c>
      <c r="AL207" s="158" t="n">
        <f aca="false">IF(AN207=21,K207,0)</f>
        <v>0</v>
      </c>
      <c r="AN207" s="88" t="n">
        <v>21</v>
      </c>
      <c r="AO207" s="88" t="n">
        <f aca="false">H207*1</f>
        <v>0</v>
      </c>
      <c r="AP207" s="88" t="n">
        <f aca="false">H207*(1-1)</f>
        <v>0</v>
      </c>
      <c r="AQ207" s="159" t="s">
        <v>153</v>
      </c>
      <c r="AV207" s="88" t="n">
        <f aca="false">ROUND(AW207+AX207,2)</f>
        <v>0</v>
      </c>
      <c r="AW207" s="88" t="n">
        <f aca="false">ROUND(G207*AO207,2)</f>
        <v>0</v>
      </c>
      <c r="AX207" s="88" t="n">
        <f aca="false">ROUND(G207*AP207,2)</f>
        <v>0</v>
      </c>
      <c r="AY207" s="87" t="s">
        <v>191</v>
      </c>
      <c r="AZ207" s="87" t="s">
        <v>536</v>
      </c>
      <c r="BA207" s="115" t="s">
        <v>317</v>
      </c>
      <c r="BC207" s="88" t="n">
        <f aca="false">AW207+AX207</f>
        <v>0</v>
      </c>
      <c r="BD207" s="88" t="n">
        <f aca="false">H207/(100-BE207)*100</f>
        <v>0</v>
      </c>
      <c r="BE207" s="88" t="n">
        <v>0</v>
      </c>
      <c r="BF207" s="88" t="n">
        <f aca="false">M207</f>
        <v>0.05112</v>
      </c>
      <c r="BH207" s="158" t="n">
        <f aca="false">G207*AO207</f>
        <v>0</v>
      </c>
      <c r="BI207" s="158" t="n">
        <f aca="false">G207*AP207</f>
        <v>0</v>
      </c>
      <c r="BJ207" s="158" t="n">
        <f aca="false">G207*H207</f>
        <v>0</v>
      </c>
      <c r="BK207" s="159" t="s">
        <v>395</v>
      </c>
      <c r="BL207" s="88" t="n">
        <v>767</v>
      </c>
      <c r="BW207" s="88" t="n">
        <v>21</v>
      </c>
      <c r="BX207" s="160" t="s">
        <v>687</v>
      </c>
    </row>
    <row r="208" customFormat="false" ht="35.05" hidden="false" customHeight="true" outlineLevel="0" collapsed="false">
      <c r="A208" s="139" t="s">
        <v>694</v>
      </c>
      <c r="B208" s="139" t="s">
        <v>105</v>
      </c>
      <c r="C208" s="139" t="s">
        <v>683</v>
      </c>
      <c r="D208" s="140" t="s">
        <v>695</v>
      </c>
      <c r="E208" s="140"/>
      <c r="F208" s="139" t="s">
        <v>184</v>
      </c>
      <c r="G208" s="141" t="n">
        <v>2</v>
      </c>
      <c r="H208" s="142"/>
      <c r="I208" s="142" t="n">
        <f aca="false">ROUND(G208*AO208,2)</f>
        <v>0</v>
      </c>
      <c r="J208" s="142" t="n">
        <f aca="false">ROUND(G208*AP208,2)</f>
        <v>0</v>
      </c>
      <c r="K208" s="142" t="n">
        <f aca="false">ROUND(G208*H208,2)</f>
        <v>0</v>
      </c>
      <c r="L208" s="143" t="n">
        <v>3E-005</v>
      </c>
      <c r="M208" s="141" t="n">
        <f aca="false">G208*L208</f>
        <v>6E-005</v>
      </c>
      <c r="N208" s="144" t="s">
        <v>152</v>
      </c>
      <c r="Z208" s="88" t="n">
        <f aca="false">ROUND(IF(AQ208="5",BJ208,0),2)</f>
        <v>0</v>
      </c>
      <c r="AB208" s="88" t="n">
        <f aca="false">ROUND(IF(AQ208="1",BH208,0),2)</f>
        <v>0</v>
      </c>
      <c r="AC208" s="88" t="n">
        <f aca="false">ROUND(IF(AQ208="1",BI208,0),2)</f>
        <v>0</v>
      </c>
      <c r="AD208" s="88" t="n">
        <f aca="false">ROUND(IF(AQ208="7",BH208,0),2)</f>
        <v>0</v>
      </c>
      <c r="AE208" s="88" t="n">
        <f aca="false">ROUND(IF(AQ208="7",BI208,0),2)</f>
        <v>0</v>
      </c>
      <c r="AF208" s="88" t="n">
        <f aca="false">ROUND(IF(AQ208="2",BH208,0),2)</f>
        <v>0</v>
      </c>
      <c r="AG208" s="88" t="n">
        <f aca="false">ROUND(IF(AQ208="2",BI208,0),2)</f>
        <v>0</v>
      </c>
      <c r="AH208" s="88" t="n">
        <f aca="false">ROUND(IF(AQ208="0",BJ208,0),2)</f>
        <v>0</v>
      </c>
      <c r="AI208" s="115" t="s">
        <v>105</v>
      </c>
      <c r="AJ208" s="88" t="n">
        <f aca="false">IF(AN208=0,K208,0)</f>
        <v>0</v>
      </c>
      <c r="AK208" s="88" t="n">
        <f aca="false">IF(AN208=12,K208,0)</f>
        <v>0</v>
      </c>
      <c r="AL208" s="88" t="n">
        <f aca="false">IF(AN208=21,K208,0)</f>
        <v>0</v>
      </c>
      <c r="AN208" s="88" t="n">
        <v>21</v>
      </c>
      <c r="AO208" s="88" t="n">
        <f aca="false">H208*0.01089681</f>
        <v>0</v>
      </c>
      <c r="AP208" s="88" t="n">
        <f aca="false">H208*(1-0.01089681)</f>
        <v>0</v>
      </c>
      <c r="AQ208" s="87" t="s">
        <v>153</v>
      </c>
      <c r="AV208" s="88" t="n">
        <f aca="false">ROUND(AW208+AX208,2)</f>
        <v>0</v>
      </c>
      <c r="AW208" s="88" t="n">
        <f aca="false">ROUND(G208*AO208,2)</f>
        <v>0</v>
      </c>
      <c r="AX208" s="88" t="n">
        <f aca="false">ROUND(G208*AP208,2)</f>
        <v>0</v>
      </c>
      <c r="AY208" s="87" t="s">
        <v>191</v>
      </c>
      <c r="AZ208" s="87" t="s">
        <v>536</v>
      </c>
      <c r="BA208" s="115" t="s">
        <v>317</v>
      </c>
      <c r="BC208" s="88" t="n">
        <f aca="false">AW208+AX208</f>
        <v>0</v>
      </c>
      <c r="BD208" s="88" t="n">
        <f aca="false">H208/(100-BE208)*100</f>
        <v>0</v>
      </c>
      <c r="BE208" s="88" t="n">
        <v>0</v>
      </c>
      <c r="BF208" s="88" t="n">
        <f aca="false">M208</f>
        <v>6E-005</v>
      </c>
      <c r="BH208" s="88" t="n">
        <f aca="false">G208*AO208</f>
        <v>0</v>
      </c>
      <c r="BI208" s="88" t="n">
        <f aca="false">G208*AP208</f>
        <v>0</v>
      </c>
      <c r="BJ208" s="88" t="n">
        <f aca="false">G208*H208</f>
        <v>0</v>
      </c>
      <c r="BK208" s="87" t="s">
        <v>157</v>
      </c>
      <c r="BL208" s="88" t="n">
        <v>767</v>
      </c>
      <c r="BW208" s="88" t="n">
        <v>21</v>
      </c>
      <c r="BX208" s="9" t="s">
        <v>695</v>
      </c>
    </row>
    <row r="209" customFormat="false" ht="15" hidden="false" customHeight="true" outlineLevel="0" collapsed="false">
      <c r="A209" s="152" t="s">
        <v>696</v>
      </c>
      <c r="B209" s="152" t="s">
        <v>105</v>
      </c>
      <c r="C209" s="152" t="s">
        <v>697</v>
      </c>
      <c r="D209" s="153" t="s">
        <v>687</v>
      </c>
      <c r="E209" s="153"/>
      <c r="F209" s="152" t="s">
        <v>184</v>
      </c>
      <c r="G209" s="154" t="n">
        <v>2</v>
      </c>
      <c r="H209" s="155"/>
      <c r="I209" s="155" t="n">
        <f aca="false">ROUND(G209*AO209,2)</f>
        <v>0</v>
      </c>
      <c r="J209" s="155" t="n">
        <f aca="false">ROUND(G209*AP209,2)</f>
        <v>0</v>
      </c>
      <c r="K209" s="155" t="n">
        <f aca="false">ROUND(G209*H209,2)</f>
        <v>0</v>
      </c>
      <c r="L209" s="156" t="n">
        <v>0.02</v>
      </c>
      <c r="M209" s="154" t="n">
        <f aca="false">G209*L209</f>
        <v>0.04</v>
      </c>
      <c r="N209" s="157" t="s">
        <v>152</v>
      </c>
      <c r="Z209" s="88" t="n">
        <f aca="false">ROUND(IF(AQ209="5",BJ209,0),2)</f>
        <v>0</v>
      </c>
      <c r="AB209" s="88" t="n">
        <f aca="false">ROUND(IF(AQ209="1",BH209,0),2)</f>
        <v>0</v>
      </c>
      <c r="AC209" s="88" t="n">
        <f aca="false">ROUND(IF(AQ209="1",BI209,0),2)</f>
        <v>0</v>
      </c>
      <c r="AD209" s="88" t="n">
        <f aca="false">ROUND(IF(AQ209="7",BH209,0),2)</f>
        <v>0</v>
      </c>
      <c r="AE209" s="88" t="n">
        <f aca="false">ROUND(IF(AQ209="7",BI209,0),2)</f>
        <v>0</v>
      </c>
      <c r="AF209" s="88" t="n">
        <f aca="false">ROUND(IF(AQ209="2",BH209,0),2)</f>
        <v>0</v>
      </c>
      <c r="AG209" s="88" t="n">
        <f aca="false">ROUND(IF(AQ209="2",BI209,0),2)</f>
        <v>0</v>
      </c>
      <c r="AH209" s="88" t="n">
        <f aca="false">ROUND(IF(AQ209="0",BJ209,0),2)</f>
        <v>0</v>
      </c>
      <c r="AI209" s="115" t="s">
        <v>105</v>
      </c>
      <c r="AJ209" s="158" t="n">
        <f aca="false">IF(AN209=0,K209,0)</f>
        <v>0</v>
      </c>
      <c r="AK209" s="158" t="n">
        <f aca="false">IF(AN209=12,K209,0)</f>
        <v>0</v>
      </c>
      <c r="AL209" s="158" t="n">
        <f aca="false">IF(AN209=21,K209,0)</f>
        <v>0</v>
      </c>
      <c r="AN209" s="88" t="n">
        <v>21</v>
      </c>
      <c r="AO209" s="88" t="n">
        <f aca="false">H209*1</f>
        <v>0</v>
      </c>
      <c r="AP209" s="88" t="n">
        <f aca="false">H209*(1-1)</f>
        <v>0</v>
      </c>
      <c r="AQ209" s="159" t="s">
        <v>153</v>
      </c>
      <c r="AV209" s="88" t="n">
        <f aca="false">ROUND(AW209+AX209,2)</f>
        <v>0</v>
      </c>
      <c r="AW209" s="88" t="n">
        <f aca="false">ROUND(G209*AO209,2)</f>
        <v>0</v>
      </c>
      <c r="AX209" s="88" t="n">
        <f aca="false">ROUND(G209*AP209,2)</f>
        <v>0</v>
      </c>
      <c r="AY209" s="87" t="s">
        <v>191</v>
      </c>
      <c r="AZ209" s="87" t="s">
        <v>536</v>
      </c>
      <c r="BA209" s="115" t="s">
        <v>317</v>
      </c>
      <c r="BC209" s="88" t="n">
        <f aca="false">AW209+AX209</f>
        <v>0</v>
      </c>
      <c r="BD209" s="88" t="n">
        <f aca="false">H209/(100-BE209)*100</f>
        <v>0</v>
      </c>
      <c r="BE209" s="88" t="n">
        <v>0</v>
      </c>
      <c r="BF209" s="88" t="n">
        <f aca="false">M209</f>
        <v>0.04</v>
      </c>
      <c r="BH209" s="158" t="n">
        <f aca="false">G209*AO209</f>
        <v>0</v>
      </c>
      <c r="BI209" s="158" t="n">
        <f aca="false">G209*AP209</f>
        <v>0</v>
      </c>
      <c r="BJ209" s="158" t="n">
        <f aca="false">G209*H209</f>
        <v>0</v>
      </c>
      <c r="BK209" s="159" t="s">
        <v>395</v>
      </c>
      <c r="BL209" s="88" t="n">
        <v>767</v>
      </c>
      <c r="BW209" s="88" t="n">
        <v>21</v>
      </c>
      <c r="BX209" s="160" t="s">
        <v>687</v>
      </c>
    </row>
    <row r="210" customFormat="false" ht="35.05" hidden="false" customHeight="true" outlineLevel="0" collapsed="false">
      <c r="A210" s="139" t="s">
        <v>698</v>
      </c>
      <c r="B210" s="139" t="s">
        <v>105</v>
      </c>
      <c r="C210" s="139" t="s">
        <v>683</v>
      </c>
      <c r="D210" s="140" t="s">
        <v>699</v>
      </c>
      <c r="E210" s="140"/>
      <c r="F210" s="139" t="s">
        <v>184</v>
      </c>
      <c r="G210" s="141" t="n">
        <v>2.1</v>
      </c>
      <c r="H210" s="142"/>
      <c r="I210" s="142" t="n">
        <f aca="false">ROUND(G210*AO210,2)</f>
        <v>0</v>
      </c>
      <c r="J210" s="142" t="n">
        <f aca="false">ROUND(G210*AP210,2)</f>
        <v>0</v>
      </c>
      <c r="K210" s="142" t="n">
        <f aca="false">ROUND(G210*H210,2)</f>
        <v>0</v>
      </c>
      <c r="L210" s="143" t="n">
        <v>3E-005</v>
      </c>
      <c r="M210" s="141" t="n">
        <f aca="false">G210*L210</f>
        <v>6.3E-005</v>
      </c>
      <c r="N210" s="144" t="s">
        <v>152</v>
      </c>
      <c r="Z210" s="88" t="n">
        <f aca="false">ROUND(IF(AQ210="5",BJ210,0),2)</f>
        <v>0</v>
      </c>
      <c r="AB210" s="88" t="n">
        <f aca="false">ROUND(IF(AQ210="1",BH210,0),2)</f>
        <v>0</v>
      </c>
      <c r="AC210" s="88" t="n">
        <f aca="false">ROUND(IF(AQ210="1",BI210,0),2)</f>
        <v>0</v>
      </c>
      <c r="AD210" s="88" t="n">
        <f aca="false">ROUND(IF(AQ210="7",BH210,0),2)</f>
        <v>0</v>
      </c>
      <c r="AE210" s="88" t="n">
        <f aca="false">ROUND(IF(AQ210="7",BI210,0),2)</f>
        <v>0</v>
      </c>
      <c r="AF210" s="88" t="n">
        <f aca="false">ROUND(IF(AQ210="2",BH210,0),2)</f>
        <v>0</v>
      </c>
      <c r="AG210" s="88" t="n">
        <f aca="false">ROUND(IF(AQ210="2",BI210,0),2)</f>
        <v>0</v>
      </c>
      <c r="AH210" s="88" t="n">
        <f aca="false">ROUND(IF(AQ210="0",BJ210,0),2)</f>
        <v>0</v>
      </c>
      <c r="AI210" s="115" t="s">
        <v>105</v>
      </c>
      <c r="AJ210" s="88" t="n">
        <f aca="false">IF(AN210=0,K210,0)</f>
        <v>0</v>
      </c>
      <c r="AK210" s="88" t="n">
        <f aca="false">IF(AN210=12,K210,0)</f>
        <v>0</v>
      </c>
      <c r="AL210" s="88" t="n">
        <f aca="false">IF(AN210=21,K210,0)</f>
        <v>0</v>
      </c>
      <c r="AN210" s="88" t="n">
        <v>21</v>
      </c>
      <c r="AO210" s="88" t="n">
        <f aca="false">H210*0.010899337</f>
        <v>0</v>
      </c>
      <c r="AP210" s="88" t="n">
        <f aca="false">H210*(1-0.010899337)</f>
        <v>0</v>
      </c>
      <c r="AQ210" s="87" t="s">
        <v>153</v>
      </c>
      <c r="AV210" s="88" t="n">
        <f aca="false">ROUND(AW210+AX210,2)</f>
        <v>0</v>
      </c>
      <c r="AW210" s="88" t="n">
        <f aca="false">ROUND(G210*AO210,2)</f>
        <v>0</v>
      </c>
      <c r="AX210" s="88" t="n">
        <f aca="false">ROUND(G210*AP210,2)</f>
        <v>0</v>
      </c>
      <c r="AY210" s="87" t="s">
        <v>191</v>
      </c>
      <c r="AZ210" s="87" t="s">
        <v>536</v>
      </c>
      <c r="BA210" s="115" t="s">
        <v>317</v>
      </c>
      <c r="BC210" s="88" t="n">
        <f aca="false">AW210+AX210</f>
        <v>0</v>
      </c>
      <c r="BD210" s="88" t="n">
        <f aca="false">H210/(100-BE210)*100</f>
        <v>0</v>
      </c>
      <c r="BE210" s="88" t="n">
        <v>0</v>
      </c>
      <c r="BF210" s="88" t="n">
        <f aca="false">M210</f>
        <v>6.3E-005</v>
      </c>
      <c r="BH210" s="88" t="n">
        <f aca="false">G210*AO210</f>
        <v>0</v>
      </c>
      <c r="BI210" s="88" t="n">
        <f aca="false">G210*AP210</f>
        <v>0</v>
      </c>
      <c r="BJ210" s="88" t="n">
        <f aca="false">G210*H210</f>
        <v>0</v>
      </c>
      <c r="BK210" s="87" t="s">
        <v>157</v>
      </c>
      <c r="BL210" s="88" t="n">
        <v>767</v>
      </c>
      <c r="BW210" s="88" t="n">
        <v>21</v>
      </c>
      <c r="BX210" s="9" t="s">
        <v>699</v>
      </c>
    </row>
    <row r="211" customFormat="false" ht="15" hidden="false" customHeight="true" outlineLevel="0" collapsed="false">
      <c r="A211" s="152" t="s">
        <v>700</v>
      </c>
      <c r="B211" s="152" t="s">
        <v>105</v>
      </c>
      <c r="C211" s="152" t="s">
        <v>697</v>
      </c>
      <c r="D211" s="153" t="s">
        <v>687</v>
      </c>
      <c r="E211" s="153"/>
      <c r="F211" s="152" t="s">
        <v>184</v>
      </c>
      <c r="G211" s="154" t="n">
        <v>2.1</v>
      </c>
      <c r="H211" s="155"/>
      <c r="I211" s="155" t="n">
        <f aca="false">ROUND(G211*AO211,2)</f>
        <v>0</v>
      </c>
      <c r="J211" s="155" t="n">
        <f aca="false">ROUND(G211*AP211,2)</f>
        <v>0</v>
      </c>
      <c r="K211" s="155" t="n">
        <f aca="false">ROUND(G211*H211,2)</f>
        <v>0</v>
      </c>
      <c r="L211" s="156" t="n">
        <v>0.02</v>
      </c>
      <c r="M211" s="154" t="n">
        <f aca="false">G211*L211</f>
        <v>0.042</v>
      </c>
      <c r="N211" s="157" t="s">
        <v>152</v>
      </c>
      <c r="Z211" s="88" t="n">
        <f aca="false">ROUND(IF(AQ211="5",BJ211,0),2)</f>
        <v>0</v>
      </c>
      <c r="AB211" s="88" t="n">
        <f aca="false">ROUND(IF(AQ211="1",BH211,0),2)</f>
        <v>0</v>
      </c>
      <c r="AC211" s="88" t="n">
        <f aca="false">ROUND(IF(AQ211="1",BI211,0),2)</f>
        <v>0</v>
      </c>
      <c r="AD211" s="88" t="n">
        <f aca="false">ROUND(IF(AQ211="7",BH211,0),2)</f>
        <v>0</v>
      </c>
      <c r="AE211" s="88" t="n">
        <f aca="false">ROUND(IF(AQ211="7",BI211,0),2)</f>
        <v>0</v>
      </c>
      <c r="AF211" s="88" t="n">
        <f aca="false">ROUND(IF(AQ211="2",BH211,0),2)</f>
        <v>0</v>
      </c>
      <c r="AG211" s="88" t="n">
        <f aca="false">ROUND(IF(AQ211="2",BI211,0),2)</f>
        <v>0</v>
      </c>
      <c r="AH211" s="88" t="n">
        <f aca="false">ROUND(IF(AQ211="0",BJ211,0),2)</f>
        <v>0</v>
      </c>
      <c r="AI211" s="115" t="s">
        <v>105</v>
      </c>
      <c r="AJ211" s="158" t="n">
        <f aca="false">IF(AN211=0,K211,0)</f>
        <v>0</v>
      </c>
      <c r="AK211" s="158" t="n">
        <f aca="false">IF(AN211=12,K211,0)</f>
        <v>0</v>
      </c>
      <c r="AL211" s="158" t="n">
        <f aca="false">IF(AN211=21,K211,0)</f>
        <v>0</v>
      </c>
      <c r="AN211" s="88" t="n">
        <v>21</v>
      </c>
      <c r="AO211" s="88" t="n">
        <f aca="false">H211*1</f>
        <v>0</v>
      </c>
      <c r="AP211" s="88" t="n">
        <f aca="false">H211*(1-1)</f>
        <v>0</v>
      </c>
      <c r="AQ211" s="159" t="s">
        <v>153</v>
      </c>
      <c r="AV211" s="88" t="n">
        <f aca="false">ROUND(AW211+AX211,2)</f>
        <v>0</v>
      </c>
      <c r="AW211" s="88" t="n">
        <f aca="false">ROUND(G211*AO211,2)</f>
        <v>0</v>
      </c>
      <c r="AX211" s="88" t="n">
        <f aca="false">ROUND(G211*AP211,2)</f>
        <v>0</v>
      </c>
      <c r="AY211" s="87" t="s">
        <v>191</v>
      </c>
      <c r="AZ211" s="87" t="s">
        <v>536</v>
      </c>
      <c r="BA211" s="115" t="s">
        <v>317</v>
      </c>
      <c r="BC211" s="88" t="n">
        <f aca="false">AW211+AX211</f>
        <v>0</v>
      </c>
      <c r="BD211" s="88" t="n">
        <f aca="false">H211/(100-BE211)*100</f>
        <v>0</v>
      </c>
      <c r="BE211" s="88" t="n">
        <v>0</v>
      </c>
      <c r="BF211" s="88" t="n">
        <f aca="false">M211</f>
        <v>0.042</v>
      </c>
      <c r="BH211" s="158" t="n">
        <f aca="false">G211*AO211</f>
        <v>0</v>
      </c>
      <c r="BI211" s="158" t="n">
        <f aca="false">G211*AP211</f>
        <v>0</v>
      </c>
      <c r="BJ211" s="158" t="n">
        <f aca="false">G211*H211</f>
        <v>0</v>
      </c>
      <c r="BK211" s="159" t="s">
        <v>395</v>
      </c>
      <c r="BL211" s="88" t="n">
        <v>767</v>
      </c>
      <c r="BW211" s="88" t="n">
        <v>21</v>
      </c>
      <c r="BX211" s="160" t="s">
        <v>687</v>
      </c>
    </row>
    <row r="212" customFormat="false" ht="35.05" hidden="false" customHeight="true" outlineLevel="0" collapsed="false">
      <c r="A212" s="139" t="s">
        <v>701</v>
      </c>
      <c r="B212" s="139" t="s">
        <v>105</v>
      </c>
      <c r="C212" s="139" t="s">
        <v>683</v>
      </c>
      <c r="D212" s="140" t="s">
        <v>702</v>
      </c>
      <c r="E212" s="140"/>
      <c r="F212" s="139" t="s">
        <v>184</v>
      </c>
      <c r="G212" s="141" t="n">
        <v>2.1</v>
      </c>
      <c r="H212" s="142"/>
      <c r="I212" s="142" t="n">
        <f aca="false">ROUND(G212*AO212,2)</f>
        <v>0</v>
      </c>
      <c r="J212" s="142" t="n">
        <f aca="false">ROUND(G212*AP212,2)</f>
        <v>0</v>
      </c>
      <c r="K212" s="142" t="n">
        <f aca="false">ROUND(G212*H212,2)</f>
        <v>0</v>
      </c>
      <c r="L212" s="143" t="n">
        <v>3E-005</v>
      </c>
      <c r="M212" s="141" t="n">
        <f aca="false">G212*L212</f>
        <v>6.3E-005</v>
      </c>
      <c r="N212" s="144" t="s">
        <v>152</v>
      </c>
      <c r="Z212" s="88" t="n">
        <f aca="false">ROUND(IF(AQ212="5",BJ212,0),2)</f>
        <v>0</v>
      </c>
      <c r="AB212" s="88" t="n">
        <f aca="false">ROUND(IF(AQ212="1",BH212,0),2)</f>
        <v>0</v>
      </c>
      <c r="AC212" s="88" t="n">
        <f aca="false">ROUND(IF(AQ212="1",BI212,0),2)</f>
        <v>0</v>
      </c>
      <c r="AD212" s="88" t="n">
        <f aca="false">ROUND(IF(AQ212="7",BH212,0),2)</f>
        <v>0</v>
      </c>
      <c r="AE212" s="88" t="n">
        <f aca="false">ROUND(IF(AQ212="7",BI212,0),2)</f>
        <v>0</v>
      </c>
      <c r="AF212" s="88" t="n">
        <f aca="false">ROUND(IF(AQ212="2",BH212,0),2)</f>
        <v>0</v>
      </c>
      <c r="AG212" s="88" t="n">
        <f aca="false">ROUND(IF(AQ212="2",BI212,0),2)</f>
        <v>0</v>
      </c>
      <c r="AH212" s="88" t="n">
        <f aca="false">ROUND(IF(AQ212="0",BJ212,0),2)</f>
        <v>0</v>
      </c>
      <c r="AI212" s="115" t="s">
        <v>105</v>
      </c>
      <c r="AJ212" s="88" t="n">
        <f aca="false">IF(AN212=0,K212,0)</f>
        <v>0</v>
      </c>
      <c r="AK212" s="88" t="n">
        <f aca="false">IF(AN212=12,K212,0)</f>
        <v>0</v>
      </c>
      <c r="AL212" s="88" t="n">
        <f aca="false">IF(AN212=21,K212,0)</f>
        <v>0</v>
      </c>
      <c r="AN212" s="88" t="n">
        <v>21</v>
      </c>
      <c r="AO212" s="88" t="n">
        <f aca="false">H212*0.010899337</f>
        <v>0</v>
      </c>
      <c r="AP212" s="88" t="n">
        <f aca="false">H212*(1-0.010899337)</f>
        <v>0</v>
      </c>
      <c r="AQ212" s="87" t="s">
        <v>153</v>
      </c>
      <c r="AV212" s="88" t="n">
        <f aca="false">ROUND(AW212+AX212,2)</f>
        <v>0</v>
      </c>
      <c r="AW212" s="88" t="n">
        <f aca="false">ROUND(G212*AO212,2)</f>
        <v>0</v>
      </c>
      <c r="AX212" s="88" t="n">
        <f aca="false">ROUND(G212*AP212,2)</f>
        <v>0</v>
      </c>
      <c r="AY212" s="87" t="s">
        <v>191</v>
      </c>
      <c r="AZ212" s="87" t="s">
        <v>536</v>
      </c>
      <c r="BA212" s="115" t="s">
        <v>317</v>
      </c>
      <c r="BC212" s="88" t="n">
        <f aca="false">AW212+AX212</f>
        <v>0</v>
      </c>
      <c r="BD212" s="88" t="n">
        <f aca="false">H212/(100-BE212)*100</f>
        <v>0</v>
      </c>
      <c r="BE212" s="88" t="n">
        <v>0</v>
      </c>
      <c r="BF212" s="88" t="n">
        <f aca="false">M212</f>
        <v>6.3E-005</v>
      </c>
      <c r="BH212" s="88" t="n">
        <f aca="false">G212*AO212</f>
        <v>0</v>
      </c>
      <c r="BI212" s="88" t="n">
        <f aca="false">G212*AP212</f>
        <v>0</v>
      </c>
      <c r="BJ212" s="88" t="n">
        <f aca="false">G212*H212</f>
        <v>0</v>
      </c>
      <c r="BK212" s="87" t="s">
        <v>157</v>
      </c>
      <c r="BL212" s="88" t="n">
        <v>767</v>
      </c>
      <c r="BW212" s="88" t="n">
        <v>21</v>
      </c>
      <c r="BX212" s="9" t="s">
        <v>702</v>
      </c>
    </row>
    <row r="213" customFormat="false" ht="15" hidden="false" customHeight="true" outlineLevel="0" collapsed="false">
      <c r="A213" s="152" t="s">
        <v>703</v>
      </c>
      <c r="B213" s="152" t="s">
        <v>105</v>
      </c>
      <c r="C213" s="152" t="s">
        <v>697</v>
      </c>
      <c r="D213" s="153" t="s">
        <v>687</v>
      </c>
      <c r="E213" s="153"/>
      <c r="F213" s="152" t="s">
        <v>184</v>
      </c>
      <c r="G213" s="154" t="n">
        <v>2.1</v>
      </c>
      <c r="H213" s="155"/>
      <c r="I213" s="155" t="n">
        <f aca="false">ROUND(G213*AO213,2)</f>
        <v>0</v>
      </c>
      <c r="J213" s="155" t="n">
        <f aca="false">ROUND(G213*AP213,2)</f>
        <v>0</v>
      </c>
      <c r="K213" s="155" t="n">
        <f aca="false">ROUND(G213*H213,2)</f>
        <v>0</v>
      </c>
      <c r="L213" s="156" t="n">
        <v>0.02</v>
      </c>
      <c r="M213" s="154" t="n">
        <f aca="false">G213*L213</f>
        <v>0.042</v>
      </c>
      <c r="N213" s="157" t="s">
        <v>152</v>
      </c>
      <c r="Z213" s="88" t="n">
        <f aca="false">ROUND(IF(AQ213="5",BJ213,0),2)</f>
        <v>0</v>
      </c>
      <c r="AB213" s="88" t="n">
        <f aca="false">ROUND(IF(AQ213="1",BH213,0),2)</f>
        <v>0</v>
      </c>
      <c r="AC213" s="88" t="n">
        <f aca="false">ROUND(IF(AQ213="1",BI213,0),2)</f>
        <v>0</v>
      </c>
      <c r="AD213" s="88" t="n">
        <f aca="false">ROUND(IF(AQ213="7",BH213,0),2)</f>
        <v>0</v>
      </c>
      <c r="AE213" s="88" t="n">
        <f aca="false">ROUND(IF(AQ213="7",BI213,0),2)</f>
        <v>0</v>
      </c>
      <c r="AF213" s="88" t="n">
        <f aca="false">ROUND(IF(AQ213="2",BH213,0),2)</f>
        <v>0</v>
      </c>
      <c r="AG213" s="88" t="n">
        <f aca="false">ROUND(IF(AQ213="2",BI213,0),2)</f>
        <v>0</v>
      </c>
      <c r="AH213" s="88" t="n">
        <f aca="false">ROUND(IF(AQ213="0",BJ213,0),2)</f>
        <v>0</v>
      </c>
      <c r="AI213" s="115" t="s">
        <v>105</v>
      </c>
      <c r="AJ213" s="158" t="n">
        <f aca="false">IF(AN213=0,K213,0)</f>
        <v>0</v>
      </c>
      <c r="AK213" s="158" t="n">
        <f aca="false">IF(AN213=12,K213,0)</f>
        <v>0</v>
      </c>
      <c r="AL213" s="158" t="n">
        <f aca="false">IF(AN213=21,K213,0)</f>
        <v>0</v>
      </c>
      <c r="AN213" s="88" t="n">
        <v>21</v>
      </c>
      <c r="AO213" s="88" t="n">
        <f aca="false">H213*1</f>
        <v>0</v>
      </c>
      <c r="AP213" s="88" t="n">
        <f aca="false">H213*(1-1)</f>
        <v>0</v>
      </c>
      <c r="AQ213" s="159" t="s">
        <v>153</v>
      </c>
      <c r="AV213" s="88" t="n">
        <f aca="false">ROUND(AW213+AX213,2)</f>
        <v>0</v>
      </c>
      <c r="AW213" s="88" t="n">
        <f aca="false">ROUND(G213*AO213,2)</f>
        <v>0</v>
      </c>
      <c r="AX213" s="88" t="n">
        <f aca="false">ROUND(G213*AP213,2)</f>
        <v>0</v>
      </c>
      <c r="AY213" s="87" t="s">
        <v>191</v>
      </c>
      <c r="AZ213" s="87" t="s">
        <v>536</v>
      </c>
      <c r="BA213" s="115" t="s">
        <v>317</v>
      </c>
      <c r="BC213" s="88" t="n">
        <f aca="false">AW213+AX213</f>
        <v>0</v>
      </c>
      <c r="BD213" s="88" t="n">
        <f aca="false">H213/(100-BE213)*100</f>
        <v>0</v>
      </c>
      <c r="BE213" s="88" t="n">
        <v>0</v>
      </c>
      <c r="BF213" s="88" t="n">
        <f aca="false">M213</f>
        <v>0.042</v>
      </c>
      <c r="BH213" s="158" t="n">
        <f aca="false">G213*AO213</f>
        <v>0</v>
      </c>
      <c r="BI213" s="158" t="n">
        <f aca="false">G213*AP213</f>
        <v>0</v>
      </c>
      <c r="BJ213" s="158" t="n">
        <f aca="false">G213*H213</f>
        <v>0</v>
      </c>
      <c r="BK213" s="159" t="s">
        <v>395</v>
      </c>
      <c r="BL213" s="88" t="n">
        <v>767</v>
      </c>
      <c r="BW213" s="88" t="n">
        <v>21</v>
      </c>
      <c r="BX213" s="160" t="s">
        <v>687</v>
      </c>
    </row>
    <row r="214" customFormat="false" ht="35.05" hidden="false" customHeight="true" outlineLevel="0" collapsed="false">
      <c r="A214" s="139" t="s">
        <v>704</v>
      </c>
      <c r="B214" s="139" t="s">
        <v>105</v>
      </c>
      <c r="C214" s="139" t="s">
        <v>683</v>
      </c>
      <c r="D214" s="140" t="s">
        <v>705</v>
      </c>
      <c r="E214" s="140"/>
      <c r="F214" s="139" t="s">
        <v>184</v>
      </c>
      <c r="G214" s="141" t="n">
        <v>2.1</v>
      </c>
      <c r="H214" s="142"/>
      <c r="I214" s="142" t="n">
        <f aca="false">ROUND(G214*AO214,2)</f>
        <v>0</v>
      </c>
      <c r="J214" s="142" t="n">
        <f aca="false">ROUND(G214*AP214,2)</f>
        <v>0</v>
      </c>
      <c r="K214" s="142" t="n">
        <f aca="false">ROUND(G214*H214,2)</f>
        <v>0</v>
      </c>
      <c r="L214" s="143" t="n">
        <v>3E-005</v>
      </c>
      <c r="M214" s="141" t="n">
        <f aca="false">G214*L214</f>
        <v>6.3E-005</v>
      </c>
      <c r="N214" s="144" t="s">
        <v>152</v>
      </c>
      <c r="Z214" s="88" t="n">
        <f aca="false">ROUND(IF(AQ214="5",BJ214,0),2)</f>
        <v>0</v>
      </c>
      <c r="AB214" s="88" t="n">
        <f aca="false">ROUND(IF(AQ214="1",BH214,0),2)</f>
        <v>0</v>
      </c>
      <c r="AC214" s="88" t="n">
        <f aca="false">ROUND(IF(AQ214="1",BI214,0),2)</f>
        <v>0</v>
      </c>
      <c r="AD214" s="88" t="n">
        <f aca="false">ROUND(IF(AQ214="7",BH214,0),2)</f>
        <v>0</v>
      </c>
      <c r="AE214" s="88" t="n">
        <f aca="false">ROUND(IF(AQ214="7",BI214,0),2)</f>
        <v>0</v>
      </c>
      <c r="AF214" s="88" t="n">
        <f aca="false">ROUND(IF(AQ214="2",BH214,0),2)</f>
        <v>0</v>
      </c>
      <c r="AG214" s="88" t="n">
        <f aca="false">ROUND(IF(AQ214="2",BI214,0),2)</f>
        <v>0</v>
      </c>
      <c r="AH214" s="88" t="n">
        <f aca="false">ROUND(IF(AQ214="0",BJ214,0),2)</f>
        <v>0</v>
      </c>
      <c r="AI214" s="115" t="s">
        <v>105</v>
      </c>
      <c r="AJ214" s="88" t="n">
        <f aca="false">IF(AN214=0,K214,0)</f>
        <v>0</v>
      </c>
      <c r="AK214" s="88" t="n">
        <f aca="false">IF(AN214=12,K214,0)</f>
        <v>0</v>
      </c>
      <c r="AL214" s="88" t="n">
        <f aca="false">IF(AN214=21,K214,0)</f>
        <v>0</v>
      </c>
      <c r="AN214" s="88" t="n">
        <v>21</v>
      </c>
      <c r="AO214" s="88" t="n">
        <f aca="false">H214*0.010899337</f>
        <v>0</v>
      </c>
      <c r="AP214" s="88" t="n">
        <f aca="false">H214*(1-0.010899337)</f>
        <v>0</v>
      </c>
      <c r="AQ214" s="87" t="s">
        <v>153</v>
      </c>
      <c r="AV214" s="88" t="n">
        <f aca="false">ROUND(AW214+AX214,2)</f>
        <v>0</v>
      </c>
      <c r="AW214" s="88" t="n">
        <f aca="false">ROUND(G214*AO214,2)</f>
        <v>0</v>
      </c>
      <c r="AX214" s="88" t="n">
        <f aca="false">ROUND(G214*AP214,2)</f>
        <v>0</v>
      </c>
      <c r="AY214" s="87" t="s">
        <v>191</v>
      </c>
      <c r="AZ214" s="87" t="s">
        <v>536</v>
      </c>
      <c r="BA214" s="115" t="s">
        <v>317</v>
      </c>
      <c r="BC214" s="88" t="n">
        <f aca="false">AW214+AX214</f>
        <v>0</v>
      </c>
      <c r="BD214" s="88" t="n">
        <f aca="false">H214/(100-BE214)*100</f>
        <v>0</v>
      </c>
      <c r="BE214" s="88" t="n">
        <v>0</v>
      </c>
      <c r="BF214" s="88" t="n">
        <f aca="false">M214</f>
        <v>6.3E-005</v>
      </c>
      <c r="BH214" s="88" t="n">
        <f aca="false">G214*AO214</f>
        <v>0</v>
      </c>
      <c r="BI214" s="88" t="n">
        <f aca="false">G214*AP214</f>
        <v>0</v>
      </c>
      <c r="BJ214" s="88" t="n">
        <f aca="false">G214*H214</f>
        <v>0</v>
      </c>
      <c r="BK214" s="87" t="s">
        <v>157</v>
      </c>
      <c r="BL214" s="88" t="n">
        <v>767</v>
      </c>
      <c r="BW214" s="88" t="n">
        <v>21</v>
      </c>
      <c r="BX214" s="9" t="s">
        <v>705</v>
      </c>
    </row>
    <row r="215" customFormat="false" ht="15" hidden="false" customHeight="true" outlineLevel="0" collapsed="false">
      <c r="A215" s="152" t="s">
        <v>706</v>
      </c>
      <c r="B215" s="152" t="s">
        <v>105</v>
      </c>
      <c r="C215" s="152" t="s">
        <v>697</v>
      </c>
      <c r="D215" s="153" t="s">
        <v>687</v>
      </c>
      <c r="E215" s="153"/>
      <c r="F215" s="152" t="s">
        <v>184</v>
      </c>
      <c r="G215" s="154" t="n">
        <v>2.1</v>
      </c>
      <c r="H215" s="155"/>
      <c r="I215" s="155" t="n">
        <f aca="false">ROUND(G215*AO215,2)</f>
        <v>0</v>
      </c>
      <c r="J215" s="155" t="n">
        <f aca="false">ROUND(G215*AP215,2)</f>
        <v>0</v>
      </c>
      <c r="K215" s="155" t="n">
        <f aca="false">ROUND(G215*H215,2)</f>
        <v>0</v>
      </c>
      <c r="L215" s="156" t="n">
        <v>0.02</v>
      </c>
      <c r="M215" s="154" t="n">
        <f aca="false">G215*L215</f>
        <v>0.042</v>
      </c>
      <c r="N215" s="157" t="s">
        <v>152</v>
      </c>
      <c r="Z215" s="88" t="n">
        <f aca="false">ROUND(IF(AQ215="5",BJ215,0),2)</f>
        <v>0</v>
      </c>
      <c r="AB215" s="88" t="n">
        <f aca="false">ROUND(IF(AQ215="1",BH215,0),2)</f>
        <v>0</v>
      </c>
      <c r="AC215" s="88" t="n">
        <f aca="false">ROUND(IF(AQ215="1",BI215,0),2)</f>
        <v>0</v>
      </c>
      <c r="AD215" s="88" t="n">
        <f aca="false">ROUND(IF(AQ215="7",BH215,0),2)</f>
        <v>0</v>
      </c>
      <c r="AE215" s="88" t="n">
        <f aca="false">ROUND(IF(AQ215="7",BI215,0),2)</f>
        <v>0</v>
      </c>
      <c r="AF215" s="88" t="n">
        <f aca="false">ROUND(IF(AQ215="2",BH215,0),2)</f>
        <v>0</v>
      </c>
      <c r="AG215" s="88" t="n">
        <f aca="false">ROUND(IF(AQ215="2",BI215,0),2)</f>
        <v>0</v>
      </c>
      <c r="AH215" s="88" t="n">
        <f aca="false">ROUND(IF(AQ215="0",BJ215,0),2)</f>
        <v>0</v>
      </c>
      <c r="AI215" s="115" t="s">
        <v>105</v>
      </c>
      <c r="AJ215" s="158" t="n">
        <f aca="false">IF(AN215=0,K215,0)</f>
        <v>0</v>
      </c>
      <c r="AK215" s="158" t="n">
        <f aca="false">IF(AN215=12,K215,0)</f>
        <v>0</v>
      </c>
      <c r="AL215" s="158" t="n">
        <f aca="false">IF(AN215=21,K215,0)</f>
        <v>0</v>
      </c>
      <c r="AN215" s="88" t="n">
        <v>21</v>
      </c>
      <c r="AO215" s="88" t="n">
        <f aca="false">H215*1</f>
        <v>0</v>
      </c>
      <c r="AP215" s="88" t="n">
        <f aca="false">H215*(1-1)</f>
        <v>0</v>
      </c>
      <c r="AQ215" s="159" t="s">
        <v>153</v>
      </c>
      <c r="AV215" s="88" t="n">
        <f aca="false">ROUND(AW215+AX215,2)</f>
        <v>0</v>
      </c>
      <c r="AW215" s="88" t="n">
        <f aca="false">ROUND(G215*AO215,2)</f>
        <v>0</v>
      </c>
      <c r="AX215" s="88" t="n">
        <f aca="false">ROUND(G215*AP215,2)</f>
        <v>0</v>
      </c>
      <c r="AY215" s="87" t="s">
        <v>191</v>
      </c>
      <c r="AZ215" s="87" t="s">
        <v>536</v>
      </c>
      <c r="BA215" s="115" t="s">
        <v>317</v>
      </c>
      <c r="BC215" s="88" t="n">
        <f aca="false">AW215+AX215</f>
        <v>0</v>
      </c>
      <c r="BD215" s="88" t="n">
        <f aca="false">H215/(100-BE215)*100</f>
        <v>0</v>
      </c>
      <c r="BE215" s="88" t="n">
        <v>0</v>
      </c>
      <c r="BF215" s="88" t="n">
        <f aca="false">M215</f>
        <v>0.042</v>
      </c>
      <c r="BH215" s="158" t="n">
        <f aca="false">G215*AO215</f>
        <v>0</v>
      </c>
      <c r="BI215" s="158" t="n">
        <f aca="false">G215*AP215</f>
        <v>0</v>
      </c>
      <c r="BJ215" s="158" t="n">
        <f aca="false">G215*H215</f>
        <v>0</v>
      </c>
      <c r="BK215" s="159" t="s">
        <v>395</v>
      </c>
      <c r="BL215" s="88" t="n">
        <v>767</v>
      </c>
      <c r="BW215" s="88" t="n">
        <v>21</v>
      </c>
      <c r="BX215" s="160" t="s">
        <v>687</v>
      </c>
    </row>
    <row r="216" customFormat="false" ht="15" hidden="false" customHeight="true" outlineLevel="0" collapsed="false">
      <c r="A216" s="139" t="s">
        <v>707</v>
      </c>
      <c r="B216" s="139" t="s">
        <v>105</v>
      </c>
      <c r="C216" s="139" t="s">
        <v>614</v>
      </c>
      <c r="D216" s="140" t="s">
        <v>615</v>
      </c>
      <c r="E216" s="140"/>
      <c r="F216" s="139" t="s">
        <v>151</v>
      </c>
      <c r="G216" s="141" t="n">
        <v>39.1</v>
      </c>
      <c r="H216" s="142"/>
      <c r="I216" s="142" t="n">
        <f aca="false">ROUND(G216*AO216,2)</f>
        <v>0</v>
      </c>
      <c r="J216" s="142" t="n">
        <f aca="false">ROUND(G216*AP216,2)</f>
        <v>0</v>
      </c>
      <c r="K216" s="142" t="n">
        <f aca="false">ROUND(G216*H216,2)</f>
        <v>0</v>
      </c>
      <c r="L216" s="143" t="n">
        <v>4E-005</v>
      </c>
      <c r="M216" s="141" t="n">
        <f aca="false">G216*L216</f>
        <v>0.001564</v>
      </c>
      <c r="N216" s="144" t="s">
        <v>152</v>
      </c>
      <c r="Z216" s="88" t="n">
        <f aca="false">ROUND(IF(AQ216="5",BJ216,0),2)</f>
        <v>0</v>
      </c>
      <c r="AB216" s="88" t="n">
        <f aca="false">ROUND(IF(AQ216="1",BH216,0),2)</f>
        <v>0</v>
      </c>
      <c r="AC216" s="88" t="n">
        <f aca="false">ROUND(IF(AQ216="1",BI216,0),2)</f>
        <v>0</v>
      </c>
      <c r="AD216" s="88" t="n">
        <f aca="false">ROUND(IF(AQ216="7",BH216,0),2)</f>
        <v>0</v>
      </c>
      <c r="AE216" s="88" t="n">
        <f aca="false">ROUND(IF(AQ216="7",BI216,0),2)</f>
        <v>0</v>
      </c>
      <c r="AF216" s="88" t="n">
        <f aca="false">ROUND(IF(AQ216="2",BH216,0),2)</f>
        <v>0</v>
      </c>
      <c r="AG216" s="88" t="n">
        <f aca="false">ROUND(IF(AQ216="2",BI216,0),2)</f>
        <v>0</v>
      </c>
      <c r="AH216" s="88" t="n">
        <f aca="false">ROUND(IF(AQ216="0",BJ216,0),2)</f>
        <v>0</v>
      </c>
      <c r="AI216" s="115" t="s">
        <v>105</v>
      </c>
      <c r="AJ216" s="88" t="n">
        <f aca="false">IF(AN216=0,K216,0)</f>
        <v>0</v>
      </c>
      <c r="AK216" s="88" t="n">
        <f aca="false">IF(AN216=12,K216,0)</f>
        <v>0</v>
      </c>
      <c r="AL216" s="88" t="n">
        <f aca="false">IF(AN216=21,K216,0)</f>
        <v>0</v>
      </c>
      <c r="AN216" s="88" t="n">
        <v>21</v>
      </c>
      <c r="AO216" s="88" t="n">
        <f aca="false">H216*0.323747323</f>
        <v>0</v>
      </c>
      <c r="AP216" s="88" t="n">
        <f aca="false">H216*(1-0.323747323)</f>
        <v>0</v>
      </c>
      <c r="AQ216" s="87" t="s">
        <v>153</v>
      </c>
      <c r="AV216" s="88" t="n">
        <f aca="false">ROUND(AW216+AX216,2)</f>
        <v>0</v>
      </c>
      <c r="AW216" s="88" t="n">
        <f aca="false">ROUND(G216*AO216,2)</f>
        <v>0</v>
      </c>
      <c r="AX216" s="88" t="n">
        <f aca="false">ROUND(G216*AP216,2)</f>
        <v>0</v>
      </c>
      <c r="AY216" s="87" t="s">
        <v>191</v>
      </c>
      <c r="AZ216" s="87" t="s">
        <v>536</v>
      </c>
      <c r="BA216" s="115" t="s">
        <v>317</v>
      </c>
      <c r="BC216" s="88" t="n">
        <f aca="false">AW216+AX216</f>
        <v>0</v>
      </c>
      <c r="BD216" s="88" t="n">
        <f aca="false">H216/(100-BE216)*100</f>
        <v>0</v>
      </c>
      <c r="BE216" s="88" t="n">
        <v>0</v>
      </c>
      <c r="BF216" s="88" t="n">
        <f aca="false">M216</f>
        <v>0.001564</v>
      </c>
      <c r="BH216" s="88" t="n">
        <f aca="false">G216*AO216</f>
        <v>0</v>
      </c>
      <c r="BI216" s="88" t="n">
        <f aca="false">G216*AP216</f>
        <v>0</v>
      </c>
      <c r="BJ216" s="88" t="n">
        <f aca="false">G216*H216</f>
        <v>0</v>
      </c>
      <c r="BK216" s="87" t="s">
        <v>157</v>
      </c>
      <c r="BL216" s="88" t="n">
        <v>767</v>
      </c>
      <c r="BW216" s="88" t="n">
        <v>21</v>
      </c>
      <c r="BX216" s="9" t="s">
        <v>615</v>
      </c>
    </row>
    <row r="217" customFormat="false" ht="15" hidden="false" customHeight="true" outlineLevel="0" collapsed="false">
      <c r="A217" s="139" t="s">
        <v>708</v>
      </c>
      <c r="B217" s="139" t="s">
        <v>105</v>
      </c>
      <c r="C217" s="139" t="s">
        <v>709</v>
      </c>
      <c r="D217" s="140" t="s">
        <v>710</v>
      </c>
      <c r="E217" s="140"/>
      <c r="F217" s="139" t="s">
        <v>164</v>
      </c>
      <c r="G217" s="141" t="n">
        <v>7</v>
      </c>
      <c r="H217" s="142"/>
      <c r="I217" s="142" t="n">
        <f aca="false">ROUND(G217*AO217,2)</f>
        <v>0</v>
      </c>
      <c r="J217" s="142" t="n">
        <f aca="false">ROUND(G217*AP217,2)</f>
        <v>0</v>
      </c>
      <c r="K217" s="142" t="n">
        <f aca="false">ROUND(G217*H217,2)</f>
        <v>0</v>
      </c>
      <c r="L217" s="143" t="n">
        <v>0</v>
      </c>
      <c r="M217" s="141" t="n">
        <f aca="false">G217*L217</f>
        <v>0</v>
      </c>
      <c r="N217" s="144" t="s">
        <v>152</v>
      </c>
      <c r="Z217" s="88" t="n">
        <f aca="false">ROUND(IF(AQ217="5",BJ217,0),2)</f>
        <v>0</v>
      </c>
      <c r="AB217" s="88" t="n">
        <f aca="false">ROUND(IF(AQ217="1",BH217,0),2)</f>
        <v>0</v>
      </c>
      <c r="AC217" s="88" t="n">
        <f aca="false">ROUND(IF(AQ217="1",BI217,0),2)</f>
        <v>0</v>
      </c>
      <c r="AD217" s="88" t="n">
        <f aca="false">ROUND(IF(AQ217="7",BH217,0),2)</f>
        <v>0</v>
      </c>
      <c r="AE217" s="88" t="n">
        <f aca="false">ROUND(IF(AQ217="7",BI217,0),2)</f>
        <v>0</v>
      </c>
      <c r="AF217" s="88" t="n">
        <f aca="false">ROUND(IF(AQ217="2",BH217,0),2)</f>
        <v>0</v>
      </c>
      <c r="AG217" s="88" t="n">
        <f aca="false">ROUND(IF(AQ217="2",BI217,0),2)</f>
        <v>0</v>
      </c>
      <c r="AH217" s="88" t="n">
        <f aca="false">ROUND(IF(AQ217="0",BJ217,0),2)</f>
        <v>0</v>
      </c>
      <c r="AI217" s="115" t="s">
        <v>105</v>
      </c>
      <c r="AJ217" s="88" t="n">
        <f aca="false">IF(AN217=0,K217,0)</f>
        <v>0</v>
      </c>
      <c r="AK217" s="88" t="n">
        <f aca="false">IF(AN217=12,K217,0)</f>
        <v>0</v>
      </c>
      <c r="AL217" s="88" t="n">
        <f aca="false">IF(AN217=21,K217,0)</f>
        <v>0</v>
      </c>
      <c r="AN217" s="88" t="n">
        <v>21</v>
      </c>
      <c r="AO217" s="88" t="n">
        <f aca="false">H217*0</f>
        <v>0</v>
      </c>
      <c r="AP217" s="88" t="n">
        <f aca="false">H217*(1-0)</f>
        <v>0</v>
      </c>
      <c r="AQ217" s="87" t="s">
        <v>153</v>
      </c>
      <c r="AV217" s="88" t="n">
        <f aca="false">ROUND(AW217+AX217,2)</f>
        <v>0</v>
      </c>
      <c r="AW217" s="88" t="n">
        <f aca="false">ROUND(G217*AO217,2)</f>
        <v>0</v>
      </c>
      <c r="AX217" s="88" t="n">
        <f aca="false">ROUND(G217*AP217,2)</f>
        <v>0</v>
      </c>
      <c r="AY217" s="87" t="s">
        <v>191</v>
      </c>
      <c r="AZ217" s="87" t="s">
        <v>536</v>
      </c>
      <c r="BA217" s="115" t="s">
        <v>317</v>
      </c>
      <c r="BC217" s="88" t="n">
        <f aca="false">AW217+AX217</f>
        <v>0</v>
      </c>
      <c r="BD217" s="88" t="n">
        <f aca="false">H217/(100-BE217)*100</f>
        <v>0</v>
      </c>
      <c r="BE217" s="88" t="n">
        <v>0</v>
      </c>
      <c r="BF217" s="88" t="n">
        <f aca="false">M217</f>
        <v>0</v>
      </c>
      <c r="BH217" s="88" t="n">
        <f aca="false">G217*AO217</f>
        <v>0</v>
      </c>
      <c r="BI217" s="88" t="n">
        <f aca="false">G217*AP217</f>
        <v>0</v>
      </c>
      <c r="BJ217" s="88" t="n">
        <f aca="false">G217*H217</f>
        <v>0</v>
      </c>
      <c r="BK217" s="87" t="s">
        <v>157</v>
      </c>
      <c r="BL217" s="88" t="n">
        <v>767</v>
      </c>
      <c r="BW217" s="88" t="n">
        <v>21</v>
      </c>
      <c r="BX217" s="9" t="s">
        <v>710</v>
      </c>
    </row>
    <row r="218" customFormat="false" ht="23.85" hidden="false" customHeight="true" outlineLevel="0" collapsed="false">
      <c r="A218" s="152" t="s">
        <v>711</v>
      </c>
      <c r="B218" s="152" t="s">
        <v>105</v>
      </c>
      <c r="C218" s="152" t="s">
        <v>712</v>
      </c>
      <c r="D218" s="153" t="s">
        <v>713</v>
      </c>
      <c r="E218" s="153"/>
      <c r="F218" s="152" t="s">
        <v>164</v>
      </c>
      <c r="G218" s="154" t="n">
        <v>7</v>
      </c>
      <c r="H218" s="155"/>
      <c r="I218" s="155" t="n">
        <f aca="false">ROUND(G218*AO218,2)</f>
        <v>0</v>
      </c>
      <c r="J218" s="155" t="n">
        <f aca="false">ROUND(G218*AP218,2)</f>
        <v>0</v>
      </c>
      <c r="K218" s="155" t="n">
        <f aca="false">ROUND(G218*H218,2)</f>
        <v>0</v>
      </c>
      <c r="L218" s="156" t="n">
        <v>0</v>
      </c>
      <c r="M218" s="154" t="n">
        <f aca="false">G218*L218</f>
        <v>0</v>
      </c>
      <c r="N218" s="157" t="s">
        <v>152</v>
      </c>
      <c r="Z218" s="88" t="n">
        <f aca="false">ROUND(IF(AQ218="5",BJ218,0),2)</f>
        <v>0</v>
      </c>
      <c r="AB218" s="88" t="n">
        <f aca="false">ROUND(IF(AQ218="1",BH218,0),2)</f>
        <v>0</v>
      </c>
      <c r="AC218" s="88" t="n">
        <f aca="false">ROUND(IF(AQ218="1",BI218,0),2)</f>
        <v>0</v>
      </c>
      <c r="AD218" s="88" t="n">
        <f aca="false">ROUND(IF(AQ218="7",BH218,0),2)</f>
        <v>0</v>
      </c>
      <c r="AE218" s="88" t="n">
        <f aca="false">ROUND(IF(AQ218="7",BI218,0),2)</f>
        <v>0</v>
      </c>
      <c r="AF218" s="88" t="n">
        <f aca="false">ROUND(IF(AQ218="2",BH218,0),2)</f>
        <v>0</v>
      </c>
      <c r="AG218" s="88" t="n">
        <f aca="false">ROUND(IF(AQ218="2",BI218,0),2)</f>
        <v>0</v>
      </c>
      <c r="AH218" s="88" t="n">
        <f aca="false">ROUND(IF(AQ218="0",BJ218,0),2)</f>
        <v>0</v>
      </c>
      <c r="AI218" s="115" t="s">
        <v>105</v>
      </c>
      <c r="AJ218" s="158" t="n">
        <f aca="false">IF(AN218=0,K218,0)</f>
        <v>0</v>
      </c>
      <c r="AK218" s="158" t="n">
        <f aca="false">IF(AN218=12,K218,0)</f>
        <v>0</v>
      </c>
      <c r="AL218" s="158" t="n">
        <f aca="false">IF(AN218=21,K218,0)</f>
        <v>0</v>
      </c>
      <c r="AN218" s="88" t="n">
        <v>21</v>
      </c>
      <c r="AO218" s="88" t="n">
        <f aca="false">H218*1</f>
        <v>0</v>
      </c>
      <c r="AP218" s="88" t="n">
        <f aca="false">H218*(1-1)</f>
        <v>0</v>
      </c>
      <c r="AQ218" s="159" t="s">
        <v>153</v>
      </c>
      <c r="AV218" s="88" t="n">
        <f aca="false">ROUND(AW218+AX218,2)</f>
        <v>0</v>
      </c>
      <c r="AW218" s="88" t="n">
        <f aca="false">ROUND(G218*AO218,2)</f>
        <v>0</v>
      </c>
      <c r="AX218" s="88" t="n">
        <f aca="false">ROUND(G218*AP218,2)</f>
        <v>0</v>
      </c>
      <c r="AY218" s="87" t="s">
        <v>191</v>
      </c>
      <c r="AZ218" s="87" t="s">
        <v>536</v>
      </c>
      <c r="BA218" s="115" t="s">
        <v>317</v>
      </c>
      <c r="BC218" s="88" t="n">
        <f aca="false">AW218+AX218</f>
        <v>0</v>
      </c>
      <c r="BD218" s="88" t="n">
        <f aca="false">H218/(100-BE218)*100</f>
        <v>0</v>
      </c>
      <c r="BE218" s="88" t="n">
        <v>0</v>
      </c>
      <c r="BF218" s="88" t="n">
        <f aca="false">M218</f>
        <v>0</v>
      </c>
      <c r="BH218" s="158" t="n">
        <f aca="false">G218*AO218</f>
        <v>0</v>
      </c>
      <c r="BI218" s="158" t="n">
        <f aca="false">G218*AP218</f>
        <v>0</v>
      </c>
      <c r="BJ218" s="158" t="n">
        <f aca="false">G218*H218</f>
        <v>0</v>
      </c>
      <c r="BK218" s="159" t="s">
        <v>395</v>
      </c>
      <c r="BL218" s="88" t="n">
        <v>767</v>
      </c>
      <c r="BW218" s="88" t="n">
        <v>21</v>
      </c>
      <c r="BX218" s="160" t="s">
        <v>713</v>
      </c>
    </row>
    <row r="219" customFormat="false" ht="15" hidden="false" customHeight="true" outlineLevel="0" collapsed="false">
      <c r="A219" s="139" t="s">
        <v>714</v>
      </c>
      <c r="B219" s="139" t="s">
        <v>105</v>
      </c>
      <c r="C219" s="139" t="s">
        <v>715</v>
      </c>
      <c r="D219" s="140" t="s">
        <v>716</v>
      </c>
      <c r="E219" s="140"/>
      <c r="F219" s="139" t="s">
        <v>164</v>
      </c>
      <c r="G219" s="141" t="n">
        <v>4</v>
      </c>
      <c r="H219" s="142"/>
      <c r="I219" s="142" t="n">
        <f aca="false">ROUND(G219*AO219,2)</f>
        <v>0</v>
      </c>
      <c r="J219" s="142" t="n">
        <f aca="false">ROUND(G219*AP219,2)</f>
        <v>0</v>
      </c>
      <c r="K219" s="142" t="n">
        <f aca="false">ROUND(G219*H219,2)</f>
        <v>0</v>
      </c>
      <c r="L219" s="143" t="n">
        <v>1E-005</v>
      </c>
      <c r="M219" s="141" t="n">
        <f aca="false">G219*L219</f>
        <v>4E-005</v>
      </c>
      <c r="N219" s="144" t="s">
        <v>152</v>
      </c>
      <c r="Z219" s="88" t="n">
        <f aca="false">ROUND(IF(AQ219="5",BJ219,0),2)</f>
        <v>0</v>
      </c>
      <c r="AB219" s="88" t="n">
        <f aca="false">ROUND(IF(AQ219="1",BH219,0),2)</f>
        <v>0</v>
      </c>
      <c r="AC219" s="88" t="n">
        <f aca="false">ROUND(IF(AQ219="1",BI219,0),2)</f>
        <v>0</v>
      </c>
      <c r="AD219" s="88" t="n">
        <f aca="false">ROUND(IF(AQ219="7",BH219,0),2)</f>
        <v>0</v>
      </c>
      <c r="AE219" s="88" t="n">
        <f aca="false">ROUND(IF(AQ219="7",BI219,0),2)</f>
        <v>0</v>
      </c>
      <c r="AF219" s="88" t="n">
        <f aca="false">ROUND(IF(AQ219="2",BH219,0),2)</f>
        <v>0</v>
      </c>
      <c r="AG219" s="88" t="n">
        <f aca="false">ROUND(IF(AQ219="2",BI219,0),2)</f>
        <v>0</v>
      </c>
      <c r="AH219" s="88" t="n">
        <f aca="false">ROUND(IF(AQ219="0",BJ219,0),2)</f>
        <v>0</v>
      </c>
      <c r="AI219" s="115" t="s">
        <v>105</v>
      </c>
      <c r="AJ219" s="88" t="n">
        <f aca="false">IF(AN219=0,K219,0)</f>
        <v>0</v>
      </c>
      <c r="AK219" s="88" t="n">
        <f aca="false">IF(AN219=12,K219,0)</f>
        <v>0</v>
      </c>
      <c r="AL219" s="88" t="n">
        <f aca="false">IF(AN219=21,K219,0)</f>
        <v>0</v>
      </c>
      <c r="AN219" s="88" t="n">
        <v>21</v>
      </c>
      <c r="AO219" s="88" t="n">
        <f aca="false">H219*0.001043297</f>
        <v>0</v>
      </c>
      <c r="AP219" s="88" t="n">
        <f aca="false">H219*(1-0.001043297)</f>
        <v>0</v>
      </c>
      <c r="AQ219" s="87" t="s">
        <v>153</v>
      </c>
      <c r="AV219" s="88" t="n">
        <f aca="false">ROUND(AW219+AX219,2)</f>
        <v>0</v>
      </c>
      <c r="AW219" s="88" t="n">
        <f aca="false">ROUND(G219*AO219,2)</f>
        <v>0</v>
      </c>
      <c r="AX219" s="88" t="n">
        <f aca="false">ROUND(G219*AP219,2)</f>
        <v>0</v>
      </c>
      <c r="AY219" s="87" t="s">
        <v>191</v>
      </c>
      <c r="AZ219" s="87" t="s">
        <v>536</v>
      </c>
      <c r="BA219" s="115" t="s">
        <v>317</v>
      </c>
      <c r="BC219" s="88" t="n">
        <f aca="false">AW219+AX219</f>
        <v>0</v>
      </c>
      <c r="BD219" s="88" t="n">
        <f aca="false">H219/(100-BE219)*100</f>
        <v>0</v>
      </c>
      <c r="BE219" s="88" t="n">
        <v>0</v>
      </c>
      <c r="BF219" s="88" t="n">
        <f aca="false">M219</f>
        <v>4E-005</v>
      </c>
      <c r="BH219" s="88" t="n">
        <f aca="false">G219*AO219</f>
        <v>0</v>
      </c>
      <c r="BI219" s="88" t="n">
        <f aca="false">G219*AP219</f>
        <v>0</v>
      </c>
      <c r="BJ219" s="88" t="n">
        <f aca="false">G219*H219</f>
        <v>0</v>
      </c>
      <c r="BK219" s="87" t="s">
        <v>157</v>
      </c>
      <c r="BL219" s="88" t="n">
        <v>767</v>
      </c>
      <c r="BW219" s="88" t="n">
        <v>21</v>
      </c>
      <c r="BX219" s="9" t="s">
        <v>716</v>
      </c>
    </row>
    <row r="220" customFormat="false" ht="23.85" hidden="false" customHeight="true" outlineLevel="0" collapsed="false">
      <c r="A220" s="152" t="s">
        <v>717</v>
      </c>
      <c r="B220" s="152" t="s">
        <v>105</v>
      </c>
      <c r="C220" s="152" t="s">
        <v>718</v>
      </c>
      <c r="D220" s="153" t="s">
        <v>719</v>
      </c>
      <c r="E220" s="153"/>
      <c r="F220" s="152" t="s">
        <v>164</v>
      </c>
      <c r="G220" s="154" t="n">
        <v>4</v>
      </c>
      <c r="H220" s="155"/>
      <c r="I220" s="155" t="n">
        <f aca="false">ROUND(G220*AO220,2)</f>
        <v>0</v>
      </c>
      <c r="J220" s="155" t="n">
        <f aca="false">ROUND(G220*AP220,2)</f>
        <v>0</v>
      </c>
      <c r="K220" s="155" t="n">
        <f aca="false">ROUND(G220*H220,2)</f>
        <v>0</v>
      </c>
      <c r="L220" s="156" t="n">
        <v>0.00022</v>
      </c>
      <c r="M220" s="154" t="n">
        <f aca="false">G220*L220</f>
        <v>0.00088</v>
      </c>
      <c r="N220" s="157" t="s">
        <v>152</v>
      </c>
      <c r="Z220" s="88" t="n">
        <f aca="false">ROUND(IF(AQ220="5",BJ220,0),2)</f>
        <v>0</v>
      </c>
      <c r="AB220" s="88" t="n">
        <f aca="false">ROUND(IF(AQ220="1",BH220,0),2)</f>
        <v>0</v>
      </c>
      <c r="AC220" s="88" t="n">
        <f aca="false">ROUND(IF(AQ220="1",BI220,0),2)</f>
        <v>0</v>
      </c>
      <c r="AD220" s="88" t="n">
        <f aca="false">ROUND(IF(AQ220="7",BH220,0),2)</f>
        <v>0</v>
      </c>
      <c r="AE220" s="88" t="n">
        <f aca="false">ROUND(IF(AQ220="7",BI220,0),2)</f>
        <v>0</v>
      </c>
      <c r="AF220" s="88" t="n">
        <f aca="false">ROUND(IF(AQ220="2",BH220,0),2)</f>
        <v>0</v>
      </c>
      <c r="AG220" s="88" t="n">
        <f aca="false">ROUND(IF(AQ220="2",BI220,0),2)</f>
        <v>0</v>
      </c>
      <c r="AH220" s="88" t="n">
        <f aca="false">ROUND(IF(AQ220="0",BJ220,0),2)</f>
        <v>0</v>
      </c>
      <c r="AI220" s="115" t="s">
        <v>105</v>
      </c>
      <c r="AJ220" s="158" t="n">
        <f aca="false">IF(AN220=0,K220,0)</f>
        <v>0</v>
      </c>
      <c r="AK220" s="158" t="n">
        <f aca="false">IF(AN220=12,K220,0)</f>
        <v>0</v>
      </c>
      <c r="AL220" s="158" t="n">
        <f aca="false">IF(AN220=21,K220,0)</f>
        <v>0</v>
      </c>
      <c r="AN220" s="88" t="n">
        <v>21</v>
      </c>
      <c r="AO220" s="88" t="n">
        <f aca="false">H220*1</f>
        <v>0</v>
      </c>
      <c r="AP220" s="88" t="n">
        <f aca="false">H220*(1-1)</f>
        <v>0</v>
      </c>
      <c r="AQ220" s="159" t="s">
        <v>153</v>
      </c>
      <c r="AV220" s="88" t="n">
        <f aca="false">ROUND(AW220+AX220,2)</f>
        <v>0</v>
      </c>
      <c r="AW220" s="88" t="n">
        <f aca="false">ROUND(G220*AO220,2)</f>
        <v>0</v>
      </c>
      <c r="AX220" s="88" t="n">
        <f aca="false">ROUND(G220*AP220,2)</f>
        <v>0</v>
      </c>
      <c r="AY220" s="87" t="s">
        <v>191</v>
      </c>
      <c r="AZ220" s="87" t="s">
        <v>536</v>
      </c>
      <c r="BA220" s="115" t="s">
        <v>317</v>
      </c>
      <c r="BC220" s="88" t="n">
        <f aca="false">AW220+AX220</f>
        <v>0</v>
      </c>
      <c r="BD220" s="88" t="n">
        <f aca="false">H220/(100-BE220)*100</f>
        <v>0</v>
      </c>
      <c r="BE220" s="88" t="n">
        <v>0</v>
      </c>
      <c r="BF220" s="88" t="n">
        <f aca="false">M220</f>
        <v>0.00088</v>
      </c>
      <c r="BH220" s="158" t="n">
        <f aca="false">G220*AO220</f>
        <v>0</v>
      </c>
      <c r="BI220" s="158" t="n">
        <f aca="false">G220*AP220</f>
        <v>0</v>
      </c>
      <c r="BJ220" s="158" t="n">
        <f aca="false">G220*H220</f>
        <v>0</v>
      </c>
      <c r="BK220" s="159" t="s">
        <v>395</v>
      </c>
      <c r="BL220" s="88" t="n">
        <v>767</v>
      </c>
      <c r="BW220" s="88" t="n">
        <v>21</v>
      </c>
      <c r="BX220" s="160" t="s">
        <v>719</v>
      </c>
    </row>
    <row r="221" customFormat="false" ht="23.85" hidden="false" customHeight="true" outlineLevel="0" collapsed="false">
      <c r="A221" s="139" t="s">
        <v>720</v>
      </c>
      <c r="B221" s="139" t="s">
        <v>105</v>
      </c>
      <c r="C221" s="139" t="s">
        <v>683</v>
      </c>
      <c r="D221" s="140" t="s">
        <v>721</v>
      </c>
      <c r="E221" s="140"/>
      <c r="F221" s="139" t="s">
        <v>184</v>
      </c>
      <c r="G221" s="141" t="n">
        <v>0.49</v>
      </c>
      <c r="H221" s="142"/>
      <c r="I221" s="142" t="n">
        <f aca="false">ROUND(G221*AO221,2)</f>
        <v>0</v>
      </c>
      <c r="J221" s="142" t="n">
        <f aca="false">ROUND(G221*AP221,2)</f>
        <v>0</v>
      </c>
      <c r="K221" s="142" t="n">
        <f aca="false">ROUND(G221*H221,2)</f>
        <v>0</v>
      </c>
      <c r="L221" s="143" t="n">
        <v>3E-005</v>
      </c>
      <c r="M221" s="141" t="n">
        <f aca="false">G221*L221</f>
        <v>1.47E-005</v>
      </c>
      <c r="N221" s="144" t="s">
        <v>152</v>
      </c>
      <c r="Z221" s="88" t="n">
        <f aca="false">ROUND(IF(AQ221="5",BJ221,0),2)</f>
        <v>0</v>
      </c>
      <c r="AB221" s="88" t="n">
        <f aca="false">ROUND(IF(AQ221="1",BH221,0),2)</f>
        <v>0</v>
      </c>
      <c r="AC221" s="88" t="n">
        <f aca="false">ROUND(IF(AQ221="1",BI221,0),2)</f>
        <v>0</v>
      </c>
      <c r="AD221" s="88" t="n">
        <f aca="false">ROUND(IF(AQ221="7",BH221,0),2)</f>
        <v>0</v>
      </c>
      <c r="AE221" s="88" t="n">
        <f aca="false">ROUND(IF(AQ221="7",BI221,0),2)</f>
        <v>0</v>
      </c>
      <c r="AF221" s="88" t="n">
        <f aca="false">ROUND(IF(AQ221="2",BH221,0),2)</f>
        <v>0</v>
      </c>
      <c r="AG221" s="88" t="n">
        <f aca="false">ROUND(IF(AQ221="2",BI221,0),2)</f>
        <v>0</v>
      </c>
      <c r="AH221" s="88" t="n">
        <f aca="false">ROUND(IF(AQ221="0",BJ221,0),2)</f>
        <v>0</v>
      </c>
      <c r="AI221" s="115" t="s">
        <v>105</v>
      </c>
      <c r="AJ221" s="88" t="n">
        <f aca="false">IF(AN221=0,K221,0)</f>
        <v>0</v>
      </c>
      <c r="AK221" s="88" t="n">
        <f aca="false">IF(AN221=12,K221,0)</f>
        <v>0</v>
      </c>
      <c r="AL221" s="88" t="n">
        <f aca="false">IF(AN221=21,K221,0)</f>
        <v>0</v>
      </c>
      <c r="AN221" s="88" t="n">
        <v>21</v>
      </c>
      <c r="AO221" s="88" t="n">
        <f aca="false">H221*0.010903804</f>
        <v>0</v>
      </c>
      <c r="AP221" s="88" t="n">
        <f aca="false">H221*(1-0.010903804)</f>
        <v>0</v>
      </c>
      <c r="AQ221" s="87" t="s">
        <v>153</v>
      </c>
      <c r="AV221" s="88" t="n">
        <f aca="false">ROUND(AW221+AX221,2)</f>
        <v>0</v>
      </c>
      <c r="AW221" s="88" t="n">
        <f aca="false">ROUND(G221*AO221,2)</f>
        <v>0</v>
      </c>
      <c r="AX221" s="88" t="n">
        <f aca="false">ROUND(G221*AP221,2)</f>
        <v>0</v>
      </c>
      <c r="AY221" s="87" t="s">
        <v>191</v>
      </c>
      <c r="AZ221" s="87" t="s">
        <v>536</v>
      </c>
      <c r="BA221" s="115" t="s">
        <v>317</v>
      </c>
      <c r="BC221" s="88" t="n">
        <f aca="false">AW221+AX221</f>
        <v>0</v>
      </c>
      <c r="BD221" s="88" t="n">
        <f aca="false">H221/(100-BE221)*100</f>
        <v>0</v>
      </c>
      <c r="BE221" s="88" t="n">
        <v>0</v>
      </c>
      <c r="BF221" s="88" t="n">
        <f aca="false">M221</f>
        <v>1.47E-005</v>
      </c>
      <c r="BH221" s="88" t="n">
        <f aca="false">G221*AO221</f>
        <v>0</v>
      </c>
      <c r="BI221" s="88" t="n">
        <f aca="false">G221*AP221</f>
        <v>0</v>
      </c>
      <c r="BJ221" s="88" t="n">
        <f aca="false">G221*H221</f>
        <v>0</v>
      </c>
      <c r="BK221" s="87" t="s">
        <v>157</v>
      </c>
      <c r="BL221" s="88" t="n">
        <v>767</v>
      </c>
      <c r="BW221" s="88" t="n">
        <v>21</v>
      </c>
      <c r="BX221" s="9" t="s">
        <v>721</v>
      </c>
    </row>
    <row r="222" customFormat="false" ht="15" hidden="false" customHeight="true" outlineLevel="0" collapsed="false">
      <c r="A222" s="152" t="s">
        <v>722</v>
      </c>
      <c r="B222" s="152" t="s">
        <v>105</v>
      </c>
      <c r="C222" s="152" t="s">
        <v>697</v>
      </c>
      <c r="D222" s="153" t="s">
        <v>687</v>
      </c>
      <c r="E222" s="153"/>
      <c r="F222" s="152" t="s">
        <v>184</v>
      </c>
      <c r="G222" s="154" t="n">
        <v>0.49</v>
      </c>
      <c r="H222" s="155"/>
      <c r="I222" s="155" t="n">
        <f aca="false">ROUND(G222*AO222,2)</f>
        <v>0</v>
      </c>
      <c r="J222" s="155" t="n">
        <f aca="false">ROUND(G222*AP222,2)</f>
        <v>0</v>
      </c>
      <c r="K222" s="155" t="n">
        <f aca="false">ROUND(G222*H222,2)</f>
        <v>0</v>
      </c>
      <c r="L222" s="156" t="n">
        <v>0.02</v>
      </c>
      <c r="M222" s="154" t="n">
        <f aca="false">G222*L222</f>
        <v>0.0098</v>
      </c>
      <c r="N222" s="157" t="s">
        <v>152</v>
      </c>
      <c r="Z222" s="88" t="n">
        <f aca="false">ROUND(IF(AQ222="5",BJ222,0),2)</f>
        <v>0</v>
      </c>
      <c r="AB222" s="88" t="n">
        <f aca="false">ROUND(IF(AQ222="1",BH222,0),2)</f>
        <v>0</v>
      </c>
      <c r="AC222" s="88" t="n">
        <f aca="false">ROUND(IF(AQ222="1",BI222,0),2)</f>
        <v>0</v>
      </c>
      <c r="AD222" s="88" t="n">
        <f aca="false">ROUND(IF(AQ222="7",BH222,0),2)</f>
        <v>0</v>
      </c>
      <c r="AE222" s="88" t="n">
        <f aca="false">ROUND(IF(AQ222="7",BI222,0),2)</f>
        <v>0</v>
      </c>
      <c r="AF222" s="88" t="n">
        <f aca="false">ROUND(IF(AQ222="2",BH222,0),2)</f>
        <v>0</v>
      </c>
      <c r="AG222" s="88" t="n">
        <f aca="false">ROUND(IF(AQ222="2",BI222,0),2)</f>
        <v>0</v>
      </c>
      <c r="AH222" s="88" t="n">
        <f aca="false">ROUND(IF(AQ222="0",BJ222,0),2)</f>
        <v>0</v>
      </c>
      <c r="AI222" s="115" t="s">
        <v>105</v>
      </c>
      <c r="AJ222" s="158" t="n">
        <f aca="false">IF(AN222=0,K222,0)</f>
        <v>0</v>
      </c>
      <c r="AK222" s="158" t="n">
        <f aca="false">IF(AN222=12,K222,0)</f>
        <v>0</v>
      </c>
      <c r="AL222" s="158" t="n">
        <f aca="false">IF(AN222=21,K222,0)</f>
        <v>0</v>
      </c>
      <c r="AN222" s="88" t="n">
        <v>21</v>
      </c>
      <c r="AO222" s="88" t="n">
        <f aca="false">H222*1</f>
        <v>0</v>
      </c>
      <c r="AP222" s="88" t="n">
        <f aca="false">H222*(1-1)</f>
        <v>0</v>
      </c>
      <c r="AQ222" s="159" t="s">
        <v>153</v>
      </c>
      <c r="AV222" s="88" t="n">
        <f aca="false">ROUND(AW222+AX222,2)</f>
        <v>0</v>
      </c>
      <c r="AW222" s="88" t="n">
        <f aca="false">ROUND(G222*AO222,2)</f>
        <v>0</v>
      </c>
      <c r="AX222" s="88" t="n">
        <f aca="false">ROUND(G222*AP222,2)</f>
        <v>0</v>
      </c>
      <c r="AY222" s="87" t="s">
        <v>191</v>
      </c>
      <c r="AZ222" s="87" t="s">
        <v>536</v>
      </c>
      <c r="BA222" s="115" t="s">
        <v>317</v>
      </c>
      <c r="BC222" s="88" t="n">
        <f aca="false">AW222+AX222</f>
        <v>0</v>
      </c>
      <c r="BD222" s="88" t="n">
        <f aca="false">H222/(100-BE222)*100</f>
        <v>0</v>
      </c>
      <c r="BE222" s="88" t="n">
        <v>0</v>
      </c>
      <c r="BF222" s="88" t="n">
        <f aca="false">M222</f>
        <v>0.0098</v>
      </c>
      <c r="BH222" s="158" t="n">
        <f aca="false">G222*AO222</f>
        <v>0</v>
      </c>
      <c r="BI222" s="158" t="n">
        <f aca="false">G222*AP222</f>
        <v>0</v>
      </c>
      <c r="BJ222" s="158" t="n">
        <f aca="false">G222*H222</f>
        <v>0</v>
      </c>
      <c r="BK222" s="159" t="s">
        <v>395</v>
      </c>
      <c r="BL222" s="88" t="n">
        <v>767</v>
      </c>
      <c r="BW222" s="88" t="n">
        <v>21</v>
      </c>
      <c r="BX222" s="160" t="s">
        <v>687</v>
      </c>
    </row>
    <row r="223" customFormat="false" ht="15" hidden="false" customHeight="true" outlineLevel="0" collapsed="false">
      <c r="A223" s="139" t="s">
        <v>723</v>
      </c>
      <c r="B223" s="139" t="s">
        <v>105</v>
      </c>
      <c r="C223" s="139" t="s">
        <v>724</v>
      </c>
      <c r="D223" s="140" t="s">
        <v>725</v>
      </c>
      <c r="E223" s="140"/>
      <c r="F223" s="139" t="s">
        <v>184</v>
      </c>
      <c r="G223" s="141" t="n">
        <v>4.05</v>
      </c>
      <c r="H223" s="142"/>
      <c r="I223" s="142" t="n">
        <f aca="false">ROUND(G223*AO223,2)</f>
        <v>0</v>
      </c>
      <c r="J223" s="142" t="n">
        <f aca="false">ROUND(G223*AP223,2)</f>
        <v>0</v>
      </c>
      <c r="K223" s="142" t="n">
        <f aca="false">ROUND(G223*H223,2)</f>
        <v>0</v>
      </c>
      <c r="L223" s="143" t="n">
        <v>0</v>
      </c>
      <c r="M223" s="141" t="n">
        <f aca="false">G223*L223</f>
        <v>0</v>
      </c>
      <c r="N223" s="144" t="s">
        <v>152</v>
      </c>
      <c r="Z223" s="88" t="n">
        <f aca="false">ROUND(IF(AQ223="5",BJ223,0),2)</f>
        <v>0</v>
      </c>
      <c r="AB223" s="88" t="n">
        <f aca="false">ROUND(IF(AQ223="1",BH223,0),2)</f>
        <v>0</v>
      </c>
      <c r="AC223" s="88" t="n">
        <f aca="false">ROUND(IF(AQ223="1",BI223,0),2)</f>
        <v>0</v>
      </c>
      <c r="AD223" s="88" t="n">
        <f aca="false">ROUND(IF(AQ223="7",BH223,0),2)</f>
        <v>0</v>
      </c>
      <c r="AE223" s="88" t="n">
        <f aca="false">ROUND(IF(AQ223="7",BI223,0),2)</f>
        <v>0</v>
      </c>
      <c r="AF223" s="88" t="n">
        <f aca="false">ROUND(IF(AQ223="2",BH223,0),2)</f>
        <v>0</v>
      </c>
      <c r="AG223" s="88" t="n">
        <f aca="false">ROUND(IF(AQ223="2",BI223,0),2)</f>
        <v>0</v>
      </c>
      <c r="AH223" s="88" t="n">
        <f aca="false">ROUND(IF(AQ223="0",BJ223,0),2)</f>
        <v>0</v>
      </c>
      <c r="AI223" s="115" t="s">
        <v>105</v>
      </c>
      <c r="AJ223" s="88" t="n">
        <f aca="false">IF(AN223=0,K223,0)</f>
        <v>0</v>
      </c>
      <c r="AK223" s="88" t="n">
        <f aca="false">IF(AN223=12,K223,0)</f>
        <v>0</v>
      </c>
      <c r="AL223" s="88" t="n">
        <f aca="false">IF(AN223=21,K223,0)</f>
        <v>0</v>
      </c>
      <c r="AN223" s="88" t="n">
        <v>21</v>
      </c>
      <c r="AO223" s="88" t="n">
        <f aca="false">H223*0.005536766</f>
        <v>0</v>
      </c>
      <c r="AP223" s="88" t="n">
        <f aca="false">H223*(1-0.005536766)</f>
        <v>0</v>
      </c>
      <c r="AQ223" s="87" t="s">
        <v>153</v>
      </c>
      <c r="AV223" s="88" t="n">
        <f aca="false">ROUND(AW223+AX223,2)</f>
        <v>0</v>
      </c>
      <c r="AW223" s="88" t="n">
        <f aca="false">ROUND(G223*AO223,2)</f>
        <v>0</v>
      </c>
      <c r="AX223" s="88" t="n">
        <f aca="false">ROUND(G223*AP223,2)</f>
        <v>0</v>
      </c>
      <c r="AY223" s="87" t="s">
        <v>191</v>
      </c>
      <c r="AZ223" s="87" t="s">
        <v>536</v>
      </c>
      <c r="BA223" s="115" t="s">
        <v>317</v>
      </c>
      <c r="BC223" s="88" t="n">
        <f aca="false">AW223+AX223</f>
        <v>0</v>
      </c>
      <c r="BD223" s="88" t="n">
        <f aca="false">H223/(100-BE223)*100</f>
        <v>0</v>
      </c>
      <c r="BE223" s="88" t="n">
        <v>0</v>
      </c>
      <c r="BF223" s="88" t="n">
        <f aca="false">M223</f>
        <v>0</v>
      </c>
      <c r="BH223" s="88" t="n">
        <f aca="false">G223*AO223</f>
        <v>0</v>
      </c>
      <c r="BI223" s="88" t="n">
        <f aca="false">G223*AP223</f>
        <v>0</v>
      </c>
      <c r="BJ223" s="88" t="n">
        <f aca="false">G223*H223</f>
        <v>0</v>
      </c>
      <c r="BK223" s="87" t="s">
        <v>157</v>
      </c>
      <c r="BL223" s="88" t="n">
        <v>767</v>
      </c>
      <c r="BW223" s="88" t="n">
        <v>21</v>
      </c>
      <c r="BX223" s="9" t="s">
        <v>725</v>
      </c>
    </row>
    <row r="224" customFormat="false" ht="15" hidden="false" customHeight="true" outlineLevel="0" collapsed="false">
      <c r="A224" s="152" t="s">
        <v>726</v>
      </c>
      <c r="B224" s="152" t="s">
        <v>105</v>
      </c>
      <c r="C224" s="152" t="s">
        <v>727</v>
      </c>
      <c r="D224" s="153" t="s">
        <v>728</v>
      </c>
      <c r="E224" s="153"/>
      <c r="F224" s="152" t="s">
        <v>184</v>
      </c>
      <c r="G224" s="154" t="n">
        <v>4.658</v>
      </c>
      <c r="H224" s="155"/>
      <c r="I224" s="155" t="n">
        <f aca="false">ROUND(G224*AO224,2)</f>
        <v>0</v>
      </c>
      <c r="J224" s="155" t="n">
        <f aca="false">ROUND(G224*AP224,2)</f>
        <v>0</v>
      </c>
      <c r="K224" s="155" t="n">
        <f aca="false">ROUND(G224*H224,2)</f>
        <v>0</v>
      </c>
      <c r="L224" s="156" t="n">
        <v>0.002</v>
      </c>
      <c r="M224" s="154" t="n">
        <f aca="false">G224*L224</f>
        <v>0.009316</v>
      </c>
      <c r="N224" s="157" t="s">
        <v>152</v>
      </c>
      <c r="Z224" s="88" t="n">
        <f aca="false">ROUND(IF(AQ224="5",BJ224,0),2)</f>
        <v>0</v>
      </c>
      <c r="AB224" s="88" t="n">
        <f aca="false">ROUND(IF(AQ224="1",BH224,0),2)</f>
        <v>0</v>
      </c>
      <c r="AC224" s="88" t="n">
        <f aca="false">ROUND(IF(AQ224="1",BI224,0),2)</f>
        <v>0</v>
      </c>
      <c r="AD224" s="88" t="n">
        <f aca="false">ROUND(IF(AQ224="7",BH224,0),2)</f>
        <v>0</v>
      </c>
      <c r="AE224" s="88" t="n">
        <f aca="false">ROUND(IF(AQ224="7",BI224,0),2)</f>
        <v>0</v>
      </c>
      <c r="AF224" s="88" t="n">
        <f aca="false">ROUND(IF(AQ224="2",BH224,0),2)</f>
        <v>0</v>
      </c>
      <c r="AG224" s="88" t="n">
        <f aca="false">ROUND(IF(AQ224="2",BI224,0),2)</f>
        <v>0</v>
      </c>
      <c r="AH224" s="88" t="n">
        <f aca="false">ROUND(IF(AQ224="0",BJ224,0),2)</f>
        <v>0</v>
      </c>
      <c r="AI224" s="115" t="s">
        <v>105</v>
      </c>
      <c r="AJ224" s="158" t="n">
        <f aca="false">IF(AN224=0,K224,0)</f>
        <v>0</v>
      </c>
      <c r="AK224" s="158" t="n">
        <f aca="false">IF(AN224=12,K224,0)</f>
        <v>0</v>
      </c>
      <c r="AL224" s="158" t="n">
        <f aca="false">IF(AN224=21,K224,0)</f>
        <v>0</v>
      </c>
      <c r="AN224" s="88" t="n">
        <v>21</v>
      </c>
      <c r="AO224" s="88" t="n">
        <f aca="false">H224*1</f>
        <v>0</v>
      </c>
      <c r="AP224" s="88" t="n">
        <f aca="false">H224*(1-1)</f>
        <v>0</v>
      </c>
      <c r="AQ224" s="159" t="s">
        <v>153</v>
      </c>
      <c r="AV224" s="88" t="n">
        <f aca="false">ROUND(AW224+AX224,2)</f>
        <v>0</v>
      </c>
      <c r="AW224" s="88" t="n">
        <f aca="false">ROUND(G224*AO224,2)</f>
        <v>0</v>
      </c>
      <c r="AX224" s="88" t="n">
        <f aca="false">ROUND(G224*AP224,2)</f>
        <v>0</v>
      </c>
      <c r="AY224" s="87" t="s">
        <v>191</v>
      </c>
      <c r="AZ224" s="87" t="s">
        <v>536</v>
      </c>
      <c r="BA224" s="115" t="s">
        <v>317</v>
      </c>
      <c r="BC224" s="88" t="n">
        <f aca="false">AW224+AX224</f>
        <v>0</v>
      </c>
      <c r="BD224" s="88" t="n">
        <f aca="false">H224/(100-BE224)*100</f>
        <v>0</v>
      </c>
      <c r="BE224" s="88" t="n">
        <v>0</v>
      </c>
      <c r="BF224" s="88" t="n">
        <f aca="false">M224</f>
        <v>0.009316</v>
      </c>
      <c r="BH224" s="158" t="n">
        <f aca="false">G224*AO224</f>
        <v>0</v>
      </c>
      <c r="BI224" s="158" t="n">
        <f aca="false">G224*AP224</f>
        <v>0</v>
      </c>
      <c r="BJ224" s="158" t="n">
        <f aca="false">G224*H224</f>
        <v>0</v>
      </c>
      <c r="BK224" s="159" t="s">
        <v>395</v>
      </c>
      <c r="BL224" s="88" t="n">
        <v>767</v>
      </c>
      <c r="BW224" s="88" t="n">
        <v>21</v>
      </c>
      <c r="BX224" s="160" t="s">
        <v>728</v>
      </c>
    </row>
    <row r="225" customFormat="false" ht="23.85" hidden="false" customHeight="true" outlineLevel="0" collapsed="false">
      <c r="A225" s="152" t="s">
        <v>729</v>
      </c>
      <c r="B225" s="152" t="s">
        <v>105</v>
      </c>
      <c r="C225" s="152" t="s">
        <v>730</v>
      </c>
      <c r="D225" s="153" t="s">
        <v>731</v>
      </c>
      <c r="E225" s="153"/>
      <c r="F225" s="152" t="s">
        <v>732</v>
      </c>
      <c r="G225" s="154" t="n">
        <v>49.5</v>
      </c>
      <c r="H225" s="155"/>
      <c r="I225" s="155" t="n">
        <f aca="false">ROUND(G225*AO225,2)</f>
        <v>0</v>
      </c>
      <c r="J225" s="155" t="n">
        <f aca="false">ROUND(G225*AP225,2)</f>
        <v>0</v>
      </c>
      <c r="K225" s="155" t="n">
        <f aca="false">ROUND(G225*H225,2)</f>
        <v>0</v>
      </c>
      <c r="L225" s="156" t="n">
        <v>0.001</v>
      </c>
      <c r="M225" s="154" t="n">
        <f aca="false">G225*L225</f>
        <v>0.0495</v>
      </c>
      <c r="N225" s="157" t="s">
        <v>152</v>
      </c>
      <c r="Z225" s="88" t="n">
        <f aca="false">ROUND(IF(AQ225="5",BJ225,0),2)</f>
        <v>0</v>
      </c>
      <c r="AB225" s="88" t="n">
        <f aca="false">ROUND(IF(AQ225="1",BH225,0),2)</f>
        <v>0</v>
      </c>
      <c r="AC225" s="88" t="n">
        <f aca="false">ROUND(IF(AQ225="1",BI225,0),2)</f>
        <v>0</v>
      </c>
      <c r="AD225" s="88" t="n">
        <f aca="false">ROUND(IF(AQ225="7",BH225,0),2)</f>
        <v>0</v>
      </c>
      <c r="AE225" s="88" t="n">
        <f aca="false">ROUND(IF(AQ225="7",BI225,0),2)</f>
        <v>0</v>
      </c>
      <c r="AF225" s="88" t="n">
        <f aca="false">ROUND(IF(AQ225="2",BH225,0),2)</f>
        <v>0</v>
      </c>
      <c r="AG225" s="88" t="n">
        <f aca="false">ROUND(IF(AQ225="2",BI225,0),2)</f>
        <v>0</v>
      </c>
      <c r="AH225" s="88" t="n">
        <f aca="false">ROUND(IF(AQ225="0",BJ225,0),2)</f>
        <v>0</v>
      </c>
      <c r="AI225" s="115" t="s">
        <v>105</v>
      </c>
      <c r="AJ225" s="158" t="n">
        <f aca="false">IF(AN225=0,K225,0)</f>
        <v>0</v>
      </c>
      <c r="AK225" s="158" t="n">
        <f aca="false">IF(AN225=12,K225,0)</f>
        <v>0</v>
      </c>
      <c r="AL225" s="158" t="n">
        <f aca="false">IF(AN225=21,K225,0)</f>
        <v>0</v>
      </c>
      <c r="AN225" s="88" t="n">
        <v>21</v>
      </c>
      <c r="AO225" s="88" t="n">
        <f aca="false">H225*1</f>
        <v>0</v>
      </c>
      <c r="AP225" s="88" t="n">
        <f aca="false">H225*(1-1)</f>
        <v>0</v>
      </c>
      <c r="AQ225" s="159" t="s">
        <v>153</v>
      </c>
      <c r="AV225" s="88" t="n">
        <f aca="false">ROUND(AW225+AX225,2)</f>
        <v>0</v>
      </c>
      <c r="AW225" s="88" t="n">
        <f aca="false">ROUND(G225*AO225,2)</f>
        <v>0</v>
      </c>
      <c r="AX225" s="88" t="n">
        <f aca="false">ROUND(G225*AP225,2)</f>
        <v>0</v>
      </c>
      <c r="AY225" s="87" t="s">
        <v>191</v>
      </c>
      <c r="AZ225" s="87" t="s">
        <v>536</v>
      </c>
      <c r="BA225" s="115" t="s">
        <v>317</v>
      </c>
      <c r="BC225" s="88" t="n">
        <f aca="false">AW225+AX225</f>
        <v>0</v>
      </c>
      <c r="BD225" s="88" t="n">
        <f aca="false">H225/(100-BE225)*100</f>
        <v>0</v>
      </c>
      <c r="BE225" s="88" t="n">
        <v>0</v>
      </c>
      <c r="BF225" s="88" t="n">
        <f aca="false">M225</f>
        <v>0.0495</v>
      </c>
      <c r="BH225" s="158" t="n">
        <f aca="false">G225*AO225</f>
        <v>0</v>
      </c>
      <c r="BI225" s="158" t="n">
        <f aca="false">G225*AP225</f>
        <v>0</v>
      </c>
      <c r="BJ225" s="158" t="n">
        <f aca="false">G225*H225</f>
        <v>0</v>
      </c>
      <c r="BK225" s="159" t="s">
        <v>395</v>
      </c>
      <c r="BL225" s="88" t="n">
        <v>767</v>
      </c>
      <c r="BW225" s="88" t="n">
        <v>21</v>
      </c>
      <c r="BX225" s="160" t="s">
        <v>731</v>
      </c>
    </row>
    <row r="226" customFormat="false" ht="15" hidden="false" customHeight="true" outlineLevel="0" collapsed="false">
      <c r="A226" s="139" t="s">
        <v>733</v>
      </c>
      <c r="B226" s="139" t="s">
        <v>105</v>
      </c>
      <c r="C226" s="139" t="s">
        <v>734</v>
      </c>
      <c r="D226" s="140" t="s">
        <v>735</v>
      </c>
      <c r="E226" s="140"/>
      <c r="F226" s="139" t="s">
        <v>184</v>
      </c>
      <c r="G226" s="141" t="n">
        <v>4.05</v>
      </c>
      <c r="H226" s="142"/>
      <c r="I226" s="142" t="n">
        <f aca="false">ROUND(G226*AO226,2)</f>
        <v>0</v>
      </c>
      <c r="J226" s="142" t="n">
        <f aca="false">ROUND(G226*AP226,2)</f>
        <v>0</v>
      </c>
      <c r="K226" s="142" t="n">
        <f aca="false">ROUND(G226*H226,2)</f>
        <v>0</v>
      </c>
      <c r="L226" s="143" t="n">
        <v>0.00083</v>
      </c>
      <c r="M226" s="141" t="n">
        <f aca="false">G226*L226</f>
        <v>0.0033615</v>
      </c>
      <c r="N226" s="144" t="s">
        <v>152</v>
      </c>
      <c r="Z226" s="88" t="n">
        <f aca="false">ROUND(IF(AQ226="5",BJ226,0),2)</f>
        <v>0</v>
      </c>
      <c r="AB226" s="88" t="n">
        <f aca="false">ROUND(IF(AQ226="1",BH226,0),2)</f>
        <v>0</v>
      </c>
      <c r="AC226" s="88" t="n">
        <f aca="false">ROUND(IF(AQ226="1",BI226,0),2)</f>
        <v>0</v>
      </c>
      <c r="AD226" s="88" t="n">
        <f aca="false">ROUND(IF(AQ226="7",BH226,0),2)</f>
        <v>0</v>
      </c>
      <c r="AE226" s="88" t="n">
        <f aca="false">ROUND(IF(AQ226="7",BI226,0),2)</f>
        <v>0</v>
      </c>
      <c r="AF226" s="88" t="n">
        <f aca="false">ROUND(IF(AQ226="2",BH226,0),2)</f>
        <v>0</v>
      </c>
      <c r="AG226" s="88" t="n">
        <f aca="false">ROUND(IF(AQ226="2",BI226,0),2)</f>
        <v>0</v>
      </c>
      <c r="AH226" s="88" t="n">
        <f aca="false">ROUND(IF(AQ226="0",BJ226,0),2)</f>
        <v>0</v>
      </c>
      <c r="AI226" s="115" t="s">
        <v>105</v>
      </c>
      <c r="AJ226" s="88" t="n">
        <f aca="false">IF(AN226=0,K226,0)</f>
        <v>0</v>
      </c>
      <c r="AK226" s="88" t="n">
        <f aca="false">IF(AN226=12,K226,0)</f>
        <v>0</v>
      </c>
      <c r="AL226" s="88" t="n">
        <f aca="false">IF(AN226=21,K226,0)</f>
        <v>0</v>
      </c>
      <c r="AN226" s="88" t="n">
        <v>21</v>
      </c>
      <c r="AO226" s="88" t="n">
        <f aca="false">H226*0.124830156</f>
        <v>0</v>
      </c>
      <c r="AP226" s="88" t="n">
        <f aca="false">H226*(1-0.124830156)</f>
        <v>0</v>
      </c>
      <c r="AQ226" s="87" t="s">
        <v>153</v>
      </c>
      <c r="AV226" s="88" t="n">
        <f aca="false">ROUND(AW226+AX226,2)</f>
        <v>0</v>
      </c>
      <c r="AW226" s="88" t="n">
        <f aca="false">ROUND(G226*AO226,2)</f>
        <v>0</v>
      </c>
      <c r="AX226" s="88" t="n">
        <f aca="false">ROUND(G226*AP226,2)</f>
        <v>0</v>
      </c>
      <c r="AY226" s="87" t="s">
        <v>191</v>
      </c>
      <c r="AZ226" s="87" t="s">
        <v>536</v>
      </c>
      <c r="BA226" s="115" t="s">
        <v>317</v>
      </c>
      <c r="BC226" s="88" t="n">
        <f aca="false">AW226+AX226</f>
        <v>0</v>
      </c>
      <c r="BD226" s="88" t="n">
        <f aca="false">H226/(100-BE226)*100</f>
        <v>0</v>
      </c>
      <c r="BE226" s="88" t="n">
        <v>0</v>
      </c>
      <c r="BF226" s="88" t="n">
        <f aca="false">M226</f>
        <v>0.0033615</v>
      </c>
      <c r="BH226" s="88" t="n">
        <f aca="false">G226*AO226</f>
        <v>0</v>
      </c>
      <c r="BI226" s="88" t="n">
        <f aca="false">G226*AP226</f>
        <v>0</v>
      </c>
      <c r="BJ226" s="88" t="n">
        <f aca="false">G226*H226</f>
        <v>0</v>
      </c>
      <c r="BK226" s="87" t="s">
        <v>157</v>
      </c>
      <c r="BL226" s="88" t="n">
        <v>767</v>
      </c>
      <c r="BW226" s="88" t="n">
        <v>21</v>
      </c>
      <c r="BX226" s="9" t="s">
        <v>735</v>
      </c>
    </row>
    <row r="227" customFormat="false" ht="15" hidden="false" customHeight="true" outlineLevel="0" collapsed="false">
      <c r="A227" s="152" t="s">
        <v>736</v>
      </c>
      <c r="B227" s="152" t="s">
        <v>105</v>
      </c>
      <c r="C227" s="152" t="s">
        <v>737</v>
      </c>
      <c r="D227" s="153" t="s">
        <v>738</v>
      </c>
      <c r="E227" s="153"/>
      <c r="F227" s="152" t="s">
        <v>184</v>
      </c>
      <c r="G227" s="154" t="n">
        <v>1.553</v>
      </c>
      <c r="H227" s="155"/>
      <c r="I227" s="155" t="n">
        <f aca="false">ROUND(G227*AO227,2)</f>
        <v>0</v>
      </c>
      <c r="J227" s="155" t="n">
        <f aca="false">ROUND(G227*AP227,2)</f>
        <v>0</v>
      </c>
      <c r="K227" s="155" t="n">
        <f aca="false">ROUND(G227*H227,2)</f>
        <v>0</v>
      </c>
      <c r="L227" s="156" t="n">
        <v>0.015</v>
      </c>
      <c r="M227" s="154" t="n">
        <f aca="false">G227*L227</f>
        <v>0.023295</v>
      </c>
      <c r="N227" s="157" t="s">
        <v>152</v>
      </c>
      <c r="Z227" s="88" t="n">
        <f aca="false">ROUND(IF(AQ227="5",BJ227,0),2)</f>
        <v>0</v>
      </c>
      <c r="AB227" s="88" t="n">
        <f aca="false">ROUND(IF(AQ227="1",BH227,0),2)</f>
        <v>0</v>
      </c>
      <c r="AC227" s="88" t="n">
        <f aca="false">ROUND(IF(AQ227="1",BI227,0),2)</f>
        <v>0</v>
      </c>
      <c r="AD227" s="88" t="n">
        <f aca="false">ROUND(IF(AQ227="7",BH227,0),2)</f>
        <v>0</v>
      </c>
      <c r="AE227" s="88" t="n">
        <f aca="false">ROUND(IF(AQ227="7",BI227,0),2)</f>
        <v>0</v>
      </c>
      <c r="AF227" s="88" t="n">
        <f aca="false">ROUND(IF(AQ227="2",BH227,0),2)</f>
        <v>0</v>
      </c>
      <c r="AG227" s="88" t="n">
        <f aca="false">ROUND(IF(AQ227="2",BI227,0),2)</f>
        <v>0</v>
      </c>
      <c r="AH227" s="88" t="n">
        <f aca="false">ROUND(IF(AQ227="0",BJ227,0),2)</f>
        <v>0</v>
      </c>
      <c r="AI227" s="115" t="s">
        <v>105</v>
      </c>
      <c r="AJ227" s="158" t="n">
        <f aca="false">IF(AN227=0,K227,0)</f>
        <v>0</v>
      </c>
      <c r="AK227" s="158" t="n">
        <f aca="false">IF(AN227=12,K227,0)</f>
        <v>0</v>
      </c>
      <c r="AL227" s="158" t="n">
        <f aca="false">IF(AN227=21,K227,0)</f>
        <v>0</v>
      </c>
      <c r="AN227" s="88" t="n">
        <v>21</v>
      </c>
      <c r="AO227" s="88" t="n">
        <f aca="false">H227*1</f>
        <v>0</v>
      </c>
      <c r="AP227" s="88" t="n">
        <f aca="false">H227*(1-1)</f>
        <v>0</v>
      </c>
      <c r="AQ227" s="159" t="s">
        <v>153</v>
      </c>
      <c r="AV227" s="88" t="n">
        <f aca="false">ROUND(AW227+AX227,2)</f>
        <v>0</v>
      </c>
      <c r="AW227" s="88" t="n">
        <f aca="false">ROUND(G227*AO227,2)</f>
        <v>0</v>
      </c>
      <c r="AX227" s="88" t="n">
        <f aca="false">ROUND(G227*AP227,2)</f>
        <v>0</v>
      </c>
      <c r="AY227" s="87" t="s">
        <v>191</v>
      </c>
      <c r="AZ227" s="87" t="s">
        <v>536</v>
      </c>
      <c r="BA227" s="115" t="s">
        <v>317</v>
      </c>
      <c r="BC227" s="88" t="n">
        <f aca="false">AW227+AX227</f>
        <v>0</v>
      </c>
      <c r="BD227" s="88" t="n">
        <f aca="false">H227/(100-BE227)*100</f>
        <v>0</v>
      </c>
      <c r="BE227" s="88" t="n">
        <v>0</v>
      </c>
      <c r="BF227" s="88" t="n">
        <f aca="false">M227</f>
        <v>0.023295</v>
      </c>
      <c r="BH227" s="158" t="n">
        <f aca="false">G227*AO227</f>
        <v>0</v>
      </c>
      <c r="BI227" s="158" t="n">
        <f aca="false">G227*AP227</f>
        <v>0</v>
      </c>
      <c r="BJ227" s="158" t="n">
        <f aca="false">G227*H227</f>
        <v>0</v>
      </c>
      <c r="BK227" s="159" t="s">
        <v>395</v>
      </c>
      <c r="BL227" s="88" t="n">
        <v>767</v>
      </c>
      <c r="BW227" s="88" t="n">
        <v>21</v>
      </c>
      <c r="BX227" s="160" t="s">
        <v>738</v>
      </c>
    </row>
    <row r="228" customFormat="false" ht="15" hidden="false" customHeight="true" outlineLevel="0" collapsed="false">
      <c r="A228" s="139" t="s">
        <v>739</v>
      </c>
      <c r="B228" s="139" t="s">
        <v>105</v>
      </c>
      <c r="C228" s="139" t="s">
        <v>740</v>
      </c>
      <c r="D228" s="140" t="s">
        <v>741</v>
      </c>
      <c r="E228" s="140"/>
      <c r="F228" s="139" t="s">
        <v>164</v>
      </c>
      <c r="G228" s="141" t="n">
        <v>3</v>
      </c>
      <c r="H228" s="142"/>
      <c r="I228" s="142" t="n">
        <f aca="false">ROUND(G228*AO228,2)</f>
        <v>0</v>
      </c>
      <c r="J228" s="142" t="n">
        <f aca="false">ROUND(G228*AP228,2)</f>
        <v>0</v>
      </c>
      <c r="K228" s="142" t="n">
        <f aca="false">ROUND(G228*H228,2)</f>
        <v>0</v>
      </c>
      <c r="L228" s="143" t="n">
        <v>1E-005</v>
      </c>
      <c r="M228" s="141" t="n">
        <f aca="false">G228*L228</f>
        <v>3E-005</v>
      </c>
      <c r="N228" s="144" t="s">
        <v>152</v>
      </c>
      <c r="Z228" s="88" t="n">
        <f aca="false">ROUND(IF(AQ228="5",BJ228,0),2)</f>
        <v>0</v>
      </c>
      <c r="AB228" s="88" t="n">
        <f aca="false">ROUND(IF(AQ228="1",BH228,0),2)</f>
        <v>0</v>
      </c>
      <c r="AC228" s="88" t="n">
        <f aca="false">ROUND(IF(AQ228="1",BI228,0),2)</f>
        <v>0</v>
      </c>
      <c r="AD228" s="88" t="n">
        <f aca="false">ROUND(IF(AQ228="7",BH228,0),2)</f>
        <v>0</v>
      </c>
      <c r="AE228" s="88" t="n">
        <f aca="false">ROUND(IF(AQ228="7",BI228,0),2)</f>
        <v>0</v>
      </c>
      <c r="AF228" s="88" t="n">
        <f aca="false">ROUND(IF(AQ228="2",BH228,0),2)</f>
        <v>0</v>
      </c>
      <c r="AG228" s="88" t="n">
        <f aca="false">ROUND(IF(AQ228="2",BI228,0),2)</f>
        <v>0</v>
      </c>
      <c r="AH228" s="88" t="n">
        <f aca="false">ROUND(IF(AQ228="0",BJ228,0),2)</f>
        <v>0</v>
      </c>
      <c r="AI228" s="115" t="s">
        <v>105</v>
      </c>
      <c r="AJ228" s="88" t="n">
        <f aca="false">IF(AN228=0,K228,0)</f>
        <v>0</v>
      </c>
      <c r="AK228" s="88" t="n">
        <f aca="false">IF(AN228=12,K228,0)</f>
        <v>0</v>
      </c>
      <c r="AL228" s="88" t="n">
        <f aca="false">IF(AN228=21,K228,0)</f>
        <v>0</v>
      </c>
      <c r="AN228" s="88" t="n">
        <v>21</v>
      </c>
      <c r="AO228" s="88" t="n">
        <f aca="false">H228*0.0137</f>
        <v>0</v>
      </c>
      <c r="AP228" s="88" t="n">
        <f aca="false">H228*(1-0.0137)</f>
        <v>0</v>
      </c>
      <c r="AQ228" s="87" t="s">
        <v>153</v>
      </c>
      <c r="AV228" s="88" t="n">
        <f aca="false">ROUND(AW228+AX228,2)</f>
        <v>0</v>
      </c>
      <c r="AW228" s="88" t="n">
        <f aca="false">ROUND(G228*AO228,2)</f>
        <v>0</v>
      </c>
      <c r="AX228" s="88" t="n">
        <f aca="false">ROUND(G228*AP228,2)</f>
        <v>0</v>
      </c>
      <c r="AY228" s="87" t="s">
        <v>191</v>
      </c>
      <c r="AZ228" s="87" t="s">
        <v>536</v>
      </c>
      <c r="BA228" s="115" t="s">
        <v>317</v>
      </c>
      <c r="BC228" s="88" t="n">
        <f aca="false">AW228+AX228</f>
        <v>0</v>
      </c>
      <c r="BD228" s="88" t="n">
        <f aca="false">H228/(100-BE228)*100</f>
        <v>0</v>
      </c>
      <c r="BE228" s="88" t="n">
        <v>0</v>
      </c>
      <c r="BF228" s="88" t="n">
        <f aca="false">M228</f>
        <v>3E-005</v>
      </c>
      <c r="BH228" s="88" t="n">
        <f aca="false">G228*AO228</f>
        <v>0</v>
      </c>
      <c r="BI228" s="88" t="n">
        <f aca="false">G228*AP228</f>
        <v>0</v>
      </c>
      <c r="BJ228" s="88" t="n">
        <f aca="false">G228*H228</f>
        <v>0</v>
      </c>
      <c r="BK228" s="87" t="s">
        <v>157</v>
      </c>
      <c r="BL228" s="88" t="n">
        <v>767</v>
      </c>
      <c r="BW228" s="88" t="n">
        <v>21</v>
      </c>
      <c r="BX228" s="9" t="s">
        <v>741</v>
      </c>
    </row>
    <row r="229" customFormat="false" ht="15" hidden="false" customHeight="true" outlineLevel="0" collapsed="false">
      <c r="A229" s="152" t="s">
        <v>742</v>
      </c>
      <c r="B229" s="152" t="s">
        <v>105</v>
      </c>
      <c r="C229" s="152" t="s">
        <v>743</v>
      </c>
      <c r="D229" s="153" t="s">
        <v>744</v>
      </c>
      <c r="E229" s="153"/>
      <c r="F229" s="152" t="s">
        <v>164</v>
      </c>
      <c r="G229" s="154" t="n">
        <v>3</v>
      </c>
      <c r="H229" s="155"/>
      <c r="I229" s="155" t="n">
        <f aca="false">ROUND(G229*AO229,2)</f>
        <v>0</v>
      </c>
      <c r="J229" s="155" t="n">
        <f aca="false">ROUND(G229*AP229,2)</f>
        <v>0</v>
      </c>
      <c r="K229" s="155" t="n">
        <f aca="false">ROUND(G229*H229,2)</f>
        <v>0</v>
      </c>
      <c r="L229" s="156" t="n">
        <v>0.00558</v>
      </c>
      <c r="M229" s="154" t="n">
        <f aca="false">G229*L229</f>
        <v>0.01674</v>
      </c>
      <c r="N229" s="157" t="s">
        <v>152</v>
      </c>
      <c r="Z229" s="88" t="n">
        <f aca="false">ROUND(IF(AQ229="5",BJ229,0),2)</f>
        <v>0</v>
      </c>
      <c r="AB229" s="88" t="n">
        <f aca="false">ROUND(IF(AQ229="1",BH229,0),2)</f>
        <v>0</v>
      </c>
      <c r="AC229" s="88" t="n">
        <f aca="false">ROUND(IF(AQ229="1",BI229,0),2)</f>
        <v>0</v>
      </c>
      <c r="AD229" s="88" t="n">
        <f aca="false">ROUND(IF(AQ229="7",BH229,0),2)</f>
        <v>0</v>
      </c>
      <c r="AE229" s="88" t="n">
        <f aca="false">ROUND(IF(AQ229="7",BI229,0),2)</f>
        <v>0</v>
      </c>
      <c r="AF229" s="88" t="n">
        <f aca="false">ROUND(IF(AQ229="2",BH229,0),2)</f>
        <v>0</v>
      </c>
      <c r="AG229" s="88" t="n">
        <f aca="false">ROUND(IF(AQ229="2",BI229,0),2)</f>
        <v>0</v>
      </c>
      <c r="AH229" s="88" t="n">
        <f aca="false">ROUND(IF(AQ229="0",BJ229,0),2)</f>
        <v>0</v>
      </c>
      <c r="AI229" s="115" t="s">
        <v>105</v>
      </c>
      <c r="AJ229" s="158" t="n">
        <f aca="false">IF(AN229=0,K229,0)</f>
        <v>0</v>
      </c>
      <c r="AK229" s="158" t="n">
        <f aca="false">IF(AN229=12,K229,0)</f>
        <v>0</v>
      </c>
      <c r="AL229" s="158" t="n">
        <f aca="false">IF(AN229=21,K229,0)</f>
        <v>0</v>
      </c>
      <c r="AN229" s="88" t="n">
        <v>21</v>
      </c>
      <c r="AO229" s="88" t="n">
        <f aca="false">H229*1</f>
        <v>0</v>
      </c>
      <c r="AP229" s="88" t="n">
        <f aca="false">H229*(1-1)</f>
        <v>0</v>
      </c>
      <c r="AQ229" s="159" t="s">
        <v>153</v>
      </c>
      <c r="AV229" s="88" t="n">
        <f aca="false">ROUND(AW229+AX229,2)</f>
        <v>0</v>
      </c>
      <c r="AW229" s="88" t="n">
        <f aca="false">ROUND(G229*AO229,2)</f>
        <v>0</v>
      </c>
      <c r="AX229" s="88" t="n">
        <f aca="false">ROUND(G229*AP229,2)</f>
        <v>0</v>
      </c>
      <c r="AY229" s="87" t="s">
        <v>191</v>
      </c>
      <c r="AZ229" s="87" t="s">
        <v>536</v>
      </c>
      <c r="BA229" s="115" t="s">
        <v>317</v>
      </c>
      <c r="BC229" s="88" t="n">
        <f aca="false">AW229+AX229</f>
        <v>0</v>
      </c>
      <c r="BD229" s="88" t="n">
        <f aca="false">H229/(100-BE229)*100</f>
        <v>0</v>
      </c>
      <c r="BE229" s="88" t="n">
        <v>0</v>
      </c>
      <c r="BF229" s="88" t="n">
        <f aca="false">M229</f>
        <v>0.01674</v>
      </c>
      <c r="BH229" s="158" t="n">
        <f aca="false">G229*AO229</f>
        <v>0</v>
      </c>
      <c r="BI229" s="158" t="n">
        <f aca="false">G229*AP229</f>
        <v>0</v>
      </c>
      <c r="BJ229" s="158" t="n">
        <f aca="false">G229*H229</f>
        <v>0</v>
      </c>
      <c r="BK229" s="159" t="s">
        <v>395</v>
      </c>
      <c r="BL229" s="88" t="n">
        <v>767</v>
      </c>
      <c r="BW229" s="88" t="n">
        <v>21</v>
      </c>
      <c r="BX229" s="160" t="s">
        <v>744</v>
      </c>
    </row>
    <row r="230" customFormat="false" ht="23.85" hidden="false" customHeight="true" outlineLevel="0" collapsed="false">
      <c r="A230" s="139" t="s">
        <v>745</v>
      </c>
      <c r="B230" s="139" t="s">
        <v>105</v>
      </c>
      <c r="C230" s="139" t="s">
        <v>746</v>
      </c>
      <c r="D230" s="140" t="s">
        <v>747</v>
      </c>
      <c r="E230" s="140"/>
      <c r="F230" s="139" t="s">
        <v>282</v>
      </c>
      <c r="G230" s="141" t="n">
        <v>0.456</v>
      </c>
      <c r="H230" s="142"/>
      <c r="I230" s="142" t="n">
        <f aca="false">ROUND(G230*AO230,2)</f>
        <v>0</v>
      </c>
      <c r="J230" s="142" t="n">
        <f aca="false">ROUND(G230*AP230,2)</f>
        <v>0</v>
      </c>
      <c r="K230" s="142" t="n">
        <f aca="false">ROUND(G230*H230,2)</f>
        <v>0</v>
      </c>
      <c r="L230" s="143" t="n">
        <v>0</v>
      </c>
      <c r="M230" s="141" t="n">
        <f aca="false">G230*L230</f>
        <v>0</v>
      </c>
      <c r="N230" s="144" t="s">
        <v>152</v>
      </c>
      <c r="Z230" s="88" t="n">
        <f aca="false">ROUND(IF(AQ230="5",BJ230,0),2)</f>
        <v>0</v>
      </c>
      <c r="AB230" s="88" t="n">
        <f aca="false">ROUND(IF(AQ230="1",BH230,0),2)</f>
        <v>0</v>
      </c>
      <c r="AC230" s="88" t="n">
        <f aca="false">ROUND(IF(AQ230="1",BI230,0),2)</f>
        <v>0</v>
      </c>
      <c r="AD230" s="88" t="n">
        <f aca="false">ROUND(IF(AQ230="7",BH230,0),2)</f>
        <v>0</v>
      </c>
      <c r="AE230" s="88" t="n">
        <f aca="false">ROUND(IF(AQ230="7",BI230,0),2)</f>
        <v>0</v>
      </c>
      <c r="AF230" s="88" t="n">
        <f aca="false">ROUND(IF(AQ230="2",BH230,0),2)</f>
        <v>0</v>
      </c>
      <c r="AG230" s="88" t="n">
        <f aca="false">ROUND(IF(AQ230="2",BI230,0),2)</f>
        <v>0</v>
      </c>
      <c r="AH230" s="88" t="n">
        <f aca="false">ROUND(IF(AQ230="0",BJ230,0),2)</f>
        <v>0</v>
      </c>
      <c r="AI230" s="115" t="s">
        <v>105</v>
      </c>
      <c r="AJ230" s="88" t="n">
        <f aca="false">IF(AN230=0,K230,0)</f>
        <v>0</v>
      </c>
      <c r="AK230" s="88" t="n">
        <f aca="false">IF(AN230=12,K230,0)</f>
        <v>0</v>
      </c>
      <c r="AL230" s="88" t="n">
        <f aca="false">IF(AN230=21,K230,0)</f>
        <v>0</v>
      </c>
      <c r="AN230" s="88" t="n">
        <v>21</v>
      </c>
      <c r="AO230" s="88" t="n">
        <f aca="false">H230*0</f>
        <v>0</v>
      </c>
      <c r="AP230" s="88" t="n">
        <f aca="false">H230*(1-0)</f>
        <v>0</v>
      </c>
      <c r="AQ230" s="87" t="s">
        <v>168</v>
      </c>
      <c r="AV230" s="88" t="n">
        <f aca="false">ROUND(AW230+AX230,2)</f>
        <v>0</v>
      </c>
      <c r="AW230" s="88" t="n">
        <f aca="false">ROUND(G230*AO230,2)</f>
        <v>0</v>
      </c>
      <c r="AX230" s="88" t="n">
        <f aca="false">ROUND(G230*AP230,2)</f>
        <v>0</v>
      </c>
      <c r="AY230" s="87" t="s">
        <v>191</v>
      </c>
      <c r="AZ230" s="87" t="s">
        <v>536</v>
      </c>
      <c r="BA230" s="115" t="s">
        <v>317</v>
      </c>
      <c r="BC230" s="88" t="n">
        <f aca="false">AW230+AX230</f>
        <v>0</v>
      </c>
      <c r="BD230" s="88" t="n">
        <f aca="false">H230/(100-BE230)*100</f>
        <v>0</v>
      </c>
      <c r="BE230" s="88" t="n">
        <v>0</v>
      </c>
      <c r="BF230" s="88" t="n">
        <f aca="false">M230</f>
        <v>0</v>
      </c>
      <c r="BH230" s="88" t="n">
        <f aca="false">G230*AO230</f>
        <v>0</v>
      </c>
      <c r="BI230" s="88" t="n">
        <f aca="false">G230*AP230</f>
        <v>0</v>
      </c>
      <c r="BJ230" s="88" t="n">
        <f aca="false">G230*H230</f>
        <v>0</v>
      </c>
      <c r="BK230" s="87" t="s">
        <v>157</v>
      </c>
      <c r="BL230" s="88" t="n">
        <v>767</v>
      </c>
      <c r="BW230" s="88" t="n">
        <v>21</v>
      </c>
      <c r="BX230" s="9" t="s">
        <v>747</v>
      </c>
    </row>
    <row r="231" customFormat="false" ht="15" hidden="false" customHeight="true" outlineLevel="0" collapsed="false">
      <c r="A231" s="131"/>
      <c r="B231" s="132" t="s">
        <v>105</v>
      </c>
      <c r="C231" s="132" t="s">
        <v>748</v>
      </c>
      <c r="D231" s="133" t="s">
        <v>749</v>
      </c>
      <c r="E231" s="133"/>
      <c r="F231" s="131" t="s">
        <v>95</v>
      </c>
      <c r="G231" s="134" t="s">
        <v>95</v>
      </c>
      <c r="H231" s="131"/>
      <c r="I231" s="135" t="n">
        <f aca="false">ROUND(SUM(I232:I233),2)</f>
        <v>0</v>
      </c>
      <c r="J231" s="135" t="n">
        <f aca="false">ROUND(SUM(J232:J233),2)</f>
        <v>0</v>
      </c>
      <c r="K231" s="135" t="n">
        <f aca="false">ROUND(SUM(K232:K233),2)</f>
        <v>0</v>
      </c>
      <c r="L231" s="136"/>
      <c r="M231" s="137" t="n">
        <f aca="false">SUM(M232:M233)</f>
        <v>2.20976795</v>
      </c>
      <c r="N231" s="138"/>
      <c r="AI231" s="115" t="s">
        <v>105</v>
      </c>
      <c r="AS231" s="106" t="n">
        <f aca="false">SUM(AJ232:AJ233)</f>
        <v>0</v>
      </c>
      <c r="AT231" s="106" t="n">
        <f aca="false">SUM(AK232:AK233)</f>
        <v>0</v>
      </c>
      <c r="AU231" s="106" t="n">
        <f aca="false">SUM(AL232:AL233)</f>
        <v>0</v>
      </c>
    </row>
    <row r="232" customFormat="false" ht="23.85" hidden="false" customHeight="true" outlineLevel="0" collapsed="false">
      <c r="A232" s="139" t="s">
        <v>750</v>
      </c>
      <c r="B232" s="139" t="s">
        <v>105</v>
      </c>
      <c r="C232" s="139" t="s">
        <v>751</v>
      </c>
      <c r="D232" s="140" t="s">
        <v>752</v>
      </c>
      <c r="E232" s="140"/>
      <c r="F232" s="139" t="s">
        <v>184</v>
      </c>
      <c r="G232" s="141" t="n">
        <v>14.365</v>
      </c>
      <c r="H232" s="142"/>
      <c r="I232" s="142" t="n">
        <f aca="false">ROUND(G232*AO232,2)</f>
        <v>0</v>
      </c>
      <c r="J232" s="142" t="n">
        <f aca="false">ROUND(G232*AP232,2)</f>
        <v>0</v>
      </c>
      <c r="K232" s="142" t="n">
        <f aca="false">ROUND(G232*H232,2)</f>
        <v>0</v>
      </c>
      <c r="L232" s="143" t="n">
        <v>0.15383</v>
      </c>
      <c r="M232" s="141" t="n">
        <f aca="false">G232*L232</f>
        <v>2.20976795</v>
      </c>
      <c r="N232" s="144" t="s">
        <v>152</v>
      </c>
      <c r="Z232" s="88" t="n">
        <f aca="false">ROUND(IF(AQ232="5",BJ232,0),2)</f>
        <v>0</v>
      </c>
      <c r="AB232" s="88" t="n">
        <f aca="false">ROUND(IF(AQ232="1",BH232,0),2)</f>
        <v>0</v>
      </c>
      <c r="AC232" s="88" t="n">
        <f aca="false">ROUND(IF(AQ232="1",BI232,0),2)</f>
        <v>0</v>
      </c>
      <c r="AD232" s="88" t="n">
        <f aca="false">ROUND(IF(AQ232="7",BH232,0),2)</f>
        <v>0</v>
      </c>
      <c r="AE232" s="88" t="n">
        <f aca="false">ROUND(IF(AQ232="7",BI232,0),2)</f>
        <v>0</v>
      </c>
      <c r="AF232" s="88" t="n">
        <f aca="false">ROUND(IF(AQ232="2",BH232,0),2)</f>
        <v>0</v>
      </c>
      <c r="AG232" s="88" t="n">
        <f aca="false">ROUND(IF(AQ232="2",BI232,0),2)</f>
        <v>0</v>
      </c>
      <c r="AH232" s="88" t="n">
        <f aca="false">ROUND(IF(AQ232="0",BJ232,0),2)</f>
        <v>0</v>
      </c>
      <c r="AI232" s="115" t="s">
        <v>105</v>
      </c>
      <c r="AJ232" s="88" t="n">
        <f aca="false">IF(AN232=0,K232,0)</f>
        <v>0</v>
      </c>
      <c r="AK232" s="88" t="n">
        <f aca="false">IF(AN232=12,K232,0)</f>
        <v>0</v>
      </c>
      <c r="AL232" s="88" t="n">
        <f aca="false">IF(AN232=21,K232,0)</f>
        <v>0</v>
      </c>
      <c r="AN232" s="88" t="n">
        <v>21</v>
      </c>
      <c r="AO232" s="88" t="n">
        <f aca="false">H232*0.351543465</f>
        <v>0</v>
      </c>
      <c r="AP232" s="88" t="n">
        <f aca="false">H232*(1-0.351543465)</f>
        <v>0</v>
      </c>
      <c r="AQ232" s="87" t="s">
        <v>153</v>
      </c>
      <c r="AV232" s="88" t="n">
        <f aca="false">ROUND(AW232+AX232,2)</f>
        <v>0</v>
      </c>
      <c r="AW232" s="88" t="n">
        <f aca="false">ROUND(G232*AO232,2)</f>
        <v>0</v>
      </c>
      <c r="AX232" s="88" t="n">
        <f aca="false">ROUND(G232*AP232,2)</f>
        <v>0</v>
      </c>
      <c r="AY232" s="87" t="s">
        <v>753</v>
      </c>
      <c r="AZ232" s="87" t="s">
        <v>754</v>
      </c>
      <c r="BA232" s="115" t="s">
        <v>317</v>
      </c>
      <c r="BC232" s="88" t="n">
        <f aca="false">AW232+AX232</f>
        <v>0</v>
      </c>
      <c r="BD232" s="88" t="n">
        <f aca="false">H232/(100-BE232)*100</f>
        <v>0</v>
      </c>
      <c r="BE232" s="88" t="n">
        <v>0</v>
      </c>
      <c r="BF232" s="88" t="n">
        <f aca="false">M232</f>
        <v>2.20976795</v>
      </c>
      <c r="BH232" s="88" t="n">
        <f aca="false">G232*AO232</f>
        <v>0</v>
      </c>
      <c r="BI232" s="88" t="n">
        <f aca="false">G232*AP232</f>
        <v>0</v>
      </c>
      <c r="BJ232" s="88" t="n">
        <f aca="false">G232*H232</f>
        <v>0</v>
      </c>
      <c r="BK232" s="87" t="s">
        <v>157</v>
      </c>
      <c r="BL232" s="88" t="n">
        <v>771</v>
      </c>
      <c r="BW232" s="88" t="n">
        <v>21</v>
      </c>
      <c r="BX232" s="9" t="s">
        <v>752</v>
      </c>
    </row>
    <row r="233" customFormat="false" ht="15" hidden="false" customHeight="true" outlineLevel="0" collapsed="false">
      <c r="A233" s="139" t="s">
        <v>755</v>
      </c>
      <c r="B233" s="139" t="s">
        <v>105</v>
      </c>
      <c r="C233" s="139" t="s">
        <v>756</v>
      </c>
      <c r="D233" s="140" t="s">
        <v>757</v>
      </c>
      <c r="E233" s="140"/>
      <c r="F233" s="139" t="s">
        <v>282</v>
      </c>
      <c r="G233" s="141" t="n">
        <v>2.21</v>
      </c>
      <c r="H233" s="142"/>
      <c r="I233" s="142" t="n">
        <f aca="false">ROUND(G233*AO233,2)</f>
        <v>0</v>
      </c>
      <c r="J233" s="142" t="n">
        <f aca="false">ROUND(G233*AP233,2)</f>
        <v>0</v>
      </c>
      <c r="K233" s="142" t="n">
        <f aca="false">ROUND(G233*H233,2)</f>
        <v>0</v>
      </c>
      <c r="L233" s="143" t="n">
        <v>0</v>
      </c>
      <c r="M233" s="141" t="n">
        <f aca="false">G233*L233</f>
        <v>0</v>
      </c>
      <c r="N233" s="144" t="s">
        <v>152</v>
      </c>
      <c r="Z233" s="88" t="n">
        <f aca="false">ROUND(IF(AQ233="5",BJ233,0),2)</f>
        <v>0</v>
      </c>
      <c r="AB233" s="88" t="n">
        <f aca="false">ROUND(IF(AQ233="1",BH233,0),2)</f>
        <v>0</v>
      </c>
      <c r="AC233" s="88" t="n">
        <f aca="false">ROUND(IF(AQ233="1",BI233,0),2)</f>
        <v>0</v>
      </c>
      <c r="AD233" s="88" t="n">
        <f aca="false">ROUND(IF(AQ233="7",BH233,0),2)</f>
        <v>0</v>
      </c>
      <c r="AE233" s="88" t="n">
        <f aca="false">ROUND(IF(AQ233="7",BI233,0),2)</f>
        <v>0</v>
      </c>
      <c r="AF233" s="88" t="n">
        <f aca="false">ROUND(IF(AQ233="2",BH233,0),2)</f>
        <v>0</v>
      </c>
      <c r="AG233" s="88" t="n">
        <f aca="false">ROUND(IF(AQ233="2",BI233,0),2)</f>
        <v>0</v>
      </c>
      <c r="AH233" s="88" t="n">
        <f aca="false">ROUND(IF(AQ233="0",BJ233,0),2)</f>
        <v>0</v>
      </c>
      <c r="AI233" s="115" t="s">
        <v>105</v>
      </c>
      <c r="AJ233" s="88" t="n">
        <f aca="false">IF(AN233=0,K233,0)</f>
        <v>0</v>
      </c>
      <c r="AK233" s="88" t="n">
        <f aca="false">IF(AN233=12,K233,0)</f>
        <v>0</v>
      </c>
      <c r="AL233" s="88" t="n">
        <f aca="false">IF(AN233=21,K233,0)</f>
        <v>0</v>
      </c>
      <c r="AN233" s="88" t="n">
        <v>21</v>
      </c>
      <c r="AO233" s="88" t="n">
        <f aca="false">H233*0</f>
        <v>0</v>
      </c>
      <c r="AP233" s="88" t="n">
        <f aca="false">H233*(1-0)</f>
        <v>0</v>
      </c>
      <c r="AQ233" s="87" t="s">
        <v>168</v>
      </c>
      <c r="AV233" s="88" t="n">
        <f aca="false">ROUND(AW233+AX233,2)</f>
        <v>0</v>
      </c>
      <c r="AW233" s="88" t="n">
        <f aca="false">ROUND(G233*AO233,2)</f>
        <v>0</v>
      </c>
      <c r="AX233" s="88" t="n">
        <f aca="false">ROUND(G233*AP233,2)</f>
        <v>0</v>
      </c>
      <c r="AY233" s="87" t="s">
        <v>753</v>
      </c>
      <c r="AZ233" s="87" t="s">
        <v>754</v>
      </c>
      <c r="BA233" s="115" t="s">
        <v>317</v>
      </c>
      <c r="BC233" s="88" t="n">
        <f aca="false">AW233+AX233</f>
        <v>0</v>
      </c>
      <c r="BD233" s="88" t="n">
        <f aca="false">H233/(100-BE233)*100</f>
        <v>0</v>
      </c>
      <c r="BE233" s="88" t="n">
        <v>0</v>
      </c>
      <c r="BF233" s="88" t="n">
        <f aca="false">M233</f>
        <v>0</v>
      </c>
      <c r="BH233" s="88" t="n">
        <f aca="false">G233*AO233</f>
        <v>0</v>
      </c>
      <c r="BI233" s="88" t="n">
        <f aca="false">G233*AP233</f>
        <v>0</v>
      </c>
      <c r="BJ233" s="88" t="n">
        <f aca="false">G233*H233</f>
        <v>0</v>
      </c>
      <c r="BK233" s="87" t="s">
        <v>157</v>
      </c>
      <c r="BL233" s="88" t="n">
        <v>771</v>
      </c>
      <c r="BW233" s="88" t="n">
        <v>21</v>
      </c>
      <c r="BX233" s="9" t="s">
        <v>757</v>
      </c>
    </row>
    <row r="234" customFormat="false" ht="15" hidden="false" customHeight="true" outlineLevel="0" collapsed="false">
      <c r="A234" s="131"/>
      <c r="B234" s="132" t="s">
        <v>105</v>
      </c>
      <c r="C234" s="132" t="s">
        <v>758</v>
      </c>
      <c r="D234" s="133" t="s">
        <v>759</v>
      </c>
      <c r="E234" s="133"/>
      <c r="F234" s="131" t="s">
        <v>95</v>
      </c>
      <c r="G234" s="134" t="s">
        <v>95</v>
      </c>
      <c r="H234" s="131"/>
      <c r="I234" s="135" t="n">
        <f aca="false">ROUND(SUM(I235:I237),2)</f>
        <v>0</v>
      </c>
      <c r="J234" s="135" t="n">
        <f aca="false">ROUND(SUM(J235:J237),2)</f>
        <v>0</v>
      </c>
      <c r="K234" s="135" t="n">
        <f aca="false">ROUND(SUM(K235:K237),2)</f>
        <v>0</v>
      </c>
      <c r="L234" s="136"/>
      <c r="M234" s="137" t="n">
        <f aca="false">SUM(M235:M237)</f>
        <v>0.107952</v>
      </c>
      <c r="N234" s="138"/>
      <c r="AI234" s="115" t="s">
        <v>105</v>
      </c>
      <c r="AS234" s="106" t="n">
        <f aca="false">SUM(AJ235:AJ237)</f>
        <v>0</v>
      </c>
      <c r="AT234" s="106" t="n">
        <f aca="false">SUM(AK235:AK237)</f>
        <v>0</v>
      </c>
      <c r="AU234" s="106" t="n">
        <f aca="false">SUM(AL235:AL237)</f>
        <v>0</v>
      </c>
    </row>
    <row r="235" customFormat="false" ht="15" hidden="false" customHeight="true" outlineLevel="0" collapsed="false">
      <c r="A235" s="139" t="s">
        <v>760</v>
      </c>
      <c r="B235" s="139" t="s">
        <v>105</v>
      </c>
      <c r="C235" s="139" t="s">
        <v>761</v>
      </c>
      <c r="D235" s="140" t="s">
        <v>762</v>
      </c>
      <c r="E235" s="140"/>
      <c r="F235" s="139" t="s">
        <v>151</v>
      </c>
      <c r="G235" s="141" t="n">
        <v>16.8</v>
      </c>
      <c r="H235" s="142"/>
      <c r="I235" s="142" t="n">
        <f aca="false">ROUND(G235*AO235,2)</f>
        <v>0</v>
      </c>
      <c r="J235" s="142" t="n">
        <f aca="false">ROUND(G235*AP235,2)</f>
        <v>0</v>
      </c>
      <c r="K235" s="142" t="n">
        <f aca="false">ROUND(G235*H235,2)</f>
        <v>0</v>
      </c>
      <c r="L235" s="143" t="n">
        <v>0.00069</v>
      </c>
      <c r="M235" s="141" t="n">
        <f aca="false">G235*L235</f>
        <v>0.011592</v>
      </c>
      <c r="N235" s="144" t="s">
        <v>152</v>
      </c>
      <c r="Z235" s="88" t="n">
        <f aca="false">ROUND(IF(AQ235="5",BJ235,0),2)</f>
        <v>0</v>
      </c>
      <c r="AB235" s="88" t="n">
        <f aca="false">ROUND(IF(AQ235="1",BH235,0),2)</f>
        <v>0</v>
      </c>
      <c r="AC235" s="88" t="n">
        <f aca="false">ROUND(IF(AQ235="1",BI235,0),2)</f>
        <v>0</v>
      </c>
      <c r="AD235" s="88" t="n">
        <f aca="false">ROUND(IF(AQ235="7",BH235,0),2)</f>
        <v>0</v>
      </c>
      <c r="AE235" s="88" t="n">
        <f aca="false">ROUND(IF(AQ235="7",BI235,0),2)</f>
        <v>0</v>
      </c>
      <c r="AF235" s="88" t="n">
        <f aca="false">ROUND(IF(AQ235="2",BH235,0),2)</f>
        <v>0</v>
      </c>
      <c r="AG235" s="88" t="n">
        <f aca="false">ROUND(IF(AQ235="2",BI235,0),2)</f>
        <v>0</v>
      </c>
      <c r="AH235" s="88" t="n">
        <f aca="false">ROUND(IF(AQ235="0",BJ235,0),2)</f>
        <v>0</v>
      </c>
      <c r="AI235" s="115" t="s">
        <v>105</v>
      </c>
      <c r="AJ235" s="88" t="n">
        <f aca="false">IF(AN235=0,K235,0)</f>
        <v>0</v>
      </c>
      <c r="AK235" s="88" t="n">
        <f aca="false">IF(AN235=12,K235,0)</f>
        <v>0</v>
      </c>
      <c r="AL235" s="88" t="n">
        <f aca="false">IF(AN235=21,K235,0)</f>
        <v>0</v>
      </c>
      <c r="AN235" s="88" t="n">
        <v>21</v>
      </c>
      <c r="AO235" s="88" t="n">
        <f aca="false">H235*0.754795737</f>
        <v>0</v>
      </c>
      <c r="AP235" s="88" t="n">
        <f aca="false">H235*(1-0.754795737)</f>
        <v>0</v>
      </c>
      <c r="AQ235" s="87" t="s">
        <v>153</v>
      </c>
      <c r="AV235" s="88" t="n">
        <f aca="false">ROUND(AW235+AX235,2)</f>
        <v>0</v>
      </c>
      <c r="AW235" s="88" t="n">
        <f aca="false">ROUND(G235*AO235,2)</f>
        <v>0</v>
      </c>
      <c r="AX235" s="88" t="n">
        <f aca="false">ROUND(G235*AP235,2)</f>
        <v>0</v>
      </c>
      <c r="AY235" s="87" t="s">
        <v>763</v>
      </c>
      <c r="AZ235" s="87" t="s">
        <v>754</v>
      </c>
      <c r="BA235" s="115" t="s">
        <v>317</v>
      </c>
      <c r="BC235" s="88" t="n">
        <f aca="false">AW235+AX235</f>
        <v>0</v>
      </c>
      <c r="BD235" s="88" t="n">
        <f aca="false">H235/(100-BE235)*100</f>
        <v>0</v>
      </c>
      <c r="BE235" s="88" t="n">
        <v>0</v>
      </c>
      <c r="BF235" s="88" t="n">
        <f aca="false">M235</f>
        <v>0.011592</v>
      </c>
      <c r="BH235" s="88" t="n">
        <f aca="false">G235*AO235</f>
        <v>0</v>
      </c>
      <c r="BI235" s="88" t="n">
        <f aca="false">G235*AP235</f>
        <v>0</v>
      </c>
      <c r="BJ235" s="88" t="n">
        <f aca="false">G235*H235</f>
        <v>0</v>
      </c>
      <c r="BK235" s="87" t="s">
        <v>157</v>
      </c>
      <c r="BL235" s="88" t="n">
        <v>776</v>
      </c>
      <c r="BW235" s="88" t="n">
        <v>21</v>
      </c>
      <c r="BX235" s="9" t="s">
        <v>762</v>
      </c>
    </row>
    <row r="236" customFormat="false" ht="15" hidden="false" customHeight="true" outlineLevel="0" collapsed="false">
      <c r="A236" s="139" t="s">
        <v>764</v>
      </c>
      <c r="B236" s="139" t="s">
        <v>105</v>
      </c>
      <c r="C236" s="139" t="s">
        <v>765</v>
      </c>
      <c r="D236" s="140" t="s">
        <v>766</v>
      </c>
      <c r="E236" s="140"/>
      <c r="F236" s="139" t="s">
        <v>184</v>
      </c>
      <c r="G236" s="141" t="n">
        <v>6.6</v>
      </c>
      <c r="H236" s="142"/>
      <c r="I236" s="142" t="n">
        <f aca="false">ROUND(G236*AO236,2)</f>
        <v>0</v>
      </c>
      <c r="J236" s="142" t="n">
        <f aca="false">ROUND(G236*AP236,2)</f>
        <v>0</v>
      </c>
      <c r="K236" s="142" t="n">
        <f aca="false">ROUND(G236*H236,2)</f>
        <v>0</v>
      </c>
      <c r="L236" s="143" t="n">
        <v>0.0146</v>
      </c>
      <c r="M236" s="141" t="n">
        <f aca="false">G236*L236</f>
        <v>0.09636</v>
      </c>
      <c r="N236" s="144" t="s">
        <v>152</v>
      </c>
      <c r="Z236" s="88" t="n">
        <f aca="false">ROUND(IF(AQ236="5",BJ236,0),2)</f>
        <v>0</v>
      </c>
      <c r="AB236" s="88" t="n">
        <f aca="false">ROUND(IF(AQ236="1",BH236,0),2)</f>
        <v>0</v>
      </c>
      <c r="AC236" s="88" t="n">
        <f aca="false">ROUND(IF(AQ236="1",BI236,0),2)</f>
        <v>0</v>
      </c>
      <c r="AD236" s="88" t="n">
        <f aca="false">ROUND(IF(AQ236="7",BH236,0),2)</f>
        <v>0</v>
      </c>
      <c r="AE236" s="88" t="n">
        <f aca="false">ROUND(IF(AQ236="7",BI236,0),2)</f>
        <v>0</v>
      </c>
      <c r="AF236" s="88" t="n">
        <f aca="false">ROUND(IF(AQ236="2",BH236,0),2)</f>
        <v>0</v>
      </c>
      <c r="AG236" s="88" t="n">
        <f aca="false">ROUND(IF(AQ236="2",BI236,0),2)</f>
        <v>0</v>
      </c>
      <c r="AH236" s="88" t="n">
        <f aca="false">ROUND(IF(AQ236="0",BJ236,0),2)</f>
        <v>0</v>
      </c>
      <c r="AI236" s="115" t="s">
        <v>105</v>
      </c>
      <c r="AJ236" s="88" t="n">
        <f aca="false">IF(AN236=0,K236,0)</f>
        <v>0</v>
      </c>
      <c r="AK236" s="88" t="n">
        <f aca="false">IF(AN236=12,K236,0)</f>
        <v>0</v>
      </c>
      <c r="AL236" s="88" t="n">
        <f aca="false">IF(AN236=21,K236,0)</f>
        <v>0</v>
      </c>
      <c r="AN236" s="88" t="n">
        <v>21</v>
      </c>
      <c r="AO236" s="88" t="n">
        <f aca="false">H236*0.968008658</f>
        <v>0</v>
      </c>
      <c r="AP236" s="88" t="n">
        <f aca="false">H236*(1-0.968008658)</f>
        <v>0</v>
      </c>
      <c r="AQ236" s="87" t="s">
        <v>153</v>
      </c>
      <c r="AV236" s="88" t="n">
        <f aca="false">ROUND(AW236+AX236,2)</f>
        <v>0</v>
      </c>
      <c r="AW236" s="88" t="n">
        <f aca="false">ROUND(G236*AO236,2)</f>
        <v>0</v>
      </c>
      <c r="AX236" s="88" t="n">
        <f aca="false">ROUND(G236*AP236,2)</f>
        <v>0</v>
      </c>
      <c r="AY236" s="87" t="s">
        <v>763</v>
      </c>
      <c r="AZ236" s="87" t="s">
        <v>754</v>
      </c>
      <c r="BA236" s="115" t="s">
        <v>317</v>
      </c>
      <c r="BC236" s="88" t="n">
        <f aca="false">AW236+AX236</f>
        <v>0</v>
      </c>
      <c r="BD236" s="88" t="n">
        <f aca="false">H236/(100-BE236)*100</f>
        <v>0</v>
      </c>
      <c r="BE236" s="88" t="n">
        <v>0</v>
      </c>
      <c r="BF236" s="88" t="n">
        <f aca="false">M236</f>
        <v>0.09636</v>
      </c>
      <c r="BH236" s="88" t="n">
        <f aca="false">G236*AO236</f>
        <v>0</v>
      </c>
      <c r="BI236" s="88" t="n">
        <f aca="false">G236*AP236</f>
        <v>0</v>
      </c>
      <c r="BJ236" s="88" t="n">
        <f aca="false">G236*H236</f>
        <v>0</v>
      </c>
      <c r="BK236" s="87" t="s">
        <v>157</v>
      </c>
      <c r="BL236" s="88" t="n">
        <v>776</v>
      </c>
      <c r="BW236" s="88" t="n">
        <v>21</v>
      </c>
      <c r="BX236" s="9" t="s">
        <v>766</v>
      </c>
    </row>
    <row r="237" customFormat="false" ht="15" hidden="false" customHeight="true" outlineLevel="0" collapsed="false">
      <c r="A237" s="139" t="s">
        <v>767</v>
      </c>
      <c r="B237" s="139" t="s">
        <v>105</v>
      </c>
      <c r="C237" s="139" t="s">
        <v>768</v>
      </c>
      <c r="D237" s="140" t="s">
        <v>769</v>
      </c>
      <c r="E237" s="140"/>
      <c r="F237" s="139" t="s">
        <v>282</v>
      </c>
      <c r="G237" s="141" t="n">
        <v>0.108</v>
      </c>
      <c r="H237" s="142"/>
      <c r="I237" s="142" t="n">
        <f aca="false">ROUND(G237*AO237,2)</f>
        <v>0</v>
      </c>
      <c r="J237" s="142" t="n">
        <f aca="false">ROUND(G237*AP237,2)</f>
        <v>0</v>
      </c>
      <c r="K237" s="142" t="n">
        <f aca="false">ROUND(G237*H237,2)</f>
        <v>0</v>
      </c>
      <c r="L237" s="143" t="n">
        <v>0</v>
      </c>
      <c r="M237" s="141" t="n">
        <f aca="false">G237*L237</f>
        <v>0</v>
      </c>
      <c r="N237" s="144" t="s">
        <v>152</v>
      </c>
      <c r="Z237" s="88" t="n">
        <f aca="false">ROUND(IF(AQ237="5",BJ237,0),2)</f>
        <v>0</v>
      </c>
      <c r="AB237" s="88" t="n">
        <f aca="false">ROUND(IF(AQ237="1",BH237,0),2)</f>
        <v>0</v>
      </c>
      <c r="AC237" s="88" t="n">
        <f aca="false">ROUND(IF(AQ237="1",BI237,0),2)</f>
        <v>0</v>
      </c>
      <c r="AD237" s="88" t="n">
        <f aca="false">ROUND(IF(AQ237="7",BH237,0),2)</f>
        <v>0</v>
      </c>
      <c r="AE237" s="88" t="n">
        <f aca="false">ROUND(IF(AQ237="7",BI237,0),2)</f>
        <v>0</v>
      </c>
      <c r="AF237" s="88" t="n">
        <f aca="false">ROUND(IF(AQ237="2",BH237,0),2)</f>
        <v>0</v>
      </c>
      <c r="AG237" s="88" t="n">
        <f aca="false">ROUND(IF(AQ237="2",BI237,0),2)</f>
        <v>0</v>
      </c>
      <c r="AH237" s="88" t="n">
        <f aca="false">ROUND(IF(AQ237="0",BJ237,0),2)</f>
        <v>0</v>
      </c>
      <c r="AI237" s="115" t="s">
        <v>105</v>
      </c>
      <c r="AJ237" s="88" t="n">
        <f aca="false">IF(AN237=0,K237,0)</f>
        <v>0</v>
      </c>
      <c r="AK237" s="88" t="n">
        <f aca="false">IF(AN237=12,K237,0)</f>
        <v>0</v>
      </c>
      <c r="AL237" s="88" t="n">
        <f aca="false">IF(AN237=21,K237,0)</f>
        <v>0</v>
      </c>
      <c r="AN237" s="88" t="n">
        <v>21</v>
      </c>
      <c r="AO237" s="88" t="n">
        <f aca="false">H237*0</f>
        <v>0</v>
      </c>
      <c r="AP237" s="88" t="n">
        <f aca="false">H237*(1-0)</f>
        <v>0</v>
      </c>
      <c r="AQ237" s="87" t="s">
        <v>168</v>
      </c>
      <c r="AV237" s="88" t="n">
        <f aca="false">ROUND(AW237+AX237,2)</f>
        <v>0</v>
      </c>
      <c r="AW237" s="88" t="n">
        <f aca="false">ROUND(G237*AO237,2)</f>
        <v>0</v>
      </c>
      <c r="AX237" s="88" t="n">
        <f aca="false">ROUND(G237*AP237,2)</f>
        <v>0</v>
      </c>
      <c r="AY237" s="87" t="s">
        <v>763</v>
      </c>
      <c r="AZ237" s="87" t="s">
        <v>754</v>
      </c>
      <c r="BA237" s="115" t="s">
        <v>317</v>
      </c>
      <c r="BC237" s="88" t="n">
        <f aca="false">AW237+AX237</f>
        <v>0</v>
      </c>
      <c r="BD237" s="88" t="n">
        <f aca="false">H237/(100-BE237)*100</f>
        <v>0</v>
      </c>
      <c r="BE237" s="88" t="n">
        <v>0</v>
      </c>
      <c r="BF237" s="88" t="n">
        <f aca="false">M237</f>
        <v>0</v>
      </c>
      <c r="BH237" s="88" t="n">
        <f aca="false">G237*AO237</f>
        <v>0</v>
      </c>
      <c r="BI237" s="88" t="n">
        <f aca="false">G237*AP237</f>
        <v>0</v>
      </c>
      <c r="BJ237" s="88" t="n">
        <f aca="false">G237*H237</f>
        <v>0</v>
      </c>
      <c r="BK237" s="87" t="s">
        <v>157</v>
      </c>
      <c r="BL237" s="88" t="n">
        <v>776</v>
      </c>
      <c r="BW237" s="88" t="n">
        <v>21</v>
      </c>
      <c r="BX237" s="9" t="s">
        <v>769</v>
      </c>
    </row>
    <row r="238" customFormat="false" ht="15" hidden="false" customHeight="true" outlineLevel="0" collapsed="false">
      <c r="A238" s="131"/>
      <c r="B238" s="132" t="s">
        <v>105</v>
      </c>
      <c r="C238" s="132" t="s">
        <v>770</v>
      </c>
      <c r="D238" s="133" t="s">
        <v>771</v>
      </c>
      <c r="E238" s="133"/>
      <c r="F238" s="131" t="s">
        <v>95</v>
      </c>
      <c r="G238" s="134" t="s">
        <v>95</v>
      </c>
      <c r="H238" s="131"/>
      <c r="I238" s="135" t="n">
        <f aca="false">ROUND(SUM(I239:I241),2)</f>
        <v>0</v>
      </c>
      <c r="J238" s="135" t="n">
        <f aca="false">ROUND(SUM(J239:J241),2)</f>
        <v>0</v>
      </c>
      <c r="K238" s="135" t="n">
        <f aca="false">ROUND(SUM(K239:K241),2)</f>
        <v>0</v>
      </c>
      <c r="L238" s="136"/>
      <c r="M238" s="137" t="n">
        <f aca="false">SUM(M239:M241)</f>
        <v>0.30275784</v>
      </c>
      <c r="N238" s="138"/>
      <c r="AI238" s="115" t="s">
        <v>105</v>
      </c>
      <c r="AS238" s="106" t="n">
        <f aca="false">SUM(AJ239:AJ241)</f>
        <v>0</v>
      </c>
      <c r="AT238" s="106" t="n">
        <f aca="false">SUM(AK239:AK241)</f>
        <v>0</v>
      </c>
      <c r="AU238" s="106" t="n">
        <f aca="false">SUM(AL239:AL241)</f>
        <v>0</v>
      </c>
    </row>
    <row r="239" customFormat="false" ht="15" hidden="false" customHeight="true" outlineLevel="0" collapsed="false">
      <c r="A239" s="139" t="s">
        <v>772</v>
      </c>
      <c r="B239" s="139" t="s">
        <v>105</v>
      </c>
      <c r="C239" s="139" t="s">
        <v>773</v>
      </c>
      <c r="D239" s="140" t="s">
        <v>774</v>
      </c>
      <c r="E239" s="140"/>
      <c r="F239" s="139" t="s">
        <v>184</v>
      </c>
      <c r="G239" s="141" t="n">
        <v>352.044</v>
      </c>
      <c r="H239" s="142"/>
      <c r="I239" s="142" t="n">
        <f aca="false">ROUND(G239*AO239,2)</f>
        <v>0</v>
      </c>
      <c r="J239" s="142" t="n">
        <f aca="false">ROUND(G239*AP239,2)</f>
        <v>0</v>
      </c>
      <c r="K239" s="142" t="n">
        <f aca="false">ROUND(G239*H239,2)</f>
        <v>0</v>
      </c>
      <c r="L239" s="143" t="n">
        <v>0.00017</v>
      </c>
      <c r="M239" s="141" t="n">
        <f aca="false">G239*L239</f>
        <v>0.05984748</v>
      </c>
      <c r="N239" s="144" t="s">
        <v>152</v>
      </c>
      <c r="Z239" s="88" t="n">
        <f aca="false">ROUND(IF(AQ239="5",BJ239,0),2)</f>
        <v>0</v>
      </c>
      <c r="AB239" s="88" t="n">
        <f aca="false">ROUND(IF(AQ239="1",BH239,0),2)</f>
        <v>0</v>
      </c>
      <c r="AC239" s="88" t="n">
        <f aca="false">ROUND(IF(AQ239="1",BI239,0),2)</f>
        <v>0</v>
      </c>
      <c r="AD239" s="88" t="n">
        <f aca="false">ROUND(IF(AQ239="7",BH239,0),2)</f>
        <v>0</v>
      </c>
      <c r="AE239" s="88" t="n">
        <f aca="false">ROUND(IF(AQ239="7",BI239,0),2)</f>
        <v>0</v>
      </c>
      <c r="AF239" s="88" t="n">
        <f aca="false">ROUND(IF(AQ239="2",BH239,0),2)</f>
        <v>0</v>
      </c>
      <c r="AG239" s="88" t="n">
        <f aca="false">ROUND(IF(AQ239="2",BI239,0),2)</f>
        <v>0</v>
      </c>
      <c r="AH239" s="88" t="n">
        <f aca="false">ROUND(IF(AQ239="0",BJ239,0),2)</f>
        <v>0</v>
      </c>
      <c r="AI239" s="115" t="s">
        <v>105</v>
      </c>
      <c r="AJ239" s="88" t="n">
        <f aca="false">IF(AN239=0,K239,0)</f>
        <v>0</v>
      </c>
      <c r="AK239" s="88" t="n">
        <f aca="false">IF(AN239=12,K239,0)</f>
        <v>0</v>
      </c>
      <c r="AL239" s="88" t="n">
        <f aca="false">IF(AN239=21,K239,0)</f>
        <v>0</v>
      </c>
      <c r="AN239" s="88" t="n">
        <v>21</v>
      </c>
      <c r="AO239" s="88" t="n">
        <f aca="false">H239*0.234539073</f>
        <v>0</v>
      </c>
      <c r="AP239" s="88" t="n">
        <f aca="false">H239*(1-0.234539073)</f>
        <v>0</v>
      </c>
      <c r="AQ239" s="87" t="s">
        <v>153</v>
      </c>
      <c r="AV239" s="88" t="n">
        <f aca="false">ROUND(AW239+AX239,2)</f>
        <v>0</v>
      </c>
      <c r="AW239" s="88" t="n">
        <f aca="false">ROUND(G239*AO239,2)</f>
        <v>0</v>
      </c>
      <c r="AX239" s="88" t="n">
        <f aca="false">ROUND(G239*AP239,2)</f>
        <v>0</v>
      </c>
      <c r="AY239" s="87" t="s">
        <v>775</v>
      </c>
      <c r="AZ239" s="87" t="s">
        <v>776</v>
      </c>
      <c r="BA239" s="115" t="s">
        <v>317</v>
      </c>
      <c r="BC239" s="88" t="n">
        <f aca="false">AW239+AX239</f>
        <v>0</v>
      </c>
      <c r="BD239" s="88" t="n">
        <f aca="false">H239/(100-BE239)*100</f>
        <v>0</v>
      </c>
      <c r="BE239" s="88" t="n">
        <v>0</v>
      </c>
      <c r="BF239" s="88" t="n">
        <f aca="false">M239</f>
        <v>0.05984748</v>
      </c>
      <c r="BH239" s="88" t="n">
        <f aca="false">G239*AO239</f>
        <v>0</v>
      </c>
      <c r="BI239" s="88" t="n">
        <f aca="false">G239*AP239</f>
        <v>0</v>
      </c>
      <c r="BJ239" s="88" t="n">
        <f aca="false">G239*H239</f>
        <v>0</v>
      </c>
      <c r="BK239" s="87" t="s">
        <v>157</v>
      </c>
      <c r="BL239" s="88" t="n">
        <v>784</v>
      </c>
      <c r="BW239" s="88" t="n">
        <v>21</v>
      </c>
      <c r="BX239" s="9" t="s">
        <v>774</v>
      </c>
    </row>
    <row r="240" customFormat="false" ht="15" hidden="false" customHeight="true" outlineLevel="0" collapsed="false">
      <c r="A240" s="139" t="s">
        <v>777</v>
      </c>
      <c r="B240" s="139" t="s">
        <v>105</v>
      </c>
      <c r="C240" s="139" t="s">
        <v>778</v>
      </c>
      <c r="D240" s="140" t="s">
        <v>779</v>
      </c>
      <c r="E240" s="140"/>
      <c r="F240" s="139" t="s">
        <v>184</v>
      </c>
      <c r="G240" s="141" t="n">
        <v>352.044</v>
      </c>
      <c r="H240" s="142"/>
      <c r="I240" s="142" t="n">
        <f aca="false">ROUND(G240*AO240,2)</f>
        <v>0</v>
      </c>
      <c r="J240" s="142" t="n">
        <f aca="false">ROUND(G240*AP240,2)</f>
        <v>0</v>
      </c>
      <c r="K240" s="142" t="n">
        <f aca="false">ROUND(G240*H240,2)</f>
        <v>0</v>
      </c>
      <c r="L240" s="143" t="n">
        <v>0.00023</v>
      </c>
      <c r="M240" s="141" t="n">
        <f aca="false">G240*L240</f>
        <v>0.08097012</v>
      </c>
      <c r="N240" s="144" t="s">
        <v>152</v>
      </c>
      <c r="Z240" s="88" t="n">
        <f aca="false">ROUND(IF(AQ240="5",BJ240,0),2)</f>
        <v>0</v>
      </c>
      <c r="AB240" s="88" t="n">
        <f aca="false">ROUND(IF(AQ240="1",BH240,0),2)</f>
        <v>0</v>
      </c>
      <c r="AC240" s="88" t="n">
        <f aca="false">ROUND(IF(AQ240="1",BI240,0),2)</f>
        <v>0</v>
      </c>
      <c r="AD240" s="88" t="n">
        <f aca="false">ROUND(IF(AQ240="7",BH240,0),2)</f>
        <v>0</v>
      </c>
      <c r="AE240" s="88" t="n">
        <f aca="false">ROUND(IF(AQ240="7",BI240,0),2)</f>
        <v>0</v>
      </c>
      <c r="AF240" s="88" t="n">
        <f aca="false">ROUND(IF(AQ240="2",BH240,0),2)</f>
        <v>0</v>
      </c>
      <c r="AG240" s="88" t="n">
        <f aca="false">ROUND(IF(AQ240="2",BI240,0),2)</f>
        <v>0</v>
      </c>
      <c r="AH240" s="88" t="n">
        <f aca="false">ROUND(IF(AQ240="0",BJ240,0),2)</f>
        <v>0</v>
      </c>
      <c r="AI240" s="115" t="s">
        <v>105</v>
      </c>
      <c r="AJ240" s="88" t="n">
        <f aca="false">IF(AN240=0,K240,0)</f>
        <v>0</v>
      </c>
      <c r="AK240" s="88" t="n">
        <f aca="false">IF(AN240=12,K240,0)</f>
        <v>0</v>
      </c>
      <c r="AL240" s="88" t="n">
        <f aca="false">IF(AN240=21,K240,0)</f>
        <v>0</v>
      </c>
      <c r="AN240" s="88" t="n">
        <v>21</v>
      </c>
      <c r="AO240" s="88" t="n">
        <f aca="false">H240*0.157168074</f>
        <v>0</v>
      </c>
      <c r="AP240" s="88" t="n">
        <f aca="false">H240*(1-0.157168074)</f>
        <v>0</v>
      </c>
      <c r="AQ240" s="87" t="s">
        <v>153</v>
      </c>
      <c r="AV240" s="88" t="n">
        <f aca="false">ROUND(AW240+AX240,2)</f>
        <v>0</v>
      </c>
      <c r="AW240" s="88" t="n">
        <f aca="false">ROUND(G240*AO240,2)</f>
        <v>0</v>
      </c>
      <c r="AX240" s="88" t="n">
        <f aca="false">ROUND(G240*AP240,2)</f>
        <v>0</v>
      </c>
      <c r="AY240" s="87" t="s">
        <v>775</v>
      </c>
      <c r="AZ240" s="87" t="s">
        <v>776</v>
      </c>
      <c r="BA240" s="115" t="s">
        <v>317</v>
      </c>
      <c r="BC240" s="88" t="n">
        <f aca="false">AW240+AX240</f>
        <v>0</v>
      </c>
      <c r="BD240" s="88" t="n">
        <f aca="false">H240/(100-BE240)*100</f>
        <v>0</v>
      </c>
      <c r="BE240" s="88" t="n">
        <v>0</v>
      </c>
      <c r="BF240" s="88" t="n">
        <f aca="false">M240</f>
        <v>0.08097012</v>
      </c>
      <c r="BH240" s="88" t="n">
        <f aca="false">G240*AO240</f>
        <v>0</v>
      </c>
      <c r="BI240" s="88" t="n">
        <f aca="false">G240*AP240</f>
        <v>0</v>
      </c>
      <c r="BJ240" s="88" t="n">
        <f aca="false">G240*H240</f>
        <v>0</v>
      </c>
      <c r="BK240" s="87" t="s">
        <v>157</v>
      </c>
      <c r="BL240" s="88" t="n">
        <v>784</v>
      </c>
      <c r="BW240" s="88" t="n">
        <v>21</v>
      </c>
      <c r="BX240" s="9" t="s">
        <v>779</v>
      </c>
    </row>
    <row r="241" customFormat="false" ht="15" hidden="false" customHeight="true" outlineLevel="0" collapsed="false">
      <c r="A241" s="139" t="s">
        <v>780</v>
      </c>
      <c r="B241" s="139" t="s">
        <v>105</v>
      </c>
      <c r="C241" s="139" t="s">
        <v>781</v>
      </c>
      <c r="D241" s="140" t="s">
        <v>782</v>
      </c>
      <c r="E241" s="140"/>
      <c r="F241" s="139" t="s">
        <v>184</v>
      </c>
      <c r="G241" s="141" t="n">
        <v>352.044</v>
      </c>
      <c r="H241" s="142"/>
      <c r="I241" s="142" t="n">
        <f aca="false">ROUND(G241*AO241,2)</f>
        <v>0</v>
      </c>
      <c r="J241" s="142" t="n">
        <f aca="false">ROUND(G241*AP241,2)</f>
        <v>0</v>
      </c>
      <c r="K241" s="142" t="n">
        <f aca="false">ROUND(G241*H241,2)</f>
        <v>0</v>
      </c>
      <c r="L241" s="143" t="n">
        <v>0.00046</v>
      </c>
      <c r="M241" s="141" t="n">
        <f aca="false">G241*L241</f>
        <v>0.16194024</v>
      </c>
      <c r="N241" s="144" t="s">
        <v>152</v>
      </c>
      <c r="Z241" s="88" t="n">
        <f aca="false">ROUND(IF(AQ241="5",BJ241,0),2)</f>
        <v>0</v>
      </c>
      <c r="AB241" s="88" t="n">
        <f aca="false">ROUND(IF(AQ241="1",BH241,0),2)</f>
        <v>0</v>
      </c>
      <c r="AC241" s="88" t="n">
        <f aca="false">ROUND(IF(AQ241="1",BI241,0),2)</f>
        <v>0</v>
      </c>
      <c r="AD241" s="88" t="n">
        <f aca="false">ROUND(IF(AQ241="7",BH241,0),2)</f>
        <v>0</v>
      </c>
      <c r="AE241" s="88" t="n">
        <f aca="false">ROUND(IF(AQ241="7",BI241,0),2)</f>
        <v>0</v>
      </c>
      <c r="AF241" s="88" t="n">
        <f aca="false">ROUND(IF(AQ241="2",BH241,0),2)</f>
        <v>0</v>
      </c>
      <c r="AG241" s="88" t="n">
        <f aca="false">ROUND(IF(AQ241="2",BI241,0),2)</f>
        <v>0</v>
      </c>
      <c r="AH241" s="88" t="n">
        <f aca="false">ROUND(IF(AQ241="0",BJ241,0),2)</f>
        <v>0</v>
      </c>
      <c r="AI241" s="115" t="s">
        <v>105</v>
      </c>
      <c r="AJ241" s="88" t="n">
        <f aca="false">IF(AN241=0,K241,0)</f>
        <v>0</v>
      </c>
      <c r="AK241" s="88" t="n">
        <f aca="false">IF(AN241=12,K241,0)</f>
        <v>0</v>
      </c>
      <c r="AL241" s="88" t="n">
        <f aca="false">IF(AN241=21,K241,0)</f>
        <v>0</v>
      </c>
      <c r="AN241" s="88" t="n">
        <v>21</v>
      </c>
      <c r="AO241" s="88" t="n">
        <f aca="false">H241*0.207808996</f>
        <v>0</v>
      </c>
      <c r="AP241" s="88" t="n">
        <f aca="false">H241*(1-0.207808996)</f>
        <v>0</v>
      </c>
      <c r="AQ241" s="87" t="s">
        <v>153</v>
      </c>
      <c r="AV241" s="88" t="n">
        <f aca="false">ROUND(AW241+AX241,2)</f>
        <v>0</v>
      </c>
      <c r="AW241" s="88" t="n">
        <f aca="false">ROUND(G241*AO241,2)</f>
        <v>0</v>
      </c>
      <c r="AX241" s="88" t="n">
        <f aca="false">ROUND(G241*AP241,2)</f>
        <v>0</v>
      </c>
      <c r="AY241" s="87" t="s">
        <v>775</v>
      </c>
      <c r="AZ241" s="87" t="s">
        <v>776</v>
      </c>
      <c r="BA241" s="115" t="s">
        <v>317</v>
      </c>
      <c r="BC241" s="88" t="n">
        <f aca="false">AW241+AX241</f>
        <v>0</v>
      </c>
      <c r="BD241" s="88" t="n">
        <f aca="false">H241/(100-BE241)*100</f>
        <v>0</v>
      </c>
      <c r="BE241" s="88" t="n">
        <v>0</v>
      </c>
      <c r="BF241" s="88" t="n">
        <f aca="false">M241</f>
        <v>0.16194024</v>
      </c>
      <c r="BH241" s="88" t="n">
        <f aca="false">G241*AO241</f>
        <v>0</v>
      </c>
      <c r="BI241" s="88" t="n">
        <f aca="false">G241*AP241</f>
        <v>0</v>
      </c>
      <c r="BJ241" s="88" t="n">
        <f aca="false">G241*H241</f>
        <v>0</v>
      </c>
      <c r="BK241" s="87" t="s">
        <v>157</v>
      </c>
      <c r="BL241" s="88" t="n">
        <v>784</v>
      </c>
      <c r="BW241" s="88" t="n">
        <v>21</v>
      </c>
      <c r="BX241" s="9" t="s">
        <v>782</v>
      </c>
    </row>
    <row r="242" customFormat="false" ht="15" hidden="false" customHeight="true" outlineLevel="0" collapsed="false">
      <c r="A242" s="131"/>
      <c r="B242" s="132" t="s">
        <v>105</v>
      </c>
      <c r="C242" s="132" t="s">
        <v>485</v>
      </c>
      <c r="D242" s="133" t="s">
        <v>783</v>
      </c>
      <c r="E242" s="133"/>
      <c r="F242" s="131" t="s">
        <v>95</v>
      </c>
      <c r="G242" s="134" t="s">
        <v>95</v>
      </c>
      <c r="H242" s="131"/>
      <c r="I242" s="135" t="n">
        <f aca="false">ROUND(SUM(I243:I250),2)</f>
        <v>0</v>
      </c>
      <c r="J242" s="135" t="n">
        <f aca="false">ROUND(SUM(J243:J250),2)</f>
        <v>0</v>
      </c>
      <c r="K242" s="135" t="n">
        <f aca="false">ROUND(SUM(K243:K250),2)</f>
        <v>0</v>
      </c>
      <c r="L242" s="136"/>
      <c r="M242" s="137" t="n">
        <f aca="false">SUM(M243:M250)</f>
        <v>12.53161541</v>
      </c>
      <c r="N242" s="138"/>
      <c r="AI242" s="115" t="s">
        <v>105</v>
      </c>
      <c r="AS242" s="106" t="n">
        <f aca="false">SUM(AJ243:AJ250)</f>
        <v>0</v>
      </c>
      <c r="AT242" s="106" t="n">
        <f aca="false">SUM(AK243:AK250)</f>
        <v>0</v>
      </c>
      <c r="AU242" s="106" t="n">
        <f aca="false">SUM(AL243:AL250)</f>
        <v>0</v>
      </c>
    </row>
    <row r="243" customFormat="false" ht="23.85" hidden="false" customHeight="true" outlineLevel="0" collapsed="false">
      <c r="A243" s="139" t="s">
        <v>784</v>
      </c>
      <c r="B243" s="139" t="s">
        <v>105</v>
      </c>
      <c r="C243" s="139" t="s">
        <v>785</v>
      </c>
      <c r="D243" s="140" t="s">
        <v>786</v>
      </c>
      <c r="E243" s="140"/>
      <c r="F243" s="139" t="s">
        <v>184</v>
      </c>
      <c r="G243" s="141" t="n">
        <v>237.15</v>
      </c>
      <c r="H243" s="142"/>
      <c r="I243" s="142" t="n">
        <f aca="false">ROUND(G243*AO243,2)</f>
        <v>0</v>
      </c>
      <c r="J243" s="142" t="n">
        <f aca="false">ROUND(G243*AP243,2)</f>
        <v>0</v>
      </c>
      <c r="K243" s="142" t="n">
        <f aca="false">ROUND(G243*H243,2)</f>
        <v>0</v>
      </c>
      <c r="L243" s="143" t="n">
        <v>0.00158</v>
      </c>
      <c r="M243" s="141" t="n">
        <f aca="false">G243*L243</f>
        <v>0.374697</v>
      </c>
      <c r="N243" s="144" t="s">
        <v>152</v>
      </c>
      <c r="Z243" s="88" t="n">
        <f aca="false">ROUND(IF(AQ243="5",BJ243,0),2)</f>
        <v>0</v>
      </c>
      <c r="AB243" s="88" t="n">
        <f aca="false">ROUND(IF(AQ243="1",BH243,0),2)</f>
        <v>0</v>
      </c>
      <c r="AC243" s="88" t="n">
        <f aca="false">ROUND(IF(AQ243="1",BI243,0),2)</f>
        <v>0</v>
      </c>
      <c r="AD243" s="88" t="n">
        <f aca="false">ROUND(IF(AQ243="7",BH243,0),2)</f>
        <v>0</v>
      </c>
      <c r="AE243" s="88" t="n">
        <f aca="false">ROUND(IF(AQ243="7",BI243,0),2)</f>
        <v>0</v>
      </c>
      <c r="AF243" s="88" t="n">
        <f aca="false">ROUND(IF(AQ243="2",BH243,0),2)</f>
        <v>0</v>
      </c>
      <c r="AG243" s="88" t="n">
        <f aca="false">ROUND(IF(AQ243="2",BI243,0),2)</f>
        <v>0</v>
      </c>
      <c r="AH243" s="88" t="n">
        <f aca="false">ROUND(IF(AQ243="0",BJ243,0),2)</f>
        <v>0</v>
      </c>
      <c r="AI243" s="115" t="s">
        <v>105</v>
      </c>
      <c r="AJ243" s="88" t="n">
        <f aca="false">IF(AN243=0,K243,0)</f>
        <v>0</v>
      </c>
      <c r="AK243" s="88" t="n">
        <f aca="false">IF(AN243=12,K243,0)</f>
        <v>0</v>
      </c>
      <c r="AL243" s="88" t="n">
        <f aca="false">IF(AN243=21,K243,0)</f>
        <v>0</v>
      </c>
      <c r="AN243" s="88" t="n">
        <v>21</v>
      </c>
      <c r="AO243" s="88" t="n">
        <f aca="false">H243*0.330099937</f>
        <v>0</v>
      </c>
      <c r="AP243" s="88" t="n">
        <f aca="false">H243*(1-0.330099937)</f>
        <v>0</v>
      </c>
      <c r="AQ243" s="87" t="s">
        <v>148</v>
      </c>
      <c r="AV243" s="88" t="n">
        <f aca="false">ROUND(AW243+AX243,2)</f>
        <v>0</v>
      </c>
      <c r="AW243" s="88" t="n">
        <f aca="false">ROUND(G243*AO243,2)</f>
        <v>0</v>
      </c>
      <c r="AX243" s="88" t="n">
        <f aca="false">ROUND(G243*AP243,2)</f>
        <v>0</v>
      </c>
      <c r="AY243" s="87" t="s">
        <v>787</v>
      </c>
      <c r="AZ243" s="87" t="s">
        <v>788</v>
      </c>
      <c r="BA243" s="115" t="s">
        <v>317</v>
      </c>
      <c r="BC243" s="88" t="n">
        <f aca="false">AW243+AX243</f>
        <v>0</v>
      </c>
      <c r="BD243" s="88" t="n">
        <f aca="false">H243/(100-BE243)*100</f>
        <v>0</v>
      </c>
      <c r="BE243" s="88" t="n">
        <v>0</v>
      </c>
      <c r="BF243" s="88" t="n">
        <f aca="false">M243</f>
        <v>0.374697</v>
      </c>
      <c r="BH243" s="88" t="n">
        <f aca="false">G243*AO243</f>
        <v>0</v>
      </c>
      <c r="BI243" s="88" t="n">
        <f aca="false">G243*AP243</f>
        <v>0</v>
      </c>
      <c r="BJ243" s="88" t="n">
        <f aca="false">G243*H243</f>
        <v>0</v>
      </c>
      <c r="BK243" s="87" t="s">
        <v>157</v>
      </c>
      <c r="BL243" s="88" t="n">
        <v>94</v>
      </c>
      <c r="BW243" s="88" t="n">
        <v>21</v>
      </c>
      <c r="BX243" s="9" t="s">
        <v>786</v>
      </c>
    </row>
    <row r="244" customFormat="false" ht="15" hidden="false" customHeight="true" outlineLevel="0" collapsed="false">
      <c r="A244" s="139" t="s">
        <v>789</v>
      </c>
      <c r="B244" s="139" t="s">
        <v>105</v>
      </c>
      <c r="C244" s="139" t="s">
        <v>790</v>
      </c>
      <c r="D244" s="140" t="s">
        <v>791</v>
      </c>
      <c r="E244" s="140"/>
      <c r="F244" s="139" t="s">
        <v>184</v>
      </c>
      <c r="G244" s="141" t="n">
        <v>580.837</v>
      </c>
      <c r="H244" s="142"/>
      <c r="I244" s="142" t="n">
        <f aca="false">ROUND(G244*AO244,2)</f>
        <v>0</v>
      </c>
      <c r="J244" s="142" t="n">
        <f aca="false">ROUND(G244*AP244,2)</f>
        <v>0</v>
      </c>
      <c r="K244" s="142" t="n">
        <f aca="false">ROUND(G244*H244,2)</f>
        <v>0</v>
      </c>
      <c r="L244" s="143" t="n">
        <v>0.01838</v>
      </c>
      <c r="M244" s="141" t="n">
        <f aca="false">G244*L244</f>
        <v>10.67578406</v>
      </c>
      <c r="N244" s="144" t="s">
        <v>152</v>
      </c>
      <c r="Z244" s="88" t="n">
        <f aca="false">ROUND(IF(AQ244="5",BJ244,0),2)</f>
        <v>0</v>
      </c>
      <c r="AB244" s="88" t="n">
        <f aca="false">ROUND(IF(AQ244="1",BH244,0),2)</f>
        <v>0</v>
      </c>
      <c r="AC244" s="88" t="n">
        <f aca="false">ROUND(IF(AQ244="1",BI244,0),2)</f>
        <v>0</v>
      </c>
      <c r="AD244" s="88" t="n">
        <f aca="false">ROUND(IF(AQ244="7",BH244,0),2)</f>
        <v>0</v>
      </c>
      <c r="AE244" s="88" t="n">
        <f aca="false">ROUND(IF(AQ244="7",BI244,0),2)</f>
        <v>0</v>
      </c>
      <c r="AF244" s="88" t="n">
        <f aca="false">ROUND(IF(AQ244="2",BH244,0),2)</f>
        <v>0</v>
      </c>
      <c r="AG244" s="88" t="n">
        <f aca="false">ROUND(IF(AQ244="2",BI244,0),2)</f>
        <v>0</v>
      </c>
      <c r="AH244" s="88" t="n">
        <f aca="false">ROUND(IF(AQ244="0",BJ244,0),2)</f>
        <v>0</v>
      </c>
      <c r="AI244" s="115" t="s">
        <v>105</v>
      </c>
      <c r="AJ244" s="88" t="n">
        <f aca="false">IF(AN244=0,K244,0)</f>
        <v>0</v>
      </c>
      <c r="AK244" s="88" t="n">
        <f aca="false">IF(AN244=12,K244,0)</f>
        <v>0</v>
      </c>
      <c r="AL244" s="88" t="n">
        <f aca="false">IF(AN244=21,K244,0)</f>
        <v>0</v>
      </c>
      <c r="AN244" s="88" t="n">
        <v>21</v>
      </c>
      <c r="AO244" s="88" t="n">
        <f aca="false">H244*0.000381835</f>
        <v>0</v>
      </c>
      <c r="AP244" s="88" t="n">
        <f aca="false">H244*(1-0.000381835)</f>
        <v>0</v>
      </c>
      <c r="AQ244" s="87" t="s">
        <v>148</v>
      </c>
      <c r="AV244" s="88" t="n">
        <f aca="false">ROUND(AW244+AX244,2)</f>
        <v>0</v>
      </c>
      <c r="AW244" s="88" t="n">
        <f aca="false">ROUND(G244*AO244,2)</f>
        <v>0</v>
      </c>
      <c r="AX244" s="88" t="n">
        <f aca="false">ROUND(G244*AP244,2)</f>
        <v>0</v>
      </c>
      <c r="AY244" s="87" t="s">
        <v>787</v>
      </c>
      <c r="AZ244" s="87" t="s">
        <v>788</v>
      </c>
      <c r="BA244" s="115" t="s">
        <v>317</v>
      </c>
      <c r="BC244" s="88" t="n">
        <f aca="false">AW244+AX244</f>
        <v>0</v>
      </c>
      <c r="BD244" s="88" t="n">
        <f aca="false">H244/(100-BE244)*100</f>
        <v>0</v>
      </c>
      <c r="BE244" s="88" t="n">
        <v>0</v>
      </c>
      <c r="BF244" s="88" t="n">
        <f aca="false">M244</f>
        <v>10.67578406</v>
      </c>
      <c r="BH244" s="88" t="n">
        <f aca="false">G244*AO244</f>
        <v>0</v>
      </c>
      <c r="BI244" s="88" t="n">
        <f aca="false">G244*AP244</f>
        <v>0</v>
      </c>
      <c r="BJ244" s="88" t="n">
        <f aca="false">G244*H244</f>
        <v>0</v>
      </c>
      <c r="BK244" s="87" t="s">
        <v>157</v>
      </c>
      <c r="BL244" s="88" t="n">
        <v>94</v>
      </c>
      <c r="BW244" s="88" t="n">
        <v>21</v>
      </c>
      <c r="BX244" s="9" t="s">
        <v>791</v>
      </c>
    </row>
    <row r="245" customFormat="false" ht="15" hidden="false" customHeight="true" outlineLevel="0" collapsed="false">
      <c r="A245" s="139" t="s">
        <v>792</v>
      </c>
      <c r="B245" s="139" t="s">
        <v>105</v>
      </c>
      <c r="C245" s="139" t="s">
        <v>793</v>
      </c>
      <c r="D245" s="140" t="s">
        <v>794</v>
      </c>
      <c r="E245" s="140"/>
      <c r="F245" s="139" t="s">
        <v>184</v>
      </c>
      <c r="G245" s="141" t="n">
        <v>1742.511</v>
      </c>
      <c r="H245" s="142"/>
      <c r="I245" s="142" t="n">
        <f aca="false">ROUND(G245*AO245,2)</f>
        <v>0</v>
      </c>
      <c r="J245" s="142" t="n">
        <f aca="false">ROUND(G245*AP245,2)</f>
        <v>0</v>
      </c>
      <c r="K245" s="142" t="n">
        <f aca="false">ROUND(G245*H245,2)</f>
        <v>0</v>
      </c>
      <c r="L245" s="143" t="n">
        <v>0.00085</v>
      </c>
      <c r="M245" s="141" t="n">
        <f aca="false">G245*L245</f>
        <v>1.48113435</v>
      </c>
      <c r="N245" s="144" t="s">
        <v>152</v>
      </c>
      <c r="Z245" s="88" t="n">
        <f aca="false">ROUND(IF(AQ245="5",BJ245,0),2)</f>
        <v>0</v>
      </c>
      <c r="AB245" s="88" t="n">
        <f aca="false">ROUND(IF(AQ245="1",BH245,0),2)</f>
        <v>0</v>
      </c>
      <c r="AC245" s="88" t="n">
        <f aca="false">ROUND(IF(AQ245="1",BI245,0),2)</f>
        <v>0</v>
      </c>
      <c r="AD245" s="88" t="n">
        <f aca="false">ROUND(IF(AQ245="7",BH245,0),2)</f>
        <v>0</v>
      </c>
      <c r="AE245" s="88" t="n">
        <f aca="false">ROUND(IF(AQ245="7",BI245,0),2)</f>
        <v>0</v>
      </c>
      <c r="AF245" s="88" t="n">
        <f aca="false">ROUND(IF(AQ245="2",BH245,0),2)</f>
        <v>0</v>
      </c>
      <c r="AG245" s="88" t="n">
        <f aca="false">ROUND(IF(AQ245="2",BI245,0),2)</f>
        <v>0</v>
      </c>
      <c r="AH245" s="88" t="n">
        <f aca="false">ROUND(IF(AQ245="0",BJ245,0),2)</f>
        <v>0</v>
      </c>
      <c r="AI245" s="115" t="s">
        <v>105</v>
      </c>
      <c r="AJ245" s="88" t="n">
        <f aca="false">IF(AN245=0,K245,0)</f>
        <v>0</v>
      </c>
      <c r="AK245" s="88" t="n">
        <f aca="false">IF(AN245=12,K245,0)</f>
        <v>0</v>
      </c>
      <c r="AL245" s="88" t="n">
        <f aca="false">IF(AN245=21,K245,0)</f>
        <v>0</v>
      </c>
      <c r="AN245" s="88" t="n">
        <v>21</v>
      </c>
      <c r="AO245" s="88" t="n">
        <f aca="false">H245*0.924649315</f>
        <v>0</v>
      </c>
      <c r="AP245" s="88" t="n">
        <f aca="false">H245*(1-0.924649315)</f>
        <v>0</v>
      </c>
      <c r="AQ245" s="87" t="s">
        <v>148</v>
      </c>
      <c r="AV245" s="88" t="n">
        <f aca="false">ROUND(AW245+AX245,2)</f>
        <v>0</v>
      </c>
      <c r="AW245" s="88" t="n">
        <f aca="false">ROUND(G245*AO245,2)</f>
        <v>0</v>
      </c>
      <c r="AX245" s="88" t="n">
        <f aca="false">ROUND(G245*AP245,2)</f>
        <v>0</v>
      </c>
      <c r="AY245" s="87" t="s">
        <v>787</v>
      </c>
      <c r="AZ245" s="87" t="s">
        <v>788</v>
      </c>
      <c r="BA245" s="115" t="s">
        <v>317</v>
      </c>
      <c r="BC245" s="88" t="n">
        <f aca="false">AW245+AX245</f>
        <v>0</v>
      </c>
      <c r="BD245" s="88" t="n">
        <f aca="false">H245/(100-BE245)*100</f>
        <v>0</v>
      </c>
      <c r="BE245" s="88" t="n">
        <v>0</v>
      </c>
      <c r="BF245" s="88" t="n">
        <f aca="false">M245</f>
        <v>1.48113435</v>
      </c>
      <c r="BH245" s="88" t="n">
        <f aca="false">G245*AO245</f>
        <v>0</v>
      </c>
      <c r="BI245" s="88" t="n">
        <f aca="false">G245*AP245</f>
        <v>0</v>
      </c>
      <c r="BJ245" s="88" t="n">
        <f aca="false">G245*H245</f>
        <v>0</v>
      </c>
      <c r="BK245" s="87" t="s">
        <v>157</v>
      </c>
      <c r="BL245" s="88" t="n">
        <v>94</v>
      </c>
      <c r="BW245" s="88" t="n">
        <v>21</v>
      </c>
      <c r="BX245" s="9" t="s">
        <v>794</v>
      </c>
    </row>
    <row r="246" customFormat="false" ht="15" hidden="false" customHeight="true" outlineLevel="0" collapsed="false">
      <c r="A246" s="139" t="s">
        <v>795</v>
      </c>
      <c r="B246" s="139" t="s">
        <v>105</v>
      </c>
      <c r="C246" s="139" t="s">
        <v>796</v>
      </c>
      <c r="D246" s="140" t="s">
        <v>797</v>
      </c>
      <c r="E246" s="140"/>
      <c r="F246" s="139" t="s">
        <v>184</v>
      </c>
      <c r="G246" s="141" t="n">
        <v>580.837</v>
      </c>
      <c r="H246" s="142"/>
      <c r="I246" s="142" t="n">
        <f aca="false">ROUND(G246*AO246,2)</f>
        <v>0</v>
      </c>
      <c r="J246" s="142" t="n">
        <f aca="false">ROUND(G246*AP246,2)</f>
        <v>0</v>
      </c>
      <c r="K246" s="142" t="n">
        <f aca="false">ROUND(G246*H246,2)</f>
        <v>0</v>
      </c>
      <c r="L246" s="143" t="n">
        <v>0</v>
      </c>
      <c r="M246" s="141" t="n">
        <f aca="false">G246*L246</f>
        <v>0</v>
      </c>
      <c r="N246" s="144" t="s">
        <v>152</v>
      </c>
      <c r="Z246" s="88" t="n">
        <f aca="false">ROUND(IF(AQ246="5",BJ246,0),2)</f>
        <v>0</v>
      </c>
      <c r="AB246" s="88" t="n">
        <f aca="false">ROUND(IF(AQ246="1",BH246,0),2)</f>
        <v>0</v>
      </c>
      <c r="AC246" s="88" t="n">
        <f aca="false">ROUND(IF(AQ246="1",BI246,0),2)</f>
        <v>0</v>
      </c>
      <c r="AD246" s="88" t="n">
        <f aca="false">ROUND(IF(AQ246="7",BH246,0),2)</f>
        <v>0</v>
      </c>
      <c r="AE246" s="88" t="n">
        <f aca="false">ROUND(IF(AQ246="7",BI246,0),2)</f>
        <v>0</v>
      </c>
      <c r="AF246" s="88" t="n">
        <f aca="false">ROUND(IF(AQ246="2",BH246,0),2)</f>
        <v>0</v>
      </c>
      <c r="AG246" s="88" t="n">
        <f aca="false">ROUND(IF(AQ246="2",BI246,0),2)</f>
        <v>0</v>
      </c>
      <c r="AH246" s="88" t="n">
        <f aca="false">ROUND(IF(AQ246="0",BJ246,0),2)</f>
        <v>0</v>
      </c>
      <c r="AI246" s="115" t="s">
        <v>105</v>
      </c>
      <c r="AJ246" s="88" t="n">
        <f aca="false">IF(AN246=0,K246,0)</f>
        <v>0</v>
      </c>
      <c r="AK246" s="88" t="n">
        <f aca="false">IF(AN246=12,K246,0)</f>
        <v>0</v>
      </c>
      <c r="AL246" s="88" t="n">
        <f aca="false">IF(AN246=21,K246,0)</f>
        <v>0</v>
      </c>
      <c r="AN246" s="88" t="n">
        <v>21</v>
      </c>
      <c r="AO246" s="88" t="n">
        <f aca="false">H246*0</f>
        <v>0</v>
      </c>
      <c r="AP246" s="88" t="n">
        <f aca="false">H246*(1-0)</f>
        <v>0</v>
      </c>
      <c r="AQ246" s="87" t="s">
        <v>148</v>
      </c>
      <c r="AV246" s="88" t="n">
        <f aca="false">ROUND(AW246+AX246,2)</f>
        <v>0</v>
      </c>
      <c r="AW246" s="88" t="n">
        <f aca="false">ROUND(G246*AO246,2)</f>
        <v>0</v>
      </c>
      <c r="AX246" s="88" t="n">
        <f aca="false">ROUND(G246*AP246,2)</f>
        <v>0</v>
      </c>
      <c r="AY246" s="87" t="s">
        <v>787</v>
      </c>
      <c r="AZ246" s="87" t="s">
        <v>788</v>
      </c>
      <c r="BA246" s="115" t="s">
        <v>317</v>
      </c>
      <c r="BC246" s="88" t="n">
        <f aca="false">AW246+AX246</f>
        <v>0</v>
      </c>
      <c r="BD246" s="88" t="n">
        <f aca="false">H246/(100-BE246)*100</f>
        <v>0</v>
      </c>
      <c r="BE246" s="88" t="n">
        <v>0</v>
      </c>
      <c r="BF246" s="88" t="n">
        <f aca="false">M246</f>
        <v>0</v>
      </c>
      <c r="BH246" s="88" t="n">
        <f aca="false">G246*AO246</f>
        <v>0</v>
      </c>
      <c r="BI246" s="88" t="n">
        <f aca="false">G246*AP246</f>
        <v>0</v>
      </c>
      <c r="BJ246" s="88" t="n">
        <f aca="false">G246*H246</f>
        <v>0</v>
      </c>
      <c r="BK246" s="87" t="s">
        <v>157</v>
      </c>
      <c r="BL246" s="88" t="n">
        <v>94</v>
      </c>
      <c r="BW246" s="88" t="n">
        <v>21</v>
      </c>
      <c r="BX246" s="9" t="s">
        <v>797</v>
      </c>
    </row>
    <row r="247" customFormat="false" ht="15" hidden="false" customHeight="true" outlineLevel="0" collapsed="false">
      <c r="A247" s="139" t="s">
        <v>798</v>
      </c>
      <c r="B247" s="139" t="s">
        <v>105</v>
      </c>
      <c r="C247" s="139" t="s">
        <v>799</v>
      </c>
      <c r="D247" s="140" t="s">
        <v>800</v>
      </c>
      <c r="E247" s="140"/>
      <c r="F247" s="139" t="s">
        <v>184</v>
      </c>
      <c r="G247" s="141" t="n">
        <v>580.837</v>
      </c>
      <c r="H247" s="142"/>
      <c r="I247" s="142" t="n">
        <f aca="false">ROUND(G247*AO247,2)</f>
        <v>0</v>
      </c>
      <c r="J247" s="142" t="n">
        <f aca="false">ROUND(G247*AP247,2)</f>
        <v>0</v>
      </c>
      <c r="K247" s="142" t="n">
        <f aca="false">ROUND(G247*H247,2)</f>
        <v>0</v>
      </c>
      <c r="L247" s="143" t="n">
        <v>0</v>
      </c>
      <c r="M247" s="141" t="n">
        <f aca="false">G247*L247</f>
        <v>0</v>
      </c>
      <c r="N247" s="144" t="s">
        <v>152</v>
      </c>
      <c r="Z247" s="88" t="n">
        <f aca="false">ROUND(IF(AQ247="5",BJ247,0),2)</f>
        <v>0</v>
      </c>
      <c r="AB247" s="88" t="n">
        <f aca="false">ROUND(IF(AQ247="1",BH247,0),2)</f>
        <v>0</v>
      </c>
      <c r="AC247" s="88" t="n">
        <f aca="false">ROUND(IF(AQ247="1",BI247,0),2)</f>
        <v>0</v>
      </c>
      <c r="AD247" s="88" t="n">
        <f aca="false">ROUND(IF(AQ247="7",BH247,0),2)</f>
        <v>0</v>
      </c>
      <c r="AE247" s="88" t="n">
        <f aca="false">ROUND(IF(AQ247="7",BI247,0),2)</f>
        <v>0</v>
      </c>
      <c r="AF247" s="88" t="n">
        <f aca="false">ROUND(IF(AQ247="2",BH247,0),2)</f>
        <v>0</v>
      </c>
      <c r="AG247" s="88" t="n">
        <f aca="false">ROUND(IF(AQ247="2",BI247,0),2)</f>
        <v>0</v>
      </c>
      <c r="AH247" s="88" t="n">
        <f aca="false">ROUND(IF(AQ247="0",BJ247,0),2)</f>
        <v>0</v>
      </c>
      <c r="AI247" s="115" t="s">
        <v>105</v>
      </c>
      <c r="AJ247" s="88" t="n">
        <f aca="false">IF(AN247=0,K247,0)</f>
        <v>0</v>
      </c>
      <c r="AK247" s="88" t="n">
        <f aca="false">IF(AN247=12,K247,0)</f>
        <v>0</v>
      </c>
      <c r="AL247" s="88" t="n">
        <f aca="false">IF(AN247=21,K247,0)</f>
        <v>0</v>
      </c>
      <c r="AN247" s="88" t="n">
        <v>21</v>
      </c>
      <c r="AO247" s="88" t="n">
        <f aca="false">H247*0</f>
        <v>0</v>
      </c>
      <c r="AP247" s="88" t="n">
        <f aca="false">H247*(1-0)</f>
        <v>0</v>
      </c>
      <c r="AQ247" s="87" t="s">
        <v>148</v>
      </c>
      <c r="AV247" s="88" t="n">
        <f aca="false">ROUND(AW247+AX247,2)</f>
        <v>0</v>
      </c>
      <c r="AW247" s="88" t="n">
        <f aca="false">ROUND(G247*AO247,2)</f>
        <v>0</v>
      </c>
      <c r="AX247" s="88" t="n">
        <f aca="false">ROUND(G247*AP247,2)</f>
        <v>0</v>
      </c>
      <c r="AY247" s="87" t="s">
        <v>787</v>
      </c>
      <c r="AZ247" s="87" t="s">
        <v>788</v>
      </c>
      <c r="BA247" s="115" t="s">
        <v>317</v>
      </c>
      <c r="BC247" s="88" t="n">
        <f aca="false">AW247+AX247</f>
        <v>0</v>
      </c>
      <c r="BD247" s="88" t="n">
        <f aca="false">H247/(100-BE247)*100</f>
        <v>0</v>
      </c>
      <c r="BE247" s="88" t="n">
        <v>0</v>
      </c>
      <c r="BF247" s="88" t="n">
        <f aca="false">M247</f>
        <v>0</v>
      </c>
      <c r="BH247" s="88" t="n">
        <f aca="false">G247*AO247</f>
        <v>0</v>
      </c>
      <c r="BI247" s="88" t="n">
        <f aca="false">G247*AP247</f>
        <v>0</v>
      </c>
      <c r="BJ247" s="88" t="n">
        <f aca="false">G247*H247</f>
        <v>0</v>
      </c>
      <c r="BK247" s="87" t="s">
        <v>157</v>
      </c>
      <c r="BL247" s="88" t="n">
        <v>94</v>
      </c>
      <c r="BW247" s="88" t="n">
        <v>21</v>
      </c>
      <c r="BX247" s="9" t="s">
        <v>800</v>
      </c>
    </row>
    <row r="248" customFormat="false" ht="15" hidden="false" customHeight="true" outlineLevel="0" collapsed="false">
      <c r="A248" s="139" t="s">
        <v>801</v>
      </c>
      <c r="B248" s="139" t="s">
        <v>105</v>
      </c>
      <c r="C248" s="139" t="s">
        <v>802</v>
      </c>
      <c r="D248" s="140" t="s">
        <v>803</v>
      </c>
      <c r="E248" s="140"/>
      <c r="F248" s="139" t="s">
        <v>184</v>
      </c>
      <c r="G248" s="141" t="n">
        <v>1742.511</v>
      </c>
      <c r="H248" s="142"/>
      <c r="I248" s="142" t="n">
        <f aca="false">ROUND(G248*AO248,2)</f>
        <v>0</v>
      </c>
      <c r="J248" s="142" t="n">
        <f aca="false">ROUND(G248*AP248,2)</f>
        <v>0</v>
      </c>
      <c r="K248" s="142" t="n">
        <f aca="false">ROUND(G248*H248,2)</f>
        <v>0</v>
      </c>
      <c r="L248" s="143" t="n">
        <v>0</v>
      </c>
      <c r="M248" s="141" t="n">
        <f aca="false">G248*L248</f>
        <v>0</v>
      </c>
      <c r="N248" s="144" t="s">
        <v>152</v>
      </c>
      <c r="Z248" s="88" t="n">
        <f aca="false">ROUND(IF(AQ248="5",BJ248,0),2)</f>
        <v>0</v>
      </c>
      <c r="AB248" s="88" t="n">
        <f aca="false">ROUND(IF(AQ248="1",BH248,0),2)</f>
        <v>0</v>
      </c>
      <c r="AC248" s="88" t="n">
        <f aca="false">ROUND(IF(AQ248="1",BI248,0),2)</f>
        <v>0</v>
      </c>
      <c r="AD248" s="88" t="n">
        <f aca="false">ROUND(IF(AQ248="7",BH248,0),2)</f>
        <v>0</v>
      </c>
      <c r="AE248" s="88" t="n">
        <f aca="false">ROUND(IF(AQ248="7",BI248,0),2)</f>
        <v>0</v>
      </c>
      <c r="AF248" s="88" t="n">
        <f aca="false">ROUND(IF(AQ248="2",BH248,0),2)</f>
        <v>0</v>
      </c>
      <c r="AG248" s="88" t="n">
        <f aca="false">ROUND(IF(AQ248="2",BI248,0),2)</f>
        <v>0</v>
      </c>
      <c r="AH248" s="88" t="n">
        <f aca="false">ROUND(IF(AQ248="0",BJ248,0),2)</f>
        <v>0</v>
      </c>
      <c r="AI248" s="115" t="s">
        <v>105</v>
      </c>
      <c r="AJ248" s="88" t="n">
        <f aca="false">IF(AN248=0,K248,0)</f>
        <v>0</v>
      </c>
      <c r="AK248" s="88" t="n">
        <f aca="false">IF(AN248=12,K248,0)</f>
        <v>0</v>
      </c>
      <c r="AL248" s="88" t="n">
        <f aca="false">IF(AN248=21,K248,0)</f>
        <v>0</v>
      </c>
      <c r="AN248" s="88" t="n">
        <v>21</v>
      </c>
      <c r="AO248" s="88" t="n">
        <f aca="false">H248*1</f>
        <v>0</v>
      </c>
      <c r="AP248" s="88" t="n">
        <f aca="false">H248*(1-1)</f>
        <v>0</v>
      </c>
      <c r="AQ248" s="87" t="s">
        <v>148</v>
      </c>
      <c r="AV248" s="88" t="n">
        <f aca="false">ROUND(AW248+AX248,2)</f>
        <v>0</v>
      </c>
      <c r="AW248" s="88" t="n">
        <f aca="false">ROUND(G248*AO248,2)</f>
        <v>0</v>
      </c>
      <c r="AX248" s="88" t="n">
        <f aca="false">ROUND(G248*AP248,2)</f>
        <v>0</v>
      </c>
      <c r="AY248" s="87" t="s">
        <v>787</v>
      </c>
      <c r="AZ248" s="87" t="s">
        <v>788</v>
      </c>
      <c r="BA248" s="115" t="s">
        <v>317</v>
      </c>
      <c r="BC248" s="88" t="n">
        <f aca="false">AW248+AX248</f>
        <v>0</v>
      </c>
      <c r="BD248" s="88" t="n">
        <f aca="false">H248/(100-BE248)*100</f>
        <v>0</v>
      </c>
      <c r="BE248" s="88" t="n">
        <v>0</v>
      </c>
      <c r="BF248" s="88" t="n">
        <f aca="false">M248</f>
        <v>0</v>
      </c>
      <c r="BH248" s="88" t="n">
        <f aca="false">G248*AO248</f>
        <v>0</v>
      </c>
      <c r="BI248" s="88" t="n">
        <f aca="false">G248*AP248</f>
        <v>0</v>
      </c>
      <c r="BJ248" s="88" t="n">
        <f aca="false">G248*H248</f>
        <v>0</v>
      </c>
      <c r="BK248" s="87" t="s">
        <v>157</v>
      </c>
      <c r="BL248" s="88" t="n">
        <v>94</v>
      </c>
      <c r="BW248" s="88" t="n">
        <v>21</v>
      </c>
      <c r="BX248" s="9" t="s">
        <v>803</v>
      </c>
    </row>
    <row r="249" customFormat="false" ht="15" hidden="false" customHeight="true" outlineLevel="0" collapsed="false">
      <c r="A249" s="139" t="s">
        <v>804</v>
      </c>
      <c r="B249" s="139" t="s">
        <v>105</v>
      </c>
      <c r="C249" s="139" t="s">
        <v>805</v>
      </c>
      <c r="D249" s="140" t="s">
        <v>806</v>
      </c>
      <c r="E249" s="140"/>
      <c r="F249" s="139" t="s">
        <v>184</v>
      </c>
      <c r="G249" s="141" t="n">
        <v>580.837</v>
      </c>
      <c r="H249" s="142"/>
      <c r="I249" s="142" t="n">
        <f aca="false">ROUND(G249*AO249,2)</f>
        <v>0</v>
      </c>
      <c r="J249" s="142" t="n">
        <f aca="false">ROUND(G249*AP249,2)</f>
        <v>0</v>
      </c>
      <c r="K249" s="142" t="n">
        <f aca="false">ROUND(G249*H249,2)</f>
        <v>0</v>
      </c>
      <c r="L249" s="143" t="n">
        <v>0</v>
      </c>
      <c r="M249" s="141" t="n">
        <f aca="false">G249*L249</f>
        <v>0</v>
      </c>
      <c r="N249" s="144" t="s">
        <v>152</v>
      </c>
      <c r="Z249" s="88" t="n">
        <f aca="false">ROUND(IF(AQ249="5",BJ249,0),2)</f>
        <v>0</v>
      </c>
      <c r="AB249" s="88" t="n">
        <f aca="false">ROUND(IF(AQ249="1",BH249,0),2)</f>
        <v>0</v>
      </c>
      <c r="AC249" s="88" t="n">
        <f aca="false">ROUND(IF(AQ249="1",BI249,0),2)</f>
        <v>0</v>
      </c>
      <c r="AD249" s="88" t="n">
        <f aca="false">ROUND(IF(AQ249="7",BH249,0),2)</f>
        <v>0</v>
      </c>
      <c r="AE249" s="88" t="n">
        <f aca="false">ROUND(IF(AQ249="7",BI249,0),2)</f>
        <v>0</v>
      </c>
      <c r="AF249" s="88" t="n">
        <f aca="false">ROUND(IF(AQ249="2",BH249,0),2)</f>
        <v>0</v>
      </c>
      <c r="AG249" s="88" t="n">
        <f aca="false">ROUND(IF(AQ249="2",BI249,0),2)</f>
        <v>0</v>
      </c>
      <c r="AH249" s="88" t="n">
        <f aca="false">ROUND(IF(AQ249="0",BJ249,0),2)</f>
        <v>0</v>
      </c>
      <c r="AI249" s="115" t="s">
        <v>105</v>
      </c>
      <c r="AJ249" s="88" t="n">
        <f aca="false">IF(AN249=0,K249,0)</f>
        <v>0</v>
      </c>
      <c r="AK249" s="88" t="n">
        <f aca="false">IF(AN249=12,K249,0)</f>
        <v>0</v>
      </c>
      <c r="AL249" s="88" t="n">
        <f aca="false">IF(AN249=21,K249,0)</f>
        <v>0</v>
      </c>
      <c r="AN249" s="88" t="n">
        <v>21</v>
      </c>
      <c r="AO249" s="88" t="n">
        <f aca="false">H249*0</f>
        <v>0</v>
      </c>
      <c r="AP249" s="88" t="n">
        <f aca="false">H249*(1-0)</f>
        <v>0</v>
      </c>
      <c r="AQ249" s="87" t="s">
        <v>148</v>
      </c>
      <c r="AV249" s="88" t="n">
        <f aca="false">ROUND(AW249+AX249,2)</f>
        <v>0</v>
      </c>
      <c r="AW249" s="88" t="n">
        <f aca="false">ROUND(G249*AO249,2)</f>
        <v>0</v>
      </c>
      <c r="AX249" s="88" t="n">
        <f aca="false">ROUND(G249*AP249,2)</f>
        <v>0</v>
      </c>
      <c r="AY249" s="87" t="s">
        <v>787</v>
      </c>
      <c r="AZ249" s="87" t="s">
        <v>788</v>
      </c>
      <c r="BA249" s="115" t="s">
        <v>317</v>
      </c>
      <c r="BC249" s="88" t="n">
        <f aca="false">AW249+AX249</f>
        <v>0</v>
      </c>
      <c r="BD249" s="88" t="n">
        <f aca="false">H249/(100-BE249)*100</f>
        <v>0</v>
      </c>
      <c r="BE249" s="88" t="n">
        <v>0</v>
      </c>
      <c r="BF249" s="88" t="n">
        <f aca="false">M249</f>
        <v>0</v>
      </c>
      <c r="BH249" s="88" t="n">
        <f aca="false">G249*AO249</f>
        <v>0</v>
      </c>
      <c r="BI249" s="88" t="n">
        <f aca="false">G249*AP249</f>
        <v>0</v>
      </c>
      <c r="BJ249" s="88" t="n">
        <f aca="false">G249*H249</f>
        <v>0</v>
      </c>
      <c r="BK249" s="87" t="s">
        <v>157</v>
      </c>
      <c r="BL249" s="88" t="n">
        <v>94</v>
      </c>
      <c r="BW249" s="88" t="n">
        <v>21</v>
      </c>
      <c r="BX249" s="9" t="s">
        <v>806</v>
      </c>
    </row>
    <row r="250" customFormat="false" ht="15" hidden="false" customHeight="true" outlineLevel="0" collapsed="false">
      <c r="A250" s="139" t="s">
        <v>807</v>
      </c>
      <c r="B250" s="139" t="s">
        <v>105</v>
      </c>
      <c r="C250" s="139" t="s">
        <v>808</v>
      </c>
      <c r="D250" s="140" t="s">
        <v>809</v>
      </c>
      <c r="E250" s="140"/>
      <c r="F250" s="139" t="s">
        <v>810</v>
      </c>
      <c r="G250" s="141" t="n">
        <v>180</v>
      </c>
      <c r="H250" s="142"/>
      <c r="I250" s="142" t="n">
        <f aca="false">ROUND(G250*AO250,2)</f>
        <v>0</v>
      </c>
      <c r="J250" s="142" t="n">
        <f aca="false">ROUND(G250*AP250,2)</f>
        <v>0</v>
      </c>
      <c r="K250" s="142" t="n">
        <f aca="false">ROUND(G250*H250,2)</f>
        <v>0</v>
      </c>
      <c r="L250" s="143" t="n">
        <v>0</v>
      </c>
      <c r="M250" s="141" t="n">
        <f aca="false">G250*L250</f>
        <v>0</v>
      </c>
      <c r="N250" s="144" t="s">
        <v>152</v>
      </c>
      <c r="Z250" s="88" t="n">
        <f aca="false">ROUND(IF(AQ250="5",BJ250,0),2)</f>
        <v>0</v>
      </c>
      <c r="AB250" s="88" t="n">
        <f aca="false">ROUND(IF(AQ250="1",BH250,0),2)</f>
        <v>0</v>
      </c>
      <c r="AC250" s="88" t="n">
        <f aca="false">ROUND(IF(AQ250="1",BI250,0),2)</f>
        <v>0</v>
      </c>
      <c r="AD250" s="88" t="n">
        <f aca="false">ROUND(IF(AQ250="7",BH250,0),2)</f>
        <v>0</v>
      </c>
      <c r="AE250" s="88" t="n">
        <f aca="false">ROUND(IF(AQ250="7",BI250,0),2)</f>
        <v>0</v>
      </c>
      <c r="AF250" s="88" t="n">
        <f aca="false">ROUND(IF(AQ250="2",BH250,0),2)</f>
        <v>0</v>
      </c>
      <c r="AG250" s="88" t="n">
        <f aca="false">ROUND(IF(AQ250="2",BI250,0),2)</f>
        <v>0</v>
      </c>
      <c r="AH250" s="88" t="n">
        <f aca="false">ROUND(IF(AQ250="0",BJ250,0),2)</f>
        <v>0</v>
      </c>
      <c r="AI250" s="115" t="s">
        <v>105</v>
      </c>
      <c r="AJ250" s="88" t="n">
        <f aca="false">IF(AN250=0,K250,0)</f>
        <v>0</v>
      </c>
      <c r="AK250" s="88" t="n">
        <f aca="false">IF(AN250=12,K250,0)</f>
        <v>0</v>
      </c>
      <c r="AL250" s="88" t="n">
        <f aca="false">IF(AN250=21,K250,0)</f>
        <v>0</v>
      </c>
      <c r="AN250" s="88" t="n">
        <v>21</v>
      </c>
      <c r="AO250" s="88" t="n">
        <f aca="false">H250*0</f>
        <v>0</v>
      </c>
      <c r="AP250" s="88" t="n">
        <f aca="false">H250*(1-0)</f>
        <v>0</v>
      </c>
      <c r="AQ250" s="87" t="s">
        <v>148</v>
      </c>
      <c r="AV250" s="88" t="n">
        <f aca="false">ROUND(AW250+AX250,2)</f>
        <v>0</v>
      </c>
      <c r="AW250" s="88" t="n">
        <f aca="false">ROUND(G250*AO250,2)</f>
        <v>0</v>
      </c>
      <c r="AX250" s="88" t="n">
        <f aca="false">ROUND(G250*AP250,2)</f>
        <v>0</v>
      </c>
      <c r="AY250" s="87" t="s">
        <v>787</v>
      </c>
      <c r="AZ250" s="87" t="s">
        <v>788</v>
      </c>
      <c r="BA250" s="115" t="s">
        <v>317</v>
      </c>
      <c r="BC250" s="88" t="n">
        <f aca="false">AW250+AX250</f>
        <v>0</v>
      </c>
      <c r="BD250" s="88" t="n">
        <f aca="false">H250/(100-BE250)*100</f>
        <v>0</v>
      </c>
      <c r="BE250" s="88" t="n">
        <v>0</v>
      </c>
      <c r="BF250" s="88" t="n">
        <f aca="false">M250</f>
        <v>0</v>
      </c>
      <c r="BH250" s="88" t="n">
        <f aca="false">G250*AO250</f>
        <v>0</v>
      </c>
      <c r="BI250" s="88" t="n">
        <f aca="false">G250*AP250</f>
        <v>0</v>
      </c>
      <c r="BJ250" s="88" t="n">
        <f aca="false">G250*H250</f>
        <v>0</v>
      </c>
      <c r="BK250" s="87" t="s">
        <v>157</v>
      </c>
      <c r="BL250" s="88" t="n">
        <v>94</v>
      </c>
      <c r="BW250" s="88" t="n">
        <v>21</v>
      </c>
      <c r="BX250" s="9" t="s">
        <v>809</v>
      </c>
    </row>
    <row r="251" customFormat="false" ht="23.85" hidden="false" customHeight="true" outlineLevel="0" collapsed="false">
      <c r="A251" s="131"/>
      <c r="B251" s="132" t="s">
        <v>105</v>
      </c>
      <c r="C251" s="132" t="s">
        <v>488</v>
      </c>
      <c r="D251" s="133" t="s">
        <v>811</v>
      </c>
      <c r="E251" s="133"/>
      <c r="F251" s="131" t="s">
        <v>95</v>
      </c>
      <c r="G251" s="134" t="s">
        <v>95</v>
      </c>
      <c r="H251" s="131"/>
      <c r="I251" s="135" t="n">
        <f aca="false">ROUND(SUM(I252:I260),2)</f>
        <v>0</v>
      </c>
      <c r="J251" s="135" t="n">
        <f aca="false">ROUND(SUM(J252:J260),2)</f>
        <v>0</v>
      </c>
      <c r="K251" s="135" t="n">
        <f aca="false">ROUND(SUM(K252:K260),2)</f>
        <v>0</v>
      </c>
      <c r="L251" s="136"/>
      <c r="M251" s="137" t="n">
        <f aca="false">SUM(M252:M260)</f>
        <v>0.1495378</v>
      </c>
      <c r="N251" s="138"/>
      <c r="AI251" s="115" t="s">
        <v>105</v>
      </c>
      <c r="AS251" s="106" t="n">
        <f aca="false">SUM(AJ252:AJ260)</f>
        <v>0</v>
      </c>
      <c r="AT251" s="106" t="n">
        <f aca="false">SUM(AK252:AK260)</f>
        <v>0</v>
      </c>
      <c r="AU251" s="106" t="n">
        <f aca="false">SUM(AL252:AL260)</f>
        <v>0</v>
      </c>
    </row>
    <row r="252" customFormat="false" ht="15" hidden="false" customHeight="true" outlineLevel="0" collapsed="false">
      <c r="A252" s="139" t="s">
        <v>812</v>
      </c>
      <c r="B252" s="139" t="s">
        <v>105</v>
      </c>
      <c r="C252" s="139" t="s">
        <v>813</v>
      </c>
      <c r="D252" s="140" t="s">
        <v>814</v>
      </c>
      <c r="E252" s="140"/>
      <c r="F252" s="139" t="s">
        <v>184</v>
      </c>
      <c r="G252" s="141" t="n">
        <v>308.39</v>
      </c>
      <c r="H252" s="142"/>
      <c r="I252" s="142" t="n">
        <f aca="false">ROUND(G252*AO252,2)</f>
        <v>0</v>
      </c>
      <c r="J252" s="142" t="n">
        <f aca="false">ROUND(G252*AP252,2)</f>
        <v>0</v>
      </c>
      <c r="K252" s="142" t="n">
        <f aca="false">ROUND(G252*H252,2)</f>
        <v>0</v>
      </c>
      <c r="L252" s="143" t="n">
        <v>4E-005</v>
      </c>
      <c r="M252" s="141" t="n">
        <f aca="false">G252*L252</f>
        <v>0.0123356</v>
      </c>
      <c r="N252" s="144" t="s">
        <v>152</v>
      </c>
      <c r="Z252" s="88" t="n">
        <f aca="false">ROUND(IF(AQ252="5",BJ252,0),2)</f>
        <v>0</v>
      </c>
      <c r="AB252" s="88" t="n">
        <f aca="false">ROUND(IF(AQ252="1",BH252,0),2)</f>
        <v>0</v>
      </c>
      <c r="AC252" s="88" t="n">
        <f aca="false">ROUND(IF(AQ252="1",BI252,0),2)</f>
        <v>0</v>
      </c>
      <c r="AD252" s="88" t="n">
        <f aca="false">ROUND(IF(AQ252="7",BH252,0),2)</f>
        <v>0</v>
      </c>
      <c r="AE252" s="88" t="n">
        <f aca="false">ROUND(IF(AQ252="7",BI252,0),2)</f>
        <v>0</v>
      </c>
      <c r="AF252" s="88" t="n">
        <f aca="false">ROUND(IF(AQ252="2",BH252,0),2)</f>
        <v>0</v>
      </c>
      <c r="AG252" s="88" t="n">
        <f aca="false">ROUND(IF(AQ252="2",BI252,0),2)</f>
        <v>0</v>
      </c>
      <c r="AH252" s="88" t="n">
        <f aca="false">ROUND(IF(AQ252="0",BJ252,0),2)</f>
        <v>0</v>
      </c>
      <c r="AI252" s="115" t="s">
        <v>105</v>
      </c>
      <c r="AJ252" s="88" t="n">
        <f aca="false">IF(AN252=0,K252,0)</f>
        <v>0</v>
      </c>
      <c r="AK252" s="88" t="n">
        <f aca="false">IF(AN252=12,K252,0)</f>
        <v>0</v>
      </c>
      <c r="AL252" s="88" t="n">
        <f aca="false">IF(AN252=21,K252,0)</f>
        <v>0</v>
      </c>
      <c r="AN252" s="88" t="n">
        <v>21</v>
      </c>
      <c r="AO252" s="88" t="n">
        <f aca="false">H252*0.01101235</f>
        <v>0</v>
      </c>
      <c r="AP252" s="88" t="n">
        <f aca="false">H252*(1-0.01101235)</f>
        <v>0</v>
      </c>
      <c r="AQ252" s="87" t="s">
        <v>148</v>
      </c>
      <c r="AV252" s="88" t="n">
        <f aca="false">ROUND(AW252+AX252,2)</f>
        <v>0</v>
      </c>
      <c r="AW252" s="88" t="n">
        <f aca="false">ROUND(G252*AO252,2)</f>
        <v>0</v>
      </c>
      <c r="AX252" s="88" t="n">
        <f aca="false">ROUND(G252*AP252,2)</f>
        <v>0</v>
      </c>
      <c r="AY252" s="87" t="s">
        <v>815</v>
      </c>
      <c r="AZ252" s="87" t="s">
        <v>788</v>
      </c>
      <c r="BA252" s="115" t="s">
        <v>317</v>
      </c>
      <c r="BC252" s="88" t="n">
        <f aca="false">AW252+AX252</f>
        <v>0</v>
      </c>
      <c r="BD252" s="88" t="n">
        <f aca="false">H252/(100-BE252)*100</f>
        <v>0</v>
      </c>
      <c r="BE252" s="88" t="n">
        <v>0</v>
      </c>
      <c r="BF252" s="88" t="n">
        <f aca="false">M252</f>
        <v>0.0123356</v>
      </c>
      <c r="BH252" s="88" t="n">
        <f aca="false">G252*AO252</f>
        <v>0</v>
      </c>
      <c r="BI252" s="88" t="n">
        <f aca="false">G252*AP252</f>
        <v>0</v>
      </c>
      <c r="BJ252" s="88" t="n">
        <f aca="false">G252*H252</f>
        <v>0</v>
      </c>
      <c r="BK252" s="87" t="s">
        <v>157</v>
      </c>
      <c r="BL252" s="88" t="n">
        <v>95</v>
      </c>
      <c r="BW252" s="88" t="n">
        <v>21</v>
      </c>
      <c r="BX252" s="9" t="s">
        <v>814</v>
      </c>
    </row>
    <row r="253" customFormat="false" ht="15" hidden="false" customHeight="true" outlineLevel="0" collapsed="false">
      <c r="A253" s="139" t="s">
        <v>816</v>
      </c>
      <c r="B253" s="139" t="s">
        <v>105</v>
      </c>
      <c r="C253" s="139" t="s">
        <v>817</v>
      </c>
      <c r="D253" s="140" t="s">
        <v>818</v>
      </c>
      <c r="E253" s="140"/>
      <c r="F253" s="139" t="s">
        <v>184</v>
      </c>
      <c r="G253" s="141" t="n">
        <v>34.61</v>
      </c>
      <c r="H253" s="142"/>
      <c r="I253" s="142" t="n">
        <f aca="false">ROUND(G253*AO253,2)</f>
        <v>0</v>
      </c>
      <c r="J253" s="142" t="n">
        <f aca="false">ROUND(G253*AP253,2)</f>
        <v>0</v>
      </c>
      <c r="K253" s="142" t="n">
        <f aca="false">ROUND(G253*H253,2)</f>
        <v>0</v>
      </c>
      <c r="L253" s="143" t="n">
        <v>4E-005</v>
      </c>
      <c r="M253" s="141" t="n">
        <f aca="false">G253*L253</f>
        <v>0.0013844</v>
      </c>
      <c r="N253" s="144" t="s">
        <v>152</v>
      </c>
      <c r="Z253" s="88" t="n">
        <f aca="false">ROUND(IF(AQ253="5",BJ253,0),2)</f>
        <v>0</v>
      </c>
      <c r="AB253" s="88" t="n">
        <f aca="false">ROUND(IF(AQ253="1",BH253,0),2)</f>
        <v>0</v>
      </c>
      <c r="AC253" s="88" t="n">
        <f aca="false">ROUND(IF(AQ253="1",BI253,0),2)</f>
        <v>0</v>
      </c>
      <c r="AD253" s="88" t="n">
        <f aca="false">ROUND(IF(AQ253="7",BH253,0),2)</f>
        <v>0</v>
      </c>
      <c r="AE253" s="88" t="n">
        <f aca="false">ROUND(IF(AQ253="7",BI253,0),2)</f>
        <v>0</v>
      </c>
      <c r="AF253" s="88" t="n">
        <f aca="false">ROUND(IF(AQ253="2",BH253,0),2)</f>
        <v>0</v>
      </c>
      <c r="AG253" s="88" t="n">
        <f aca="false">ROUND(IF(AQ253="2",BI253,0),2)</f>
        <v>0</v>
      </c>
      <c r="AH253" s="88" t="n">
        <f aca="false">ROUND(IF(AQ253="0",BJ253,0),2)</f>
        <v>0</v>
      </c>
      <c r="AI253" s="115" t="s">
        <v>105</v>
      </c>
      <c r="AJ253" s="88" t="n">
        <f aca="false">IF(AN253=0,K253,0)</f>
        <v>0</v>
      </c>
      <c r="AK253" s="88" t="n">
        <f aca="false">IF(AN253=12,K253,0)</f>
        <v>0</v>
      </c>
      <c r="AL253" s="88" t="n">
        <f aca="false">IF(AN253=21,K253,0)</f>
        <v>0</v>
      </c>
      <c r="AN253" s="88" t="n">
        <v>21</v>
      </c>
      <c r="AO253" s="88" t="n">
        <f aca="false">H253*0.012633798</f>
        <v>0</v>
      </c>
      <c r="AP253" s="88" t="n">
        <f aca="false">H253*(1-0.012633798)</f>
        <v>0</v>
      </c>
      <c r="AQ253" s="87" t="s">
        <v>148</v>
      </c>
      <c r="AV253" s="88" t="n">
        <f aca="false">ROUND(AW253+AX253,2)</f>
        <v>0</v>
      </c>
      <c r="AW253" s="88" t="n">
        <f aca="false">ROUND(G253*AO253,2)</f>
        <v>0</v>
      </c>
      <c r="AX253" s="88" t="n">
        <f aca="false">ROUND(G253*AP253,2)</f>
        <v>0</v>
      </c>
      <c r="AY253" s="87" t="s">
        <v>815</v>
      </c>
      <c r="AZ253" s="87" t="s">
        <v>788</v>
      </c>
      <c r="BA253" s="115" t="s">
        <v>317</v>
      </c>
      <c r="BC253" s="88" t="n">
        <f aca="false">AW253+AX253</f>
        <v>0</v>
      </c>
      <c r="BD253" s="88" t="n">
        <f aca="false">H253/(100-BE253)*100</f>
        <v>0</v>
      </c>
      <c r="BE253" s="88" t="n">
        <v>0</v>
      </c>
      <c r="BF253" s="88" t="n">
        <f aca="false">M253</f>
        <v>0.0013844</v>
      </c>
      <c r="BH253" s="88" t="n">
        <f aca="false">G253*AO253</f>
        <v>0</v>
      </c>
      <c r="BI253" s="88" t="n">
        <f aca="false">G253*AP253</f>
        <v>0</v>
      </c>
      <c r="BJ253" s="88" t="n">
        <f aca="false">G253*H253</f>
        <v>0</v>
      </c>
      <c r="BK253" s="87" t="s">
        <v>157</v>
      </c>
      <c r="BL253" s="88" t="n">
        <v>95</v>
      </c>
      <c r="BW253" s="88" t="n">
        <v>21</v>
      </c>
      <c r="BX253" s="9" t="s">
        <v>818</v>
      </c>
    </row>
    <row r="254" customFormat="false" ht="23.85" hidden="false" customHeight="true" outlineLevel="0" collapsed="false">
      <c r="A254" s="139" t="s">
        <v>819</v>
      </c>
      <c r="B254" s="139" t="s">
        <v>105</v>
      </c>
      <c r="C254" s="139" t="s">
        <v>820</v>
      </c>
      <c r="D254" s="140" t="s">
        <v>821</v>
      </c>
      <c r="E254" s="140"/>
      <c r="F254" s="139" t="s">
        <v>184</v>
      </c>
      <c r="G254" s="141" t="n">
        <v>513.85</v>
      </c>
      <c r="H254" s="142"/>
      <c r="I254" s="142" t="n">
        <f aca="false">ROUND(G254*AO254,2)</f>
        <v>0</v>
      </c>
      <c r="J254" s="142" t="n">
        <f aca="false">ROUND(G254*AP254,2)</f>
        <v>0</v>
      </c>
      <c r="K254" s="142" t="n">
        <f aca="false">ROUND(G254*H254,2)</f>
        <v>0</v>
      </c>
      <c r="L254" s="143" t="n">
        <v>0</v>
      </c>
      <c r="M254" s="141" t="n">
        <f aca="false">G254*L254</f>
        <v>0</v>
      </c>
      <c r="N254" s="144" t="s">
        <v>152</v>
      </c>
      <c r="Z254" s="88" t="n">
        <f aca="false">ROUND(IF(AQ254="5",BJ254,0),2)</f>
        <v>0</v>
      </c>
      <c r="AB254" s="88" t="n">
        <f aca="false">ROUND(IF(AQ254="1",BH254,0),2)</f>
        <v>0</v>
      </c>
      <c r="AC254" s="88" t="n">
        <f aca="false">ROUND(IF(AQ254="1",BI254,0),2)</f>
        <v>0</v>
      </c>
      <c r="AD254" s="88" t="n">
        <f aca="false">ROUND(IF(AQ254="7",BH254,0),2)</f>
        <v>0</v>
      </c>
      <c r="AE254" s="88" t="n">
        <f aca="false">ROUND(IF(AQ254="7",BI254,0),2)</f>
        <v>0</v>
      </c>
      <c r="AF254" s="88" t="n">
        <f aca="false">ROUND(IF(AQ254="2",BH254,0),2)</f>
        <v>0</v>
      </c>
      <c r="AG254" s="88" t="n">
        <f aca="false">ROUND(IF(AQ254="2",BI254,0),2)</f>
        <v>0</v>
      </c>
      <c r="AH254" s="88" t="n">
        <f aca="false">ROUND(IF(AQ254="0",BJ254,0),2)</f>
        <v>0</v>
      </c>
      <c r="AI254" s="115" t="s">
        <v>105</v>
      </c>
      <c r="AJ254" s="88" t="n">
        <f aca="false">IF(AN254=0,K254,0)</f>
        <v>0</v>
      </c>
      <c r="AK254" s="88" t="n">
        <f aca="false">IF(AN254=12,K254,0)</f>
        <v>0</v>
      </c>
      <c r="AL254" s="88" t="n">
        <f aca="false">IF(AN254=21,K254,0)</f>
        <v>0</v>
      </c>
      <c r="AN254" s="88" t="n">
        <v>21</v>
      </c>
      <c r="AO254" s="88" t="n">
        <f aca="false">H254*0.0015226</f>
        <v>0</v>
      </c>
      <c r="AP254" s="88" t="n">
        <f aca="false">H254*(1-0.0015226)</f>
        <v>0</v>
      </c>
      <c r="AQ254" s="87" t="s">
        <v>148</v>
      </c>
      <c r="AV254" s="88" t="n">
        <f aca="false">ROUND(AW254+AX254,2)</f>
        <v>0</v>
      </c>
      <c r="AW254" s="88" t="n">
        <f aca="false">ROUND(G254*AO254,2)</f>
        <v>0</v>
      </c>
      <c r="AX254" s="88" t="n">
        <f aca="false">ROUND(G254*AP254,2)</f>
        <v>0</v>
      </c>
      <c r="AY254" s="87" t="s">
        <v>815</v>
      </c>
      <c r="AZ254" s="87" t="s">
        <v>788</v>
      </c>
      <c r="BA254" s="115" t="s">
        <v>317</v>
      </c>
      <c r="BC254" s="88" t="n">
        <f aca="false">AW254+AX254</f>
        <v>0</v>
      </c>
      <c r="BD254" s="88" t="n">
        <f aca="false">H254/(100-BE254)*100</f>
        <v>0</v>
      </c>
      <c r="BE254" s="88" t="n">
        <v>0</v>
      </c>
      <c r="BF254" s="88" t="n">
        <f aca="false">M254</f>
        <v>0</v>
      </c>
      <c r="BH254" s="88" t="n">
        <f aca="false">G254*AO254</f>
        <v>0</v>
      </c>
      <c r="BI254" s="88" t="n">
        <f aca="false">G254*AP254</f>
        <v>0</v>
      </c>
      <c r="BJ254" s="88" t="n">
        <f aca="false">G254*H254</f>
        <v>0</v>
      </c>
      <c r="BK254" s="87" t="s">
        <v>157</v>
      </c>
      <c r="BL254" s="88" t="n">
        <v>95</v>
      </c>
      <c r="BW254" s="88" t="n">
        <v>21</v>
      </c>
      <c r="BX254" s="9" t="s">
        <v>821</v>
      </c>
    </row>
    <row r="255" customFormat="false" ht="23.85" hidden="false" customHeight="true" outlineLevel="0" collapsed="false">
      <c r="A255" s="139" t="s">
        <v>822</v>
      </c>
      <c r="B255" s="139" t="s">
        <v>105</v>
      </c>
      <c r="C255" s="139" t="s">
        <v>823</v>
      </c>
      <c r="D255" s="140" t="s">
        <v>824</v>
      </c>
      <c r="E255" s="140"/>
      <c r="F255" s="139" t="s">
        <v>184</v>
      </c>
      <c r="G255" s="141" t="n">
        <v>179.78</v>
      </c>
      <c r="H255" s="142"/>
      <c r="I255" s="142" t="n">
        <f aca="false">ROUND(G255*AO255,2)</f>
        <v>0</v>
      </c>
      <c r="J255" s="142" t="n">
        <f aca="false">ROUND(G255*AP255,2)</f>
        <v>0</v>
      </c>
      <c r="K255" s="142" t="n">
        <f aca="false">ROUND(G255*H255,2)</f>
        <v>0</v>
      </c>
      <c r="L255" s="143" t="n">
        <v>1E-005</v>
      </c>
      <c r="M255" s="141" t="n">
        <f aca="false">G255*L255</f>
        <v>0.0017978</v>
      </c>
      <c r="N255" s="144" t="s">
        <v>152</v>
      </c>
      <c r="Z255" s="88" t="n">
        <f aca="false">ROUND(IF(AQ255="5",BJ255,0),2)</f>
        <v>0</v>
      </c>
      <c r="AB255" s="88" t="n">
        <f aca="false">ROUND(IF(AQ255="1",BH255,0),2)</f>
        <v>0</v>
      </c>
      <c r="AC255" s="88" t="n">
        <f aca="false">ROUND(IF(AQ255="1",BI255,0),2)</f>
        <v>0</v>
      </c>
      <c r="AD255" s="88" t="n">
        <f aca="false">ROUND(IF(AQ255="7",BH255,0),2)</f>
        <v>0</v>
      </c>
      <c r="AE255" s="88" t="n">
        <f aca="false">ROUND(IF(AQ255="7",BI255,0),2)</f>
        <v>0</v>
      </c>
      <c r="AF255" s="88" t="n">
        <f aca="false">ROUND(IF(AQ255="2",BH255,0),2)</f>
        <v>0</v>
      </c>
      <c r="AG255" s="88" t="n">
        <f aca="false">ROUND(IF(AQ255="2",BI255,0),2)</f>
        <v>0</v>
      </c>
      <c r="AH255" s="88" t="n">
        <f aca="false">ROUND(IF(AQ255="0",BJ255,0),2)</f>
        <v>0</v>
      </c>
      <c r="AI255" s="115" t="s">
        <v>105</v>
      </c>
      <c r="AJ255" s="88" t="n">
        <f aca="false">IF(AN255=0,K255,0)</f>
        <v>0</v>
      </c>
      <c r="AK255" s="88" t="n">
        <f aca="false">IF(AN255=12,K255,0)</f>
        <v>0</v>
      </c>
      <c r="AL255" s="88" t="n">
        <f aca="false">IF(AN255=21,K255,0)</f>
        <v>0</v>
      </c>
      <c r="AN255" s="88" t="n">
        <v>21</v>
      </c>
      <c r="AO255" s="88" t="n">
        <f aca="false">H255*0.019466756</f>
        <v>0</v>
      </c>
      <c r="AP255" s="88" t="n">
        <f aca="false">H255*(1-0.019466756)</f>
        <v>0</v>
      </c>
      <c r="AQ255" s="87" t="s">
        <v>148</v>
      </c>
      <c r="AV255" s="88" t="n">
        <f aca="false">ROUND(AW255+AX255,2)</f>
        <v>0</v>
      </c>
      <c r="AW255" s="88" t="n">
        <f aca="false">ROUND(G255*AO255,2)</f>
        <v>0</v>
      </c>
      <c r="AX255" s="88" t="n">
        <f aca="false">ROUND(G255*AP255,2)</f>
        <v>0</v>
      </c>
      <c r="AY255" s="87" t="s">
        <v>815</v>
      </c>
      <c r="AZ255" s="87" t="s">
        <v>788</v>
      </c>
      <c r="BA255" s="115" t="s">
        <v>317</v>
      </c>
      <c r="BC255" s="88" t="n">
        <f aca="false">AW255+AX255</f>
        <v>0</v>
      </c>
      <c r="BD255" s="88" t="n">
        <f aca="false">H255/(100-BE255)*100</f>
        <v>0</v>
      </c>
      <c r="BE255" s="88" t="n">
        <v>0</v>
      </c>
      <c r="BF255" s="88" t="n">
        <f aca="false">M255</f>
        <v>0.0017978</v>
      </c>
      <c r="BH255" s="88" t="n">
        <f aca="false">G255*AO255</f>
        <v>0</v>
      </c>
      <c r="BI255" s="88" t="n">
        <f aca="false">G255*AP255</f>
        <v>0</v>
      </c>
      <c r="BJ255" s="88" t="n">
        <f aca="false">G255*H255</f>
        <v>0</v>
      </c>
      <c r="BK255" s="87" t="s">
        <v>157</v>
      </c>
      <c r="BL255" s="88" t="n">
        <v>95</v>
      </c>
      <c r="BW255" s="88" t="n">
        <v>21</v>
      </c>
      <c r="BX255" s="9" t="s">
        <v>824</v>
      </c>
    </row>
    <row r="256" customFormat="false" ht="23.85" hidden="false" customHeight="true" outlineLevel="0" collapsed="false">
      <c r="A256" s="139" t="s">
        <v>825</v>
      </c>
      <c r="B256" s="139" t="s">
        <v>105</v>
      </c>
      <c r="C256" s="139" t="s">
        <v>826</v>
      </c>
      <c r="D256" s="140" t="s">
        <v>827</v>
      </c>
      <c r="E256" s="140"/>
      <c r="F256" s="139" t="s">
        <v>164</v>
      </c>
      <c r="G256" s="141" t="n">
        <v>1</v>
      </c>
      <c r="H256" s="142"/>
      <c r="I256" s="142" t="n">
        <f aca="false">ROUND(G256*AO256,2)</f>
        <v>0</v>
      </c>
      <c r="J256" s="142" t="n">
        <f aca="false">ROUND(G256*AP256,2)</f>
        <v>0</v>
      </c>
      <c r="K256" s="142" t="n">
        <f aca="false">ROUND(G256*H256,2)</f>
        <v>0</v>
      </c>
      <c r="L256" s="143" t="n">
        <v>0.01638</v>
      </c>
      <c r="M256" s="141" t="n">
        <f aca="false">G256*L256</f>
        <v>0.01638</v>
      </c>
      <c r="N256" s="144" t="s">
        <v>152</v>
      </c>
      <c r="Z256" s="88" t="n">
        <f aca="false">ROUND(IF(AQ256="5",BJ256,0),2)</f>
        <v>0</v>
      </c>
      <c r="AB256" s="88" t="n">
        <f aca="false">ROUND(IF(AQ256="1",BH256,0),2)</f>
        <v>0</v>
      </c>
      <c r="AC256" s="88" t="n">
        <f aca="false">ROUND(IF(AQ256="1",BI256,0),2)</f>
        <v>0</v>
      </c>
      <c r="AD256" s="88" t="n">
        <f aca="false">ROUND(IF(AQ256="7",BH256,0),2)</f>
        <v>0</v>
      </c>
      <c r="AE256" s="88" t="n">
        <f aca="false">ROUND(IF(AQ256="7",BI256,0),2)</f>
        <v>0</v>
      </c>
      <c r="AF256" s="88" t="n">
        <f aca="false">ROUND(IF(AQ256="2",BH256,0),2)</f>
        <v>0</v>
      </c>
      <c r="AG256" s="88" t="n">
        <f aca="false">ROUND(IF(AQ256="2",BI256,0),2)</f>
        <v>0</v>
      </c>
      <c r="AH256" s="88" t="n">
        <f aca="false">ROUND(IF(AQ256="0",BJ256,0),2)</f>
        <v>0</v>
      </c>
      <c r="AI256" s="115" t="s">
        <v>105</v>
      </c>
      <c r="AJ256" s="88" t="n">
        <f aca="false">IF(AN256=0,K256,0)</f>
        <v>0</v>
      </c>
      <c r="AK256" s="88" t="n">
        <f aca="false">IF(AN256=12,K256,0)</f>
        <v>0</v>
      </c>
      <c r="AL256" s="88" t="n">
        <f aca="false">IF(AN256=21,K256,0)</f>
        <v>0</v>
      </c>
      <c r="AN256" s="88" t="n">
        <v>21</v>
      </c>
      <c r="AO256" s="88" t="n">
        <f aca="false">H256*0.082707593</f>
        <v>0</v>
      </c>
      <c r="AP256" s="88" t="n">
        <f aca="false">H256*(1-0.082707593)</f>
        <v>0</v>
      </c>
      <c r="AQ256" s="87" t="s">
        <v>148</v>
      </c>
      <c r="AV256" s="88" t="n">
        <f aca="false">ROUND(AW256+AX256,2)</f>
        <v>0</v>
      </c>
      <c r="AW256" s="88" t="n">
        <f aca="false">ROUND(G256*AO256,2)</f>
        <v>0</v>
      </c>
      <c r="AX256" s="88" t="n">
        <f aca="false">ROUND(G256*AP256,2)</f>
        <v>0</v>
      </c>
      <c r="AY256" s="87" t="s">
        <v>815</v>
      </c>
      <c r="AZ256" s="87" t="s">
        <v>788</v>
      </c>
      <c r="BA256" s="115" t="s">
        <v>317</v>
      </c>
      <c r="BC256" s="88" t="n">
        <f aca="false">AW256+AX256</f>
        <v>0</v>
      </c>
      <c r="BD256" s="88" t="n">
        <f aca="false">H256/(100-BE256)*100</f>
        <v>0</v>
      </c>
      <c r="BE256" s="88" t="n">
        <v>0</v>
      </c>
      <c r="BF256" s="88" t="n">
        <f aca="false">M256</f>
        <v>0.01638</v>
      </c>
      <c r="BH256" s="88" t="n">
        <f aca="false">G256*AO256</f>
        <v>0</v>
      </c>
      <c r="BI256" s="88" t="n">
        <f aca="false">G256*AP256</f>
        <v>0</v>
      </c>
      <c r="BJ256" s="88" t="n">
        <f aca="false">G256*H256</f>
        <v>0</v>
      </c>
      <c r="BK256" s="87" t="s">
        <v>157</v>
      </c>
      <c r="BL256" s="88" t="n">
        <v>95</v>
      </c>
      <c r="BW256" s="88" t="n">
        <v>21</v>
      </c>
      <c r="BX256" s="9" t="s">
        <v>827</v>
      </c>
    </row>
    <row r="257" customFormat="false" ht="15" hidden="false" customHeight="true" outlineLevel="0" collapsed="false">
      <c r="A257" s="152" t="s">
        <v>828</v>
      </c>
      <c r="B257" s="152" t="s">
        <v>105</v>
      </c>
      <c r="C257" s="152" t="s">
        <v>829</v>
      </c>
      <c r="D257" s="153" t="s">
        <v>830</v>
      </c>
      <c r="E257" s="153"/>
      <c r="F257" s="152" t="s">
        <v>164</v>
      </c>
      <c r="G257" s="154" t="n">
        <v>1</v>
      </c>
      <c r="H257" s="155"/>
      <c r="I257" s="155" t="n">
        <f aca="false">ROUND(G257*AO257,2)</f>
        <v>0</v>
      </c>
      <c r="J257" s="155" t="n">
        <f aca="false">ROUND(G257*AP257,2)</f>
        <v>0</v>
      </c>
      <c r="K257" s="155" t="n">
        <f aca="false">ROUND(G257*H257,2)</f>
        <v>0</v>
      </c>
      <c r="L257" s="156" t="n">
        <v>0.00298</v>
      </c>
      <c r="M257" s="154" t="n">
        <f aca="false">G257*L257</f>
        <v>0.00298</v>
      </c>
      <c r="N257" s="157" t="s">
        <v>152</v>
      </c>
      <c r="Z257" s="88" t="n">
        <f aca="false">ROUND(IF(AQ257="5",BJ257,0),2)</f>
        <v>0</v>
      </c>
      <c r="AB257" s="88" t="n">
        <f aca="false">ROUND(IF(AQ257="1",BH257,0),2)</f>
        <v>0</v>
      </c>
      <c r="AC257" s="88" t="n">
        <f aca="false">ROUND(IF(AQ257="1",BI257,0),2)</f>
        <v>0</v>
      </c>
      <c r="AD257" s="88" t="n">
        <f aca="false">ROUND(IF(AQ257="7",BH257,0),2)</f>
        <v>0</v>
      </c>
      <c r="AE257" s="88" t="n">
        <f aca="false">ROUND(IF(AQ257="7",BI257,0),2)</f>
        <v>0</v>
      </c>
      <c r="AF257" s="88" t="n">
        <f aca="false">ROUND(IF(AQ257="2",BH257,0),2)</f>
        <v>0</v>
      </c>
      <c r="AG257" s="88" t="n">
        <f aca="false">ROUND(IF(AQ257="2",BI257,0),2)</f>
        <v>0</v>
      </c>
      <c r="AH257" s="88" t="n">
        <f aca="false">ROUND(IF(AQ257="0",BJ257,0),2)</f>
        <v>0</v>
      </c>
      <c r="AI257" s="115" t="s">
        <v>105</v>
      </c>
      <c r="AJ257" s="158" t="n">
        <f aca="false">IF(AN257=0,K257,0)</f>
        <v>0</v>
      </c>
      <c r="AK257" s="158" t="n">
        <f aca="false">IF(AN257=12,K257,0)</f>
        <v>0</v>
      </c>
      <c r="AL257" s="158" t="n">
        <f aca="false">IF(AN257=21,K257,0)</f>
        <v>0</v>
      </c>
      <c r="AN257" s="88" t="n">
        <v>21</v>
      </c>
      <c r="AO257" s="88" t="n">
        <f aca="false">H257*1</f>
        <v>0</v>
      </c>
      <c r="AP257" s="88" t="n">
        <f aca="false">H257*(1-1)</f>
        <v>0</v>
      </c>
      <c r="AQ257" s="159" t="s">
        <v>148</v>
      </c>
      <c r="AV257" s="88" t="n">
        <f aca="false">ROUND(AW257+AX257,2)</f>
        <v>0</v>
      </c>
      <c r="AW257" s="88" t="n">
        <f aca="false">ROUND(G257*AO257,2)</f>
        <v>0</v>
      </c>
      <c r="AX257" s="88" t="n">
        <f aca="false">ROUND(G257*AP257,2)</f>
        <v>0</v>
      </c>
      <c r="AY257" s="87" t="s">
        <v>815</v>
      </c>
      <c r="AZ257" s="87" t="s">
        <v>788</v>
      </c>
      <c r="BA257" s="115" t="s">
        <v>317</v>
      </c>
      <c r="BC257" s="88" t="n">
        <f aca="false">AW257+AX257</f>
        <v>0</v>
      </c>
      <c r="BD257" s="88" t="n">
        <f aca="false">H257/(100-BE257)*100</f>
        <v>0</v>
      </c>
      <c r="BE257" s="88" t="n">
        <v>0</v>
      </c>
      <c r="BF257" s="88" t="n">
        <f aca="false">M257</f>
        <v>0.00298</v>
      </c>
      <c r="BH257" s="158" t="n">
        <f aca="false">G257*AO257</f>
        <v>0</v>
      </c>
      <c r="BI257" s="158" t="n">
        <f aca="false">G257*AP257</f>
        <v>0</v>
      </c>
      <c r="BJ257" s="158" t="n">
        <f aca="false">G257*H257</f>
        <v>0</v>
      </c>
      <c r="BK257" s="159" t="s">
        <v>395</v>
      </c>
      <c r="BL257" s="88" t="n">
        <v>95</v>
      </c>
      <c r="BW257" s="88" t="n">
        <v>21</v>
      </c>
      <c r="BX257" s="160" t="s">
        <v>830</v>
      </c>
    </row>
    <row r="258" customFormat="false" ht="23.85" hidden="false" customHeight="true" outlineLevel="0" collapsed="false">
      <c r="A258" s="139" t="s">
        <v>831</v>
      </c>
      <c r="B258" s="139" t="s">
        <v>105</v>
      </c>
      <c r="C258" s="139" t="s">
        <v>826</v>
      </c>
      <c r="D258" s="140" t="s">
        <v>832</v>
      </c>
      <c r="E258" s="140"/>
      <c r="F258" s="139" t="s">
        <v>164</v>
      </c>
      <c r="G258" s="141" t="n">
        <v>6</v>
      </c>
      <c r="H258" s="142"/>
      <c r="I258" s="142" t="n">
        <f aca="false">ROUND(G258*AO258,2)</f>
        <v>0</v>
      </c>
      <c r="J258" s="142" t="n">
        <f aca="false">ROUND(G258*AP258,2)</f>
        <v>0</v>
      </c>
      <c r="K258" s="142" t="n">
        <f aca="false">ROUND(G258*H258,2)</f>
        <v>0</v>
      </c>
      <c r="L258" s="143" t="n">
        <v>0.01638</v>
      </c>
      <c r="M258" s="141" t="n">
        <f aca="false">G258*L258</f>
        <v>0.09828</v>
      </c>
      <c r="N258" s="144" t="s">
        <v>152</v>
      </c>
      <c r="Z258" s="88" t="n">
        <f aca="false">ROUND(IF(AQ258="5",BJ258,0),2)</f>
        <v>0</v>
      </c>
      <c r="AB258" s="88" t="n">
        <f aca="false">ROUND(IF(AQ258="1",BH258,0),2)</f>
        <v>0</v>
      </c>
      <c r="AC258" s="88" t="n">
        <f aca="false">ROUND(IF(AQ258="1",BI258,0),2)</f>
        <v>0</v>
      </c>
      <c r="AD258" s="88" t="n">
        <f aca="false">ROUND(IF(AQ258="7",BH258,0),2)</f>
        <v>0</v>
      </c>
      <c r="AE258" s="88" t="n">
        <f aca="false">ROUND(IF(AQ258="7",BI258,0),2)</f>
        <v>0</v>
      </c>
      <c r="AF258" s="88" t="n">
        <f aca="false">ROUND(IF(AQ258="2",BH258,0),2)</f>
        <v>0</v>
      </c>
      <c r="AG258" s="88" t="n">
        <f aca="false">ROUND(IF(AQ258="2",BI258,0),2)</f>
        <v>0</v>
      </c>
      <c r="AH258" s="88" t="n">
        <f aca="false">ROUND(IF(AQ258="0",BJ258,0),2)</f>
        <v>0</v>
      </c>
      <c r="AI258" s="115" t="s">
        <v>105</v>
      </c>
      <c r="AJ258" s="88" t="n">
        <f aca="false">IF(AN258=0,K258,0)</f>
        <v>0</v>
      </c>
      <c r="AK258" s="88" t="n">
        <f aca="false">IF(AN258=12,K258,0)</f>
        <v>0</v>
      </c>
      <c r="AL258" s="88" t="n">
        <f aca="false">IF(AN258=21,K258,0)</f>
        <v>0</v>
      </c>
      <c r="AN258" s="88" t="n">
        <v>21</v>
      </c>
      <c r="AO258" s="88" t="n">
        <f aca="false">H258*0.082707593</f>
        <v>0</v>
      </c>
      <c r="AP258" s="88" t="n">
        <f aca="false">H258*(1-0.082707593)</f>
        <v>0</v>
      </c>
      <c r="AQ258" s="87" t="s">
        <v>148</v>
      </c>
      <c r="AV258" s="88" t="n">
        <f aca="false">ROUND(AW258+AX258,2)</f>
        <v>0</v>
      </c>
      <c r="AW258" s="88" t="n">
        <f aca="false">ROUND(G258*AO258,2)</f>
        <v>0</v>
      </c>
      <c r="AX258" s="88" t="n">
        <f aca="false">ROUND(G258*AP258,2)</f>
        <v>0</v>
      </c>
      <c r="AY258" s="87" t="s">
        <v>815</v>
      </c>
      <c r="AZ258" s="87" t="s">
        <v>788</v>
      </c>
      <c r="BA258" s="115" t="s">
        <v>317</v>
      </c>
      <c r="BC258" s="88" t="n">
        <f aca="false">AW258+AX258</f>
        <v>0</v>
      </c>
      <c r="BD258" s="88" t="n">
        <f aca="false">H258/(100-BE258)*100</f>
        <v>0</v>
      </c>
      <c r="BE258" s="88" t="n">
        <v>0</v>
      </c>
      <c r="BF258" s="88" t="n">
        <f aca="false">M258</f>
        <v>0.09828</v>
      </c>
      <c r="BH258" s="88" t="n">
        <f aca="false">G258*AO258</f>
        <v>0</v>
      </c>
      <c r="BI258" s="88" t="n">
        <f aca="false">G258*AP258</f>
        <v>0</v>
      </c>
      <c r="BJ258" s="88" t="n">
        <f aca="false">G258*H258</f>
        <v>0</v>
      </c>
      <c r="BK258" s="87" t="s">
        <v>157</v>
      </c>
      <c r="BL258" s="88" t="n">
        <v>95</v>
      </c>
      <c r="BW258" s="88" t="n">
        <v>21</v>
      </c>
      <c r="BX258" s="9" t="s">
        <v>832</v>
      </c>
    </row>
    <row r="259" customFormat="false" ht="23.85" hidden="false" customHeight="true" outlineLevel="0" collapsed="false">
      <c r="A259" s="139" t="s">
        <v>833</v>
      </c>
      <c r="B259" s="139" t="s">
        <v>105</v>
      </c>
      <c r="C259" s="139" t="s">
        <v>826</v>
      </c>
      <c r="D259" s="140" t="s">
        <v>834</v>
      </c>
      <c r="E259" s="140"/>
      <c r="F259" s="139" t="s">
        <v>164</v>
      </c>
      <c r="G259" s="141" t="n">
        <v>1</v>
      </c>
      <c r="H259" s="142"/>
      <c r="I259" s="142" t="n">
        <f aca="false">ROUND(G259*AO259,2)</f>
        <v>0</v>
      </c>
      <c r="J259" s="142" t="n">
        <f aca="false">ROUND(G259*AP259,2)</f>
        <v>0</v>
      </c>
      <c r="K259" s="142" t="n">
        <f aca="false">ROUND(G259*H259,2)</f>
        <v>0</v>
      </c>
      <c r="L259" s="143" t="n">
        <v>0.01638</v>
      </c>
      <c r="M259" s="141" t="n">
        <f aca="false">G259*L259</f>
        <v>0.01638</v>
      </c>
      <c r="N259" s="144" t="s">
        <v>152</v>
      </c>
      <c r="Z259" s="88" t="n">
        <f aca="false">ROUND(IF(AQ259="5",BJ259,0),2)</f>
        <v>0</v>
      </c>
      <c r="AB259" s="88" t="n">
        <f aca="false">ROUND(IF(AQ259="1",BH259,0),2)</f>
        <v>0</v>
      </c>
      <c r="AC259" s="88" t="n">
        <f aca="false">ROUND(IF(AQ259="1",BI259,0),2)</f>
        <v>0</v>
      </c>
      <c r="AD259" s="88" t="n">
        <f aca="false">ROUND(IF(AQ259="7",BH259,0),2)</f>
        <v>0</v>
      </c>
      <c r="AE259" s="88" t="n">
        <f aca="false">ROUND(IF(AQ259="7",BI259,0),2)</f>
        <v>0</v>
      </c>
      <c r="AF259" s="88" t="n">
        <f aca="false">ROUND(IF(AQ259="2",BH259,0),2)</f>
        <v>0</v>
      </c>
      <c r="AG259" s="88" t="n">
        <f aca="false">ROUND(IF(AQ259="2",BI259,0),2)</f>
        <v>0</v>
      </c>
      <c r="AH259" s="88" t="n">
        <f aca="false">ROUND(IF(AQ259="0",BJ259,0),2)</f>
        <v>0</v>
      </c>
      <c r="AI259" s="115" t="s">
        <v>105</v>
      </c>
      <c r="AJ259" s="88" t="n">
        <f aca="false">IF(AN259=0,K259,0)</f>
        <v>0</v>
      </c>
      <c r="AK259" s="88" t="n">
        <f aca="false">IF(AN259=12,K259,0)</f>
        <v>0</v>
      </c>
      <c r="AL259" s="88" t="n">
        <f aca="false">IF(AN259=21,K259,0)</f>
        <v>0</v>
      </c>
      <c r="AN259" s="88" t="n">
        <v>21</v>
      </c>
      <c r="AO259" s="88" t="n">
        <f aca="false">H259*0.082707593</f>
        <v>0</v>
      </c>
      <c r="AP259" s="88" t="n">
        <f aca="false">H259*(1-0.082707593)</f>
        <v>0</v>
      </c>
      <c r="AQ259" s="87" t="s">
        <v>148</v>
      </c>
      <c r="AV259" s="88" t="n">
        <f aca="false">ROUND(AW259+AX259,2)</f>
        <v>0</v>
      </c>
      <c r="AW259" s="88" t="n">
        <f aca="false">ROUND(G259*AO259,2)</f>
        <v>0</v>
      </c>
      <c r="AX259" s="88" t="n">
        <f aca="false">ROUND(G259*AP259,2)</f>
        <v>0</v>
      </c>
      <c r="AY259" s="87" t="s">
        <v>815</v>
      </c>
      <c r="AZ259" s="87" t="s">
        <v>788</v>
      </c>
      <c r="BA259" s="115" t="s">
        <v>317</v>
      </c>
      <c r="BC259" s="88" t="n">
        <f aca="false">AW259+AX259</f>
        <v>0</v>
      </c>
      <c r="BD259" s="88" t="n">
        <f aca="false">H259/(100-BE259)*100</f>
        <v>0</v>
      </c>
      <c r="BE259" s="88" t="n">
        <v>0</v>
      </c>
      <c r="BF259" s="88" t="n">
        <f aca="false">M259</f>
        <v>0.01638</v>
      </c>
      <c r="BH259" s="88" t="n">
        <f aca="false">G259*AO259</f>
        <v>0</v>
      </c>
      <c r="BI259" s="88" t="n">
        <f aca="false">G259*AP259</f>
        <v>0</v>
      </c>
      <c r="BJ259" s="88" t="n">
        <f aca="false">G259*H259</f>
        <v>0</v>
      </c>
      <c r="BK259" s="87" t="s">
        <v>157</v>
      </c>
      <c r="BL259" s="88" t="n">
        <v>95</v>
      </c>
      <c r="BW259" s="88" t="n">
        <v>21</v>
      </c>
      <c r="BX259" s="9" t="s">
        <v>834</v>
      </c>
    </row>
    <row r="260" customFormat="false" ht="15" hidden="false" customHeight="true" outlineLevel="0" collapsed="false">
      <c r="A260" s="139" t="s">
        <v>835</v>
      </c>
      <c r="B260" s="139" t="s">
        <v>105</v>
      </c>
      <c r="C260" s="139" t="s">
        <v>476</v>
      </c>
      <c r="D260" s="140" t="s">
        <v>836</v>
      </c>
      <c r="E260" s="140"/>
      <c r="F260" s="139" t="s">
        <v>478</v>
      </c>
      <c r="G260" s="141" t="n">
        <v>1</v>
      </c>
      <c r="H260" s="142"/>
      <c r="I260" s="142" t="n">
        <f aca="false">ROUND(G260*AO260,2)</f>
        <v>0</v>
      </c>
      <c r="J260" s="142" t="n">
        <f aca="false">ROUND(G260*AP260,2)</f>
        <v>0</v>
      </c>
      <c r="K260" s="142" t="n">
        <f aca="false">ROUND(G260*H260,2)</f>
        <v>0</v>
      </c>
      <c r="L260" s="143" t="n">
        <v>0</v>
      </c>
      <c r="M260" s="141" t="n">
        <f aca="false">G260*L260</f>
        <v>0</v>
      </c>
      <c r="N260" s="144" t="s">
        <v>152</v>
      </c>
      <c r="Z260" s="88" t="n">
        <f aca="false">ROUND(IF(AQ260="5",BJ260,0),2)</f>
        <v>0</v>
      </c>
      <c r="AB260" s="88" t="n">
        <f aca="false">ROUND(IF(AQ260="1",BH260,0),2)</f>
        <v>0</v>
      </c>
      <c r="AC260" s="88" t="n">
        <f aca="false">ROUND(IF(AQ260="1",BI260,0),2)</f>
        <v>0</v>
      </c>
      <c r="AD260" s="88" t="n">
        <f aca="false">ROUND(IF(AQ260="7",BH260,0),2)</f>
        <v>0</v>
      </c>
      <c r="AE260" s="88" t="n">
        <f aca="false">ROUND(IF(AQ260="7",BI260,0),2)</f>
        <v>0</v>
      </c>
      <c r="AF260" s="88" t="n">
        <f aca="false">ROUND(IF(AQ260="2",BH260,0),2)</f>
        <v>0</v>
      </c>
      <c r="AG260" s="88" t="n">
        <f aca="false">ROUND(IF(AQ260="2",BI260,0),2)</f>
        <v>0</v>
      </c>
      <c r="AH260" s="88" t="n">
        <f aca="false">ROUND(IF(AQ260="0",BJ260,0),2)</f>
        <v>0</v>
      </c>
      <c r="AI260" s="115" t="s">
        <v>105</v>
      </c>
      <c r="AJ260" s="88" t="n">
        <f aca="false">IF(AN260=0,K260,0)</f>
        <v>0</v>
      </c>
      <c r="AK260" s="88" t="n">
        <f aca="false">IF(AN260=12,K260,0)</f>
        <v>0</v>
      </c>
      <c r="AL260" s="88" t="n">
        <f aca="false">IF(AN260=21,K260,0)</f>
        <v>0</v>
      </c>
      <c r="AN260" s="88" t="n">
        <v>21</v>
      </c>
      <c r="AO260" s="88" t="n">
        <f aca="false">H260*1</f>
        <v>0</v>
      </c>
      <c r="AP260" s="88" t="n">
        <f aca="false">H260*(1-1)</f>
        <v>0</v>
      </c>
      <c r="AQ260" s="87" t="s">
        <v>158</v>
      </c>
      <c r="AV260" s="88" t="n">
        <f aca="false">ROUND(AW260+AX260,2)</f>
        <v>0</v>
      </c>
      <c r="AW260" s="88" t="n">
        <f aca="false">ROUND(G260*AO260,2)</f>
        <v>0</v>
      </c>
      <c r="AX260" s="88" t="n">
        <f aca="false">ROUND(G260*AP260,2)</f>
        <v>0</v>
      </c>
      <c r="AY260" s="87" t="s">
        <v>815</v>
      </c>
      <c r="AZ260" s="87" t="s">
        <v>788</v>
      </c>
      <c r="BA260" s="115" t="s">
        <v>317</v>
      </c>
      <c r="BC260" s="88" t="n">
        <f aca="false">AW260+AX260</f>
        <v>0</v>
      </c>
      <c r="BD260" s="88" t="n">
        <f aca="false">H260/(100-BE260)*100</f>
        <v>0</v>
      </c>
      <c r="BE260" s="88" t="n">
        <v>0</v>
      </c>
      <c r="BF260" s="88" t="n">
        <f aca="false">M260</f>
        <v>0</v>
      </c>
      <c r="BH260" s="88" t="n">
        <f aca="false">G260*AO260</f>
        <v>0</v>
      </c>
      <c r="BI260" s="88" t="n">
        <f aca="false">G260*AP260</f>
        <v>0</v>
      </c>
      <c r="BJ260" s="88" t="n">
        <f aca="false">G260*H260</f>
        <v>0</v>
      </c>
      <c r="BK260" s="87" t="s">
        <v>157</v>
      </c>
      <c r="BL260" s="88" t="n">
        <v>95</v>
      </c>
      <c r="BW260" s="88" t="n">
        <v>21</v>
      </c>
      <c r="BX260" s="9" t="s">
        <v>836</v>
      </c>
    </row>
    <row r="261" customFormat="false" ht="15" hidden="false" customHeight="true" outlineLevel="0" collapsed="false">
      <c r="A261" s="131"/>
      <c r="B261" s="132" t="s">
        <v>105</v>
      </c>
      <c r="C261" s="132" t="s">
        <v>837</v>
      </c>
      <c r="D261" s="133" t="s">
        <v>838</v>
      </c>
      <c r="E261" s="133"/>
      <c r="F261" s="131" t="s">
        <v>95</v>
      </c>
      <c r="G261" s="134" t="s">
        <v>95</v>
      </c>
      <c r="H261" s="131"/>
      <c r="I261" s="135" t="n">
        <f aca="false">ROUND(SUM(I262),2)</f>
        <v>0</v>
      </c>
      <c r="J261" s="135" t="n">
        <f aca="false">ROUND(SUM(J262),2)</f>
        <v>0</v>
      </c>
      <c r="K261" s="135" t="n">
        <f aca="false">ROUND(SUM(K262),2)</f>
        <v>0</v>
      </c>
      <c r="L261" s="136"/>
      <c r="M261" s="137" t="n">
        <f aca="false">SUM(M262)</f>
        <v>0</v>
      </c>
      <c r="N261" s="138"/>
      <c r="AI261" s="115" t="s">
        <v>105</v>
      </c>
      <c r="AS261" s="106" t="n">
        <f aca="false">SUM(AJ262)</f>
        <v>0</v>
      </c>
      <c r="AT261" s="106" t="n">
        <f aca="false">SUM(AK262)</f>
        <v>0</v>
      </c>
      <c r="AU261" s="106" t="n">
        <f aca="false">SUM(AL262)</f>
        <v>0</v>
      </c>
    </row>
    <row r="262" customFormat="false" ht="15" hidden="false" customHeight="true" outlineLevel="0" collapsed="false">
      <c r="A262" s="139" t="s">
        <v>839</v>
      </c>
      <c r="B262" s="139" t="s">
        <v>105</v>
      </c>
      <c r="C262" s="139" t="s">
        <v>840</v>
      </c>
      <c r="D262" s="140" t="s">
        <v>841</v>
      </c>
      <c r="E262" s="140"/>
      <c r="F262" s="139" t="s">
        <v>282</v>
      </c>
      <c r="G262" s="141" t="n">
        <v>46.524</v>
      </c>
      <c r="H262" s="142"/>
      <c r="I262" s="142" t="n">
        <f aca="false">ROUND(G262*AO262,2)</f>
        <v>0</v>
      </c>
      <c r="J262" s="142" t="n">
        <f aca="false">ROUND(G262*AP262,2)</f>
        <v>0</v>
      </c>
      <c r="K262" s="142" t="n">
        <f aca="false">ROUND(G262*H262,2)</f>
        <v>0</v>
      </c>
      <c r="L262" s="143" t="n">
        <v>0</v>
      </c>
      <c r="M262" s="141" t="n">
        <f aca="false">G262*L262</f>
        <v>0</v>
      </c>
      <c r="N262" s="144" t="s">
        <v>152</v>
      </c>
      <c r="Z262" s="88" t="n">
        <f aca="false">ROUND(IF(AQ262="5",BJ262,0),2)</f>
        <v>0</v>
      </c>
      <c r="AB262" s="88" t="n">
        <f aca="false">ROUND(IF(AQ262="1",BH262,0),2)</f>
        <v>0</v>
      </c>
      <c r="AC262" s="88" t="n">
        <f aca="false">ROUND(IF(AQ262="1",BI262,0),2)</f>
        <v>0</v>
      </c>
      <c r="AD262" s="88" t="n">
        <f aca="false">ROUND(IF(AQ262="7",BH262,0),2)</f>
        <v>0</v>
      </c>
      <c r="AE262" s="88" t="n">
        <f aca="false">ROUND(IF(AQ262="7",BI262,0),2)</f>
        <v>0</v>
      </c>
      <c r="AF262" s="88" t="n">
        <f aca="false">ROUND(IF(AQ262="2",BH262,0),2)</f>
        <v>0</v>
      </c>
      <c r="AG262" s="88" t="n">
        <f aca="false">ROUND(IF(AQ262="2",BI262,0),2)</f>
        <v>0</v>
      </c>
      <c r="AH262" s="88" t="n">
        <f aca="false">ROUND(IF(AQ262="0",BJ262,0),2)</f>
        <v>0</v>
      </c>
      <c r="AI262" s="115" t="s">
        <v>105</v>
      </c>
      <c r="AJ262" s="88" t="n">
        <f aca="false">IF(AN262=0,K262,0)</f>
        <v>0</v>
      </c>
      <c r="AK262" s="88" t="n">
        <f aca="false">IF(AN262=12,K262,0)</f>
        <v>0</v>
      </c>
      <c r="AL262" s="88" t="n">
        <f aca="false">IF(AN262=21,K262,0)</f>
        <v>0</v>
      </c>
      <c r="AN262" s="88" t="n">
        <v>21</v>
      </c>
      <c r="AO262" s="88" t="n">
        <f aca="false">H262*0</f>
        <v>0</v>
      </c>
      <c r="AP262" s="88" t="n">
        <f aca="false">H262*(1-0)</f>
        <v>0</v>
      </c>
      <c r="AQ262" s="87" t="s">
        <v>168</v>
      </c>
      <c r="AV262" s="88" t="n">
        <f aca="false">ROUND(AW262+AX262,2)</f>
        <v>0</v>
      </c>
      <c r="AW262" s="88" t="n">
        <f aca="false">ROUND(G262*AO262,2)</f>
        <v>0</v>
      </c>
      <c r="AX262" s="88" t="n">
        <f aca="false">ROUND(G262*AP262,2)</f>
        <v>0</v>
      </c>
      <c r="AY262" s="87" t="s">
        <v>842</v>
      </c>
      <c r="AZ262" s="87" t="s">
        <v>788</v>
      </c>
      <c r="BA262" s="115" t="s">
        <v>317</v>
      </c>
      <c r="BC262" s="88" t="n">
        <f aca="false">AW262+AX262</f>
        <v>0</v>
      </c>
      <c r="BD262" s="88" t="n">
        <f aca="false">H262/(100-BE262)*100</f>
        <v>0</v>
      </c>
      <c r="BE262" s="88" t="n">
        <v>0</v>
      </c>
      <c r="BF262" s="88" t="n">
        <f aca="false">M262</f>
        <v>0</v>
      </c>
      <c r="BH262" s="88" t="n">
        <f aca="false">G262*AO262</f>
        <v>0</v>
      </c>
      <c r="BI262" s="88" t="n">
        <f aca="false">G262*AP262</f>
        <v>0</v>
      </c>
      <c r="BJ262" s="88" t="n">
        <f aca="false">G262*H262</f>
        <v>0</v>
      </c>
      <c r="BK262" s="87" t="s">
        <v>157</v>
      </c>
      <c r="BL262" s="88"/>
      <c r="BW262" s="88" t="n">
        <v>21</v>
      </c>
      <c r="BX262" s="9" t="s">
        <v>841</v>
      </c>
    </row>
    <row r="263" customFormat="false" ht="15" hidden="false" customHeight="true" outlineLevel="0" collapsed="false">
      <c r="A263" s="131"/>
      <c r="B263" s="132" t="s">
        <v>105</v>
      </c>
      <c r="C263" s="132" t="s">
        <v>843</v>
      </c>
      <c r="D263" s="133" t="s">
        <v>844</v>
      </c>
      <c r="E263" s="133"/>
      <c r="F263" s="131" t="s">
        <v>95</v>
      </c>
      <c r="G263" s="134" t="s">
        <v>95</v>
      </c>
      <c r="H263" s="131"/>
      <c r="I263" s="135" t="n">
        <f aca="false">ROUND(SUM(I264:I276),2)</f>
        <v>0</v>
      </c>
      <c r="J263" s="135" t="n">
        <f aca="false">ROUND(SUM(J264:J276),2)</f>
        <v>0</v>
      </c>
      <c r="K263" s="135" t="n">
        <f aca="false">ROUND(SUM(K264:K276),2)</f>
        <v>0</v>
      </c>
      <c r="L263" s="136"/>
      <c r="M263" s="137" t="n">
        <f aca="false">SUM(M264:M276)</f>
        <v>0.00021</v>
      </c>
      <c r="N263" s="138"/>
      <c r="AI263" s="115" t="s">
        <v>105</v>
      </c>
      <c r="AS263" s="106" t="n">
        <f aca="false">SUM(AJ264:AJ276)</f>
        <v>0</v>
      </c>
      <c r="AT263" s="106" t="n">
        <f aca="false">SUM(AK264:AK276)</f>
        <v>0</v>
      </c>
      <c r="AU263" s="106" t="n">
        <f aca="false">SUM(AL264:AL276)</f>
        <v>0</v>
      </c>
    </row>
    <row r="264" customFormat="false" ht="15" hidden="false" customHeight="true" outlineLevel="0" collapsed="false">
      <c r="A264" s="139" t="s">
        <v>845</v>
      </c>
      <c r="B264" s="139" t="s">
        <v>105</v>
      </c>
      <c r="C264" s="139" t="s">
        <v>846</v>
      </c>
      <c r="D264" s="140" t="s">
        <v>847</v>
      </c>
      <c r="E264" s="140"/>
      <c r="F264" s="139" t="s">
        <v>151</v>
      </c>
      <c r="G264" s="141" t="n">
        <v>2</v>
      </c>
      <c r="H264" s="142"/>
      <c r="I264" s="142" t="n">
        <f aca="false">ROUND(G264*AO264,2)</f>
        <v>0</v>
      </c>
      <c r="J264" s="142" t="n">
        <f aca="false">ROUND(G264*AP264,2)</f>
        <v>0</v>
      </c>
      <c r="K264" s="142" t="n">
        <f aca="false">ROUND(G264*H264,2)</f>
        <v>0</v>
      </c>
      <c r="L264" s="143" t="n">
        <v>0</v>
      </c>
      <c r="M264" s="141" t="n">
        <f aca="false">G264*L264</f>
        <v>0</v>
      </c>
      <c r="N264" s="144" t="s">
        <v>152</v>
      </c>
      <c r="Z264" s="88" t="n">
        <f aca="false">ROUND(IF(AQ264="5",BJ264,0),2)</f>
        <v>0</v>
      </c>
      <c r="AB264" s="88" t="n">
        <f aca="false">ROUND(IF(AQ264="1",BH264,0),2)</f>
        <v>0</v>
      </c>
      <c r="AC264" s="88" t="n">
        <f aca="false">ROUND(IF(AQ264="1",BI264,0),2)</f>
        <v>0</v>
      </c>
      <c r="AD264" s="88" t="n">
        <f aca="false">ROUND(IF(AQ264="7",BH264,0),2)</f>
        <v>0</v>
      </c>
      <c r="AE264" s="88" t="n">
        <f aca="false">ROUND(IF(AQ264="7",BI264,0),2)</f>
        <v>0</v>
      </c>
      <c r="AF264" s="88" t="n">
        <f aca="false">ROUND(IF(AQ264="2",BH264,0),2)</f>
        <v>0</v>
      </c>
      <c r="AG264" s="88" t="n">
        <f aca="false">ROUND(IF(AQ264="2",BI264,0),2)</f>
        <v>0</v>
      </c>
      <c r="AH264" s="88" t="n">
        <f aca="false">ROUND(IF(AQ264="0",BJ264,0),2)</f>
        <v>0</v>
      </c>
      <c r="AI264" s="115" t="s">
        <v>105</v>
      </c>
      <c r="AJ264" s="88" t="n">
        <f aca="false">IF(AN264=0,K264,0)</f>
        <v>0</v>
      </c>
      <c r="AK264" s="88" t="n">
        <f aca="false">IF(AN264=12,K264,0)</f>
        <v>0</v>
      </c>
      <c r="AL264" s="88" t="n">
        <f aca="false">IF(AN264=21,K264,0)</f>
        <v>0</v>
      </c>
      <c r="AN264" s="88" t="n">
        <v>21</v>
      </c>
      <c r="AO264" s="88" t="n">
        <f aca="false">H264*0</f>
        <v>0</v>
      </c>
      <c r="AP264" s="88" t="n">
        <f aca="false">H264*(1-0)</f>
        <v>0</v>
      </c>
      <c r="AQ264" s="87" t="s">
        <v>158</v>
      </c>
      <c r="AV264" s="88" t="n">
        <f aca="false">ROUND(AW264+AX264,2)</f>
        <v>0</v>
      </c>
      <c r="AW264" s="88" t="n">
        <f aca="false">ROUND(G264*AO264,2)</f>
        <v>0</v>
      </c>
      <c r="AX264" s="88" t="n">
        <f aca="false">ROUND(G264*AP264,2)</f>
        <v>0</v>
      </c>
      <c r="AY264" s="87" t="s">
        <v>848</v>
      </c>
      <c r="AZ264" s="87" t="s">
        <v>788</v>
      </c>
      <c r="BA264" s="115" t="s">
        <v>317</v>
      </c>
      <c r="BC264" s="88" t="n">
        <f aca="false">AW264+AX264</f>
        <v>0</v>
      </c>
      <c r="BD264" s="88" t="n">
        <f aca="false">H264/(100-BE264)*100</f>
        <v>0</v>
      </c>
      <c r="BE264" s="88" t="n">
        <v>0</v>
      </c>
      <c r="BF264" s="88" t="n">
        <f aca="false">M264</f>
        <v>0</v>
      </c>
      <c r="BH264" s="88" t="n">
        <f aca="false">G264*AO264</f>
        <v>0</v>
      </c>
      <c r="BI264" s="88" t="n">
        <f aca="false">G264*AP264</f>
        <v>0</v>
      </c>
      <c r="BJ264" s="88" t="n">
        <f aca="false">G264*H264</f>
        <v>0</v>
      </c>
      <c r="BK264" s="87" t="s">
        <v>157</v>
      </c>
      <c r="BL264" s="88"/>
      <c r="BW264" s="88" t="n">
        <v>21</v>
      </c>
      <c r="BX264" s="9" t="s">
        <v>847</v>
      </c>
    </row>
    <row r="265" customFormat="false" ht="15" hidden="false" customHeight="true" outlineLevel="0" collapsed="false">
      <c r="A265" s="152" t="s">
        <v>849</v>
      </c>
      <c r="B265" s="152" t="s">
        <v>105</v>
      </c>
      <c r="C265" s="152" t="s">
        <v>850</v>
      </c>
      <c r="D265" s="153" t="s">
        <v>851</v>
      </c>
      <c r="E265" s="153"/>
      <c r="F265" s="152" t="s">
        <v>151</v>
      </c>
      <c r="G265" s="154" t="n">
        <v>2.1</v>
      </c>
      <c r="H265" s="155"/>
      <c r="I265" s="155" t="n">
        <f aca="false">ROUND(G265*AO265,2)</f>
        <v>0</v>
      </c>
      <c r="J265" s="155" t="n">
        <f aca="false">ROUND(G265*AP265,2)</f>
        <v>0</v>
      </c>
      <c r="K265" s="155" t="n">
        <f aca="false">ROUND(G265*H265,2)</f>
        <v>0</v>
      </c>
      <c r="L265" s="156" t="n">
        <v>0.0001</v>
      </c>
      <c r="M265" s="154" t="n">
        <f aca="false">G265*L265</f>
        <v>0.00021</v>
      </c>
      <c r="N265" s="157" t="s">
        <v>152</v>
      </c>
      <c r="Z265" s="88" t="n">
        <f aca="false">ROUND(IF(AQ265="5",BJ265,0),2)</f>
        <v>0</v>
      </c>
      <c r="AB265" s="88" t="n">
        <f aca="false">ROUND(IF(AQ265="1",BH265,0),2)</f>
        <v>0</v>
      </c>
      <c r="AC265" s="88" t="n">
        <f aca="false">ROUND(IF(AQ265="1",BI265,0),2)</f>
        <v>0</v>
      </c>
      <c r="AD265" s="88" t="n">
        <f aca="false">ROUND(IF(AQ265="7",BH265,0),2)</f>
        <v>0</v>
      </c>
      <c r="AE265" s="88" t="n">
        <f aca="false">ROUND(IF(AQ265="7",BI265,0),2)</f>
        <v>0</v>
      </c>
      <c r="AF265" s="88" t="n">
        <f aca="false">ROUND(IF(AQ265="2",BH265,0),2)</f>
        <v>0</v>
      </c>
      <c r="AG265" s="88" t="n">
        <f aca="false">ROUND(IF(AQ265="2",BI265,0),2)</f>
        <v>0</v>
      </c>
      <c r="AH265" s="88" t="n">
        <f aca="false">ROUND(IF(AQ265="0",BJ265,0),2)</f>
        <v>0</v>
      </c>
      <c r="AI265" s="115" t="s">
        <v>105</v>
      </c>
      <c r="AJ265" s="158" t="n">
        <f aca="false">IF(AN265=0,K265,0)</f>
        <v>0</v>
      </c>
      <c r="AK265" s="158" t="n">
        <f aca="false">IF(AN265=12,K265,0)</f>
        <v>0</v>
      </c>
      <c r="AL265" s="158" t="n">
        <f aca="false">IF(AN265=21,K265,0)</f>
        <v>0</v>
      </c>
      <c r="AN265" s="88" t="n">
        <v>21</v>
      </c>
      <c r="AO265" s="88" t="n">
        <f aca="false">H265*1</f>
        <v>0</v>
      </c>
      <c r="AP265" s="88" t="n">
        <f aca="false">H265*(1-1)</f>
        <v>0</v>
      </c>
      <c r="AQ265" s="159" t="s">
        <v>148</v>
      </c>
      <c r="AV265" s="88" t="n">
        <f aca="false">ROUND(AW265+AX265,2)</f>
        <v>0</v>
      </c>
      <c r="AW265" s="88" t="n">
        <f aca="false">ROUND(G265*AO265,2)</f>
        <v>0</v>
      </c>
      <c r="AX265" s="88" t="n">
        <f aca="false">ROUND(G265*AP265,2)</f>
        <v>0</v>
      </c>
      <c r="AY265" s="87" t="s">
        <v>848</v>
      </c>
      <c r="AZ265" s="87" t="s">
        <v>788</v>
      </c>
      <c r="BA265" s="115" t="s">
        <v>317</v>
      </c>
      <c r="BC265" s="88" t="n">
        <f aca="false">AW265+AX265</f>
        <v>0</v>
      </c>
      <c r="BD265" s="88" t="n">
        <f aca="false">H265/(100-BE265)*100</f>
        <v>0</v>
      </c>
      <c r="BE265" s="88" t="n">
        <v>0</v>
      </c>
      <c r="BF265" s="88" t="n">
        <f aca="false">M265</f>
        <v>0.00021</v>
      </c>
      <c r="BH265" s="158" t="n">
        <f aca="false">G265*AO265</f>
        <v>0</v>
      </c>
      <c r="BI265" s="158" t="n">
        <f aca="false">G265*AP265</f>
        <v>0</v>
      </c>
      <c r="BJ265" s="158" t="n">
        <f aca="false">G265*H265</f>
        <v>0</v>
      </c>
      <c r="BK265" s="159" t="s">
        <v>395</v>
      </c>
      <c r="BL265" s="88"/>
      <c r="BW265" s="88" t="n">
        <v>21</v>
      </c>
      <c r="BX265" s="160" t="s">
        <v>851</v>
      </c>
    </row>
    <row r="266" customFormat="false" ht="23.85" hidden="false" customHeight="true" outlineLevel="0" collapsed="false">
      <c r="A266" s="139" t="s">
        <v>852</v>
      </c>
      <c r="B266" s="139" t="s">
        <v>105</v>
      </c>
      <c r="C266" s="139" t="s">
        <v>853</v>
      </c>
      <c r="D266" s="140" t="s">
        <v>854</v>
      </c>
      <c r="E266" s="140"/>
      <c r="F266" s="139" t="s">
        <v>210</v>
      </c>
      <c r="G266" s="141" t="n">
        <v>3</v>
      </c>
      <c r="H266" s="142"/>
      <c r="I266" s="142" t="n">
        <f aca="false">ROUND(G266*AO266,2)</f>
        <v>0</v>
      </c>
      <c r="J266" s="142" t="n">
        <f aca="false">ROUND(G266*AP266,2)</f>
        <v>0</v>
      </c>
      <c r="K266" s="142" t="n">
        <f aca="false">ROUND(G266*H266,2)</f>
        <v>0</v>
      </c>
      <c r="L266" s="143" t="n">
        <v>0</v>
      </c>
      <c r="M266" s="141" t="n">
        <f aca="false">G266*L266</f>
        <v>0</v>
      </c>
      <c r="N266" s="144" t="s">
        <v>152</v>
      </c>
      <c r="Z266" s="88" t="n">
        <f aca="false">ROUND(IF(AQ266="5",BJ266,0),2)</f>
        <v>0</v>
      </c>
      <c r="AB266" s="88" t="n">
        <f aca="false">ROUND(IF(AQ266="1",BH266,0),2)</f>
        <v>0</v>
      </c>
      <c r="AC266" s="88" t="n">
        <f aca="false">ROUND(IF(AQ266="1",BI266,0),2)</f>
        <v>0</v>
      </c>
      <c r="AD266" s="88" t="n">
        <f aca="false">ROUND(IF(AQ266="7",BH266,0),2)</f>
        <v>0</v>
      </c>
      <c r="AE266" s="88" t="n">
        <f aca="false">ROUND(IF(AQ266="7",BI266,0),2)</f>
        <v>0</v>
      </c>
      <c r="AF266" s="88" t="n">
        <f aca="false">ROUND(IF(AQ266="2",BH266,0),2)</f>
        <v>0</v>
      </c>
      <c r="AG266" s="88" t="n">
        <f aca="false">ROUND(IF(AQ266="2",BI266,0),2)</f>
        <v>0</v>
      </c>
      <c r="AH266" s="88" t="n">
        <f aca="false">ROUND(IF(AQ266="0",BJ266,0),2)</f>
        <v>0</v>
      </c>
      <c r="AI266" s="115" t="s">
        <v>105</v>
      </c>
      <c r="AJ266" s="88" t="n">
        <f aca="false">IF(AN266=0,K266,0)</f>
        <v>0</v>
      </c>
      <c r="AK266" s="88" t="n">
        <f aca="false">IF(AN266=12,K266,0)</f>
        <v>0</v>
      </c>
      <c r="AL266" s="88" t="n">
        <f aca="false">IF(AN266=21,K266,0)</f>
        <v>0</v>
      </c>
      <c r="AN266" s="88" t="n">
        <v>21</v>
      </c>
      <c r="AO266" s="88" t="n">
        <f aca="false">H266*0</f>
        <v>0</v>
      </c>
      <c r="AP266" s="88" t="n">
        <f aca="false">H266*(1-0)</f>
        <v>0</v>
      </c>
      <c r="AQ266" s="87" t="s">
        <v>148</v>
      </c>
      <c r="AV266" s="88" t="n">
        <f aca="false">ROUND(AW266+AX266,2)</f>
        <v>0</v>
      </c>
      <c r="AW266" s="88" t="n">
        <f aca="false">ROUND(G266*AO266,2)</f>
        <v>0</v>
      </c>
      <c r="AX266" s="88" t="n">
        <f aca="false">ROUND(G266*AP266,2)</f>
        <v>0</v>
      </c>
      <c r="AY266" s="87" t="s">
        <v>848</v>
      </c>
      <c r="AZ266" s="87" t="s">
        <v>788</v>
      </c>
      <c r="BA266" s="115" t="s">
        <v>317</v>
      </c>
      <c r="BC266" s="88" t="n">
        <f aca="false">AW266+AX266</f>
        <v>0</v>
      </c>
      <c r="BD266" s="88" t="n">
        <f aca="false">H266/(100-BE266)*100</f>
        <v>0</v>
      </c>
      <c r="BE266" s="88" t="n">
        <v>0</v>
      </c>
      <c r="BF266" s="88" t="n">
        <f aca="false">M266</f>
        <v>0</v>
      </c>
      <c r="BH266" s="88" t="n">
        <f aca="false">G266*AO266</f>
        <v>0</v>
      </c>
      <c r="BI266" s="88" t="n">
        <f aca="false">G266*AP266</f>
        <v>0</v>
      </c>
      <c r="BJ266" s="88" t="n">
        <f aca="false">G266*H266</f>
        <v>0</v>
      </c>
      <c r="BK266" s="87" t="s">
        <v>157</v>
      </c>
      <c r="BL266" s="88"/>
      <c r="BW266" s="88" t="n">
        <v>21</v>
      </c>
      <c r="BX266" s="9" t="s">
        <v>854</v>
      </c>
    </row>
    <row r="267" customFormat="false" ht="35.05" hidden="false" customHeight="true" outlineLevel="0" collapsed="false">
      <c r="A267" s="139" t="s">
        <v>855</v>
      </c>
      <c r="B267" s="139" t="s">
        <v>105</v>
      </c>
      <c r="C267" s="139" t="s">
        <v>853</v>
      </c>
      <c r="D267" s="140" t="s">
        <v>856</v>
      </c>
      <c r="E267" s="140"/>
      <c r="F267" s="139" t="s">
        <v>210</v>
      </c>
      <c r="G267" s="141" t="n">
        <v>65</v>
      </c>
      <c r="H267" s="142"/>
      <c r="I267" s="142" t="n">
        <f aca="false">ROUND(G267*AO267,2)</f>
        <v>0</v>
      </c>
      <c r="J267" s="142" t="n">
        <f aca="false">ROUND(G267*AP267,2)</f>
        <v>0</v>
      </c>
      <c r="K267" s="142" t="n">
        <f aca="false">ROUND(G267*H267,2)</f>
        <v>0</v>
      </c>
      <c r="L267" s="143" t="n">
        <v>0</v>
      </c>
      <c r="M267" s="141" t="n">
        <f aca="false">G267*L267</f>
        <v>0</v>
      </c>
      <c r="N267" s="144" t="s">
        <v>152</v>
      </c>
      <c r="Z267" s="88" t="n">
        <f aca="false">ROUND(IF(AQ267="5",BJ267,0),2)</f>
        <v>0</v>
      </c>
      <c r="AB267" s="88" t="n">
        <f aca="false">ROUND(IF(AQ267="1",BH267,0),2)</f>
        <v>0</v>
      </c>
      <c r="AC267" s="88" t="n">
        <f aca="false">ROUND(IF(AQ267="1",BI267,0),2)</f>
        <v>0</v>
      </c>
      <c r="AD267" s="88" t="n">
        <f aca="false">ROUND(IF(AQ267="7",BH267,0),2)</f>
        <v>0</v>
      </c>
      <c r="AE267" s="88" t="n">
        <f aca="false">ROUND(IF(AQ267="7",BI267,0),2)</f>
        <v>0</v>
      </c>
      <c r="AF267" s="88" t="n">
        <f aca="false">ROUND(IF(AQ267="2",BH267,0),2)</f>
        <v>0</v>
      </c>
      <c r="AG267" s="88" t="n">
        <f aca="false">ROUND(IF(AQ267="2",BI267,0),2)</f>
        <v>0</v>
      </c>
      <c r="AH267" s="88" t="n">
        <f aca="false">ROUND(IF(AQ267="0",BJ267,0),2)</f>
        <v>0</v>
      </c>
      <c r="AI267" s="115" t="s">
        <v>105</v>
      </c>
      <c r="AJ267" s="88" t="n">
        <f aca="false">IF(AN267=0,K267,0)</f>
        <v>0</v>
      </c>
      <c r="AK267" s="88" t="n">
        <f aca="false">IF(AN267=12,K267,0)</f>
        <v>0</v>
      </c>
      <c r="AL267" s="88" t="n">
        <f aca="false">IF(AN267=21,K267,0)</f>
        <v>0</v>
      </c>
      <c r="AN267" s="88" t="n">
        <v>21</v>
      </c>
      <c r="AO267" s="88" t="n">
        <f aca="false">H267*0</f>
        <v>0</v>
      </c>
      <c r="AP267" s="88" t="n">
        <f aca="false">H267*(1-0)</f>
        <v>0</v>
      </c>
      <c r="AQ267" s="87" t="s">
        <v>148</v>
      </c>
      <c r="AV267" s="88" t="n">
        <f aca="false">ROUND(AW267+AX267,2)</f>
        <v>0</v>
      </c>
      <c r="AW267" s="88" t="n">
        <f aca="false">ROUND(G267*AO267,2)</f>
        <v>0</v>
      </c>
      <c r="AX267" s="88" t="n">
        <f aca="false">ROUND(G267*AP267,2)</f>
        <v>0</v>
      </c>
      <c r="AY267" s="87" t="s">
        <v>848</v>
      </c>
      <c r="AZ267" s="87" t="s">
        <v>788</v>
      </c>
      <c r="BA267" s="115" t="s">
        <v>317</v>
      </c>
      <c r="BC267" s="88" t="n">
        <f aca="false">AW267+AX267</f>
        <v>0</v>
      </c>
      <c r="BD267" s="88" t="n">
        <f aca="false">H267/(100-BE267)*100</f>
        <v>0</v>
      </c>
      <c r="BE267" s="88" t="n">
        <v>0</v>
      </c>
      <c r="BF267" s="88" t="n">
        <f aca="false">M267</f>
        <v>0</v>
      </c>
      <c r="BH267" s="88" t="n">
        <f aca="false">G267*AO267</f>
        <v>0</v>
      </c>
      <c r="BI267" s="88" t="n">
        <f aca="false">G267*AP267</f>
        <v>0</v>
      </c>
      <c r="BJ267" s="88" t="n">
        <f aca="false">G267*H267</f>
        <v>0</v>
      </c>
      <c r="BK267" s="87" t="s">
        <v>157</v>
      </c>
      <c r="BL267" s="88"/>
      <c r="BW267" s="88" t="n">
        <v>21</v>
      </c>
      <c r="BX267" s="9" t="s">
        <v>856</v>
      </c>
    </row>
    <row r="268" customFormat="false" ht="23.85" hidden="false" customHeight="true" outlineLevel="0" collapsed="false">
      <c r="A268" s="139" t="s">
        <v>857</v>
      </c>
      <c r="B268" s="139" t="s">
        <v>105</v>
      </c>
      <c r="C268" s="139" t="s">
        <v>476</v>
      </c>
      <c r="D268" s="140" t="s">
        <v>858</v>
      </c>
      <c r="E268" s="140"/>
      <c r="F268" s="139" t="s">
        <v>478</v>
      </c>
      <c r="G268" s="141" t="n">
        <v>1</v>
      </c>
      <c r="H268" s="142"/>
      <c r="I268" s="142" t="n">
        <f aca="false">ROUND(G268*AO268,2)</f>
        <v>0</v>
      </c>
      <c r="J268" s="142" t="n">
        <f aca="false">ROUND(G268*AP268,2)</f>
        <v>0</v>
      </c>
      <c r="K268" s="142" t="n">
        <f aca="false">ROUND(G268*H268,2)</f>
        <v>0</v>
      </c>
      <c r="L268" s="143" t="n">
        <v>0</v>
      </c>
      <c r="M268" s="141" t="n">
        <f aca="false">G268*L268</f>
        <v>0</v>
      </c>
      <c r="N268" s="144" t="s">
        <v>152</v>
      </c>
      <c r="Z268" s="88" t="n">
        <f aca="false">ROUND(IF(AQ268="5",BJ268,0),2)</f>
        <v>0</v>
      </c>
      <c r="AB268" s="88" t="n">
        <f aca="false">ROUND(IF(AQ268="1",BH268,0),2)</f>
        <v>0</v>
      </c>
      <c r="AC268" s="88" t="n">
        <f aca="false">ROUND(IF(AQ268="1",BI268,0),2)</f>
        <v>0</v>
      </c>
      <c r="AD268" s="88" t="n">
        <f aca="false">ROUND(IF(AQ268="7",BH268,0),2)</f>
        <v>0</v>
      </c>
      <c r="AE268" s="88" t="n">
        <f aca="false">ROUND(IF(AQ268="7",BI268,0),2)</f>
        <v>0</v>
      </c>
      <c r="AF268" s="88" t="n">
        <f aca="false">ROUND(IF(AQ268="2",BH268,0),2)</f>
        <v>0</v>
      </c>
      <c r="AG268" s="88" t="n">
        <f aca="false">ROUND(IF(AQ268="2",BI268,0),2)</f>
        <v>0</v>
      </c>
      <c r="AH268" s="88" t="n">
        <f aca="false">ROUND(IF(AQ268="0",BJ268,0),2)</f>
        <v>0</v>
      </c>
      <c r="AI268" s="115" t="s">
        <v>105</v>
      </c>
      <c r="AJ268" s="88" t="n">
        <f aca="false">IF(AN268=0,K268,0)</f>
        <v>0</v>
      </c>
      <c r="AK268" s="88" t="n">
        <f aca="false">IF(AN268=12,K268,0)</f>
        <v>0</v>
      </c>
      <c r="AL268" s="88" t="n">
        <f aca="false">IF(AN268=21,K268,0)</f>
        <v>0</v>
      </c>
      <c r="AN268" s="88" t="n">
        <v>21</v>
      </c>
      <c r="AO268" s="88" t="n">
        <f aca="false">H268*1</f>
        <v>0</v>
      </c>
      <c r="AP268" s="88" t="n">
        <f aca="false">H268*(1-1)</f>
        <v>0</v>
      </c>
      <c r="AQ268" s="87" t="s">
        <v>158</v>
      </c>
      <c r="AV268" s="88" t="n">
        <f aca="false">ROUND(AW268+AX268,2)</f>
        <v>0</v>
      </c>
      <c r="AW268" s="88" t="n">
        <f aca="false">ROUND(G268*AO268,2)</f>
        <v>0</v>
      </c>
      <c r="AX268" s="88" t="n">
        <f aca="false">ROUND(G268*AP268,2)</f>
        <v>0</v>
      </c>
      <c r="AY268" s="87" t="s">
        <v>848</v>
      </c>
      <c r="AZ268" s="87" t="s">
        <v>788</v>
      </c>
      <c r="BA268" s="115" t="s">
        <v>317</v>
      </c>
      <c r="BC268" s="88" t="n">
        <f aca="false">AW268+AX268</f>
        <v>0</v>
      </c>
      <c r="BD268" s="88" t="n">
        <f aca="false">H268/(100-BE268)*100</f>
        <v>0</v>
      </c>
      <c r="BE268" s="88" t="n">
        <v>0</v>
      </c>
      <c r="BF268" s="88" t="n">
        <f aca="false">M268</f>
        <v>0</v>
      </c>
      <c r="BH268" s="88" t="n">
        <f aca="false">G268*AO268</f>
        <v>0</v>
      </c>
      <c r="BI268" s="88" t="n">
        <f aca="false">G268*AP268</f>
        <v>0</v>
      </c>
      <c r="BJ268" s="88" t="n">
        <f aca="false">G268*H268</f>
        <v>0</v>
      </c>
      <c r="BK268" s="87" t="s">
        <v>157</v>
      </c>
      <c r="BL268" s="88"/>
      <c r="BW268" s="88" t="n">
        <v>21</v>
      </c>
      <c r="BX268" s="9" t="s">
        <v>858</v>
      </c>
    </row>
    <row r="269" customFormat="false" ht="35.05" hidden="false" customHeight="true" outlineLevel="0" collapsed="false">
      <c r="A269" s="139" t="s">
        <v>859</v>
      </c>
      <c r="B269" s="139" t="s">
        <v>105</v>
      </c>
      <c r="C269" s="139" t="s">
        <v>853</v>
      </c>
      <c r="D269" s="140" t="s">
        <v>860</v>
      </c>
      <c r="E269" s="140"/>
      <c r="F269" s="139" t="s">
        <v>210</v>
      </c>
      <c r="G269" s="141" t="n">
        <v>4</v>
      </c>
      <c r="H269" s="142"/>
      <c r="I269" s="142" t="n">
        <f aca="false">ROUND(G269*AO269,2)</f>
        <v>0</v>
      </c>
      <c r="J269" s="142" t="n">
        <f aca="false">ROUND(G269*AP269,2)</f>
        <v>0</v>
      </c>
      <c r="K269" s="142" t="n">
        <f aca="false">ROUND(G269*H269,2)</f>
        <v>0</v>
      </c>
      <c r="L269" s="143" t="n">
        <v>0</v>
      </c>
      <c r="M269" s="141" t="n">
        <f aca="false">G269*L269</f>
        <v>0</v>
      </c>
      <c r="N269" s="144" t="s">
        <v>152</v>
      </c>
      <c r="Z269" s="88" t="n">
        <f aca="false">ROUND(IF(AQ269="5",BJ269,0),2)</f>
        <v>0</v>
      </c>
      <c r="AB269" s="88" t="n">
        <f aca="false">ROUND(IF(AQ269="1",BH269,0),2)</f>
        <v>0</v>
      </c>
      <c r="AC269" s="88" t="n">
        <f aca="false">ROUND(IF(AQ269="1",BI269,0),2)</f>
        <v>0</v>
      </c>
      <c r="AD269" s="88" t="n">
        <f aca="false">ROUND(IF(AQ269="7",BH269,0),2)</f>
        <v>0</v>
      </c>
      <c r="AE269" s="88" t="n">
        <f aca="false">ROUND(IF(AQ269="7",BI269,0),2)</f>
        <v>0</v>
      </c>
      <c r="AF269" s="88" t="n">
        <f aca="false">ROUND(IF(AQ269="2",BH269,0),2)</f>
        <v>0</v>
      </c>
      <c r="AG269" s="88" t="n">
        <f aca="false">ROUND(IF(AQ269="2",BI269,0),2)</f>
        <v>0</v>
      </c>
      <c r="AH269" s="88" t="n">
        <f aca="false">ROUND(IF(AQ269="0",BJ269,0),2)</f>
        <v>0</v>
      </c>
      <c r="AI269" s="115" t="s">
        <v>105</v>
      </c>
      <c r="AJ269" s="88" t="n">
        <f aca="false">IF(AN269=0,K269,0)</f>
        <v>0</v>
      </c>
      <c r="AK269" s="88" t="n">
        <f aca="false">IF(AN269=12,K269,0)</f>
        <v>0</v>
      </c>
      <c r="AL269" s="88" t="n">
        <f aca="false">IF(AN269=21,K269,0)</f>
        <v>0</v>
      </c>
      <c r="AN269" s="88" t="n">
        <v>21</v>
      </c>
      <c r="AO269" s="88" t="n">
        <f aca="false">H269*0</f>
        <v>0</v>
      </c>
      <c r="AP269" s="88" t="n">
        <f aca="false">H269*(1-0)</f>
        <v>0</v>
      </c>
      <c r="AQ269" s="87" t="s">
        <v>148</v>
      </c>
      <c r="AV269" s="88" t="n">
        <f aca="false">ROUND(AW269+AX269,2)</f>
        <v>0</v>
      </c>
      <c r="AW269" s="88" t="n">
        <f aca="false">ROUND(G269*AO269,2)</f>
        <v>0</v>
      </c>
      <c r="AX269" s="88" t="n">
        <f aca="false">ROUND(G269*AP269,2)</f>
        <v>0</v>
      </c>
      <c r="AY269" s="87" t="s">
        <v>848</v>
      </c>
      <c r="AZ269" s="87" t="s">
        <v>788</v>
      </c>
      <c r="BA269" s="115" t="s">
        <v>317</v>
      </c>
      <c r="BC269" s="88" t="n">
        <f aca="false">AW269+AX269</f>
        <v>0</v>
      </c>
      <c r="BD269" s="88" t="n">
        <f aca="false">H269/(100-BE269)*100</f>
        <v>0</v>
      </c>
      <c r="BE269" s="88" t="n">
        <v>0</v>
      </c>
      <c r="BF269" s="88" t="n">
        <f aca="false">M269</f>
        <v>0</v>
      </c>
      <c r="BH269" s="88" t="n">
        <f aca="false">G269*AO269</f>
        <v>0</v>
      </c>
      <c r="BI269" s="88" t="n">
        <f aca="false">G269*AP269</f>
        <v>0</v>
      </c>
      <c r="BJ269" s="88" t="n">
        <f aca="false">G269*H269</f>
        <v>0</v>
      </c>
      <c r="BK269" s="87" t="s">
        <v>157</v>
      </c>
      <c r="BL269" s="88"/>
      <c r="BW269" s="88" t="n">
        <v>21</v>
      </c>
      <c r="BX269" s="9" t="s">
        <v>860</v>
      </c>
    </row>
    <row r="270" customFormat="false" ht="15" hidden="false" customHeight="true" outlineLevel="0" collapsed="false">
      <c r="A270" s="139" t="s">
        <v>861</v>
      </c>
      <c r="B270" s="139" t="s">
        <v>105</v>
      </c>
      <c r="C270" s="139" t="s">
        <v>476</v>
      </c>
      <c r="D270" s="140" t="s">
        <v>862</v>
      </c>
      <c r="E270" s="140"/>
      <c r="F270" s="139" t="s">
        <v>478</v>
      </c>
      <c r="G270" s="141" t="n">
        <v>2</v>
      </c>
      <c r="H270" s="142"/>
      <c r="I270" s="142" t="n">
        <f aca="false">ROUND(G270*AO270,2)</f>
        <v>0</v>
      </c>
      <c r="J270" s="142" t="n">
        <f aca="false">ROUND(G270*AP270,2)</f>
        <v>0</v>
      </c>
      <c r="K270" s="142" t="n">
        <f aca="false">ROUND(G270*H270,2)</f>
        <v>0</v>
      </c>
      <c r="L270" s="143" t="n">
        <v>0</v>
      </c>
      <c r="M270" s="141" t="n">
        <f aca="false">G270*L270</f>
        <v>0</v>
      </c>
      <c r="N270" s="144" t="s">
        <v>152</v>
      </c>
      <c r="Z270" s="88" t="n">
        <f aca="false">ROUND(IF(AQ270="5",BJ270,0),2)</f>
        <v>0</v>
      </c>
      <c r="AB270" s="88" t="n">
        <f aca="false">ROUND(IF(AQ270="1",BH270,0),2)</f>
        <v>0</v>
      </c>
      <c r="AC270" s="88" t="n">
        <f aca="false">ROUND(IF(AQ270="1",BI270,0),2)</f>
        <v>0</v>
      </c>
      <c r="AD270" s="88" t="n">
        <f aca="false">ROUND(IF(AQ270="7",BH270,0),2)</f>
        <v>0</v>
      </c>
      <c r="AE270" s="88" t="n">
        <f aca="false">ROUND(IF(AQ270="7",BI270,0),2)</f>
        <v>0</v>
      </c>
      <c r="AF270" s="88" t="n">
        <f aca="false">ROUND(IF(AQ270="2",BH270,0),2)</f>
        <v>0</v>
      </c>
      <c r="AG270" s="88" t="n">
        <f aca="false">ROUND(IF(AQ270="2",BI270,0),2)</f>
        <v>0</v>
      </c>
      <c r="AH270" s="88" t="n">
        <f aca="false">ROUND(IF(AQ270="0",BJ270,0),2)</f>
        <v>0</v>
      </c>
      <c r="AI270" s="115" t="s">
        <v>105</v>
      </c>
      <c r="AJ270" s="88" t="n">
        <f aca="false">IF(AN270=0,K270,0)</f>
        <v>0</v>
      </c>
      <c r="AK270" s="88" t="n">
        <f aca="false">IF(AN270=12,K270,0)</f>
        <v>0</v>
      </c>
      <c r="AL270" s="88" t="n">
        <f aca="false">IF(AN270=21,K270,0)</f>
        <v>0</v>
      </c>
      <c r="AN270" s="88" t="n">
        <v>21</v>
      </c>
      <c r="AO270" s="88" t="n">
        <f aca="false">H270*1</f>
        <v>0</v>
      </c>
      <c r="AP270" s="88" t="n">
        <f aca="false">H270*(1-1)</f>
        <v>0</v>
      </c>
      <c r="AQ270" s="87" t="s">
        <v>158</v>
      </c>
      <c r="AV270" s="88" t="n">
        <f aca="false">ROUND(AW270+AX270,2)</f>
        <v>0</v>
      </c>
      <c r="AW270" s="88" t="n">
        <f aca="false">ROUND(G270*AO270,2)</f>
        <v>0</v>
      </c>
      <c r="AX270" s="88" t="n">
        <f aca="false">ROUND(G270*AP270,2)</f>
        <v>0</v>
      </c>
      <c r="AY270" s="87" t="s">
        <v>848</v>
      </c>
      <c r="AZ270" s="87" t="s">
        <v>788</v>
      </c>
      <c r="BA270" s="115" t="s">
        <v>317</v>
      </c>
      <c r="BC270" s="88" t="n">
        <f aca="false">AW270+AX270</f>
        <v>0</v>
      </c>
      <c r="BD270" s="88" t="n">
        <f aca="false">H270/(100-BE270)*100</f>
        <v>0</v>
      </c>
      <c r="BE270" s="88" t="n">
        <v>0</v>
      </c>
      <c r="BF270" s="88" t="n">
        <f aca="false">M270</f>
        <v>0</v>
      </c>
      <c r="BH270" s="88" t="n">
        <f aca="false">G270*AO270</f>
        <v>0</v>
      </c>
      <c r="BI270" s="88" t="n">
        <f aca="false">G270*AP270</f>
        <v>0</v>
      </c>
      <c r="BJ270" s="88" t="n">
        <f aca="false">G270*H270</f>
        <v>0</v>
      </c>
      <c r="BK270" s="87" t="s">
        <v>157</v>
      </c>
      <c r="BL270" s="88"/>
      <c r="BW270" s="88" t="n">
        <v>21</v>
      </c>
      <c r="BX270" s="9" t="s">
        <v>862</v>
      </c>
    </row>
    <row r="271" customFormat="false" ht="35.05" hidden="false" customHeight="true" outlineLevel="0" collapsed="false">
      <c r="A271" s="139" t="s">
        <v>863</v>
      </c>
      <c r="B271" s="139" t="s">
        <v>105</v>
      </c>
      <c r="C271" s="139" t="s">
        <v>853</v>
      </c>
      <c r="D271" s="140" t="s">
        <v>864</v>
      </c>
      <c r="E271" s="140"/>
      <c r="F271" s="139" t="s">
        <v>210</v>
      </c>
      <c r="G271" s="141" t="n">
        <v>4</v>
      </c>
      <c r="H271" s="142"/>
      <c r="I271" s="142" t="n">
        <f aca="false">ROUND(G271*AO271,2)</f>
        <v>0</v>
      </c>
      <c r="J271" s="142" t="n">
        <f aca="false">ROUND(G271*AP271,2)</f>
        <v>0</v>
      </c>
      <c r="K271" s="142" t="n">
        <f aca="false">ROUND(G271*H271,2)</f>
        <v>0</v>
      </c>
      <c r="L271" s="143" t="n">
        <v>0</v>
      </c>
      <c r="M271" s="141" t="n">
        <f aca="false">G271*L271</f>
        <v>0</v>
      </c>
      <c r="N271" s="144" t="s">
        <v>152</v>
      </c>
      <c r="Z271" s="88" t="n">
        <f aca="false">ROUND(IF(AQ271="5",BJ271,0),2)</f>
        <v>0</v>
      </c>
      <c r="AB271" s="88" t="n">
        <f aca="false">ROUND(IF(AQ271="1",BH271,0),2)</f>
        <v>0</v>
      </c>
      <c r="AC271" s="88" t="n">
        <f aca="false">ROUND(IF(AQ271="1",BI271,0),2)</f>
        <v>0</v>
      </c>
      <c r="AD271" s="88" t="n">
        <f aca="false">ROUND(IF(AQ271="7",BH271,0),2)</f>
        <v>0</v>
      </c>
      <c r="AE271" s="88" t="n">
        <f aca="false">ROUND(IF(AQ271="7",BI271,0),2)</f>
        <v>0</v>
      </c>
      <c r="AF271" s="88" t="n">
        <f aca="false">ROUND(IF(AQ271="2",BH271,0),2)</f>
        <v>0</v>
      </c>
      <c r="AG271" s="88" t="n">
        <f aca="false">ROUND(IF(AQ271="2",BI271,0),2)</f>
        <v>0</v>
      </c>
      <c r="AH271" s="88" t="n">
        <f aca="false">ROUND(IF(AQ271="0",BJ271,0),2)</f>
        <v>0</v>
      </c>
      <c r="AI271" s="115" t="s">
        <v>105</v>
      </c>
      <c r="AJ271" s="88" t="n">
        <f aca="false">IF(AN271=0,K271,0)</f>
        <v>0</v>
      </c>
      <c r="AK271" s="88" t="n">
        <f aca="false">IF(AN271=12,K271,0)</f>
        <v>0</v>
      </c>
      <c r="AL271" s="88" t="n">
        <f aca="false">IF(AN271=21,K271,0)</f>
        <v>0</v>
      </c>
      <c r="AN271" s="88" t="n">
        <v>21</v>
      </c>
      <c r="AO271" s="88" t="n">
        <f aca="false">H271*0</f>
        <v>0</v>
      </c>
      <c r="AP271" s="88" t="n">
        <f aca="false">H271*(1-0)</f>
        <v>0</v>
      </c>
      <c r="AQ271" s="87" t="s">
        <v>148</v>
      </c>
      <c r="AV271" s="88" t="n">
        <f aca="false">ROUND(AW271+AX271,2)</f>
        <v>0</v>
      </c>
      <c r="AW271" s="88" t="n">
        <f aca="false">ROUND(G271*AO271,2)</f>
        <v>0</v>
      </c>
      <c r="AX271" s="88" t="n">
        <f aca="false">ROUND(G271*AP271,2)</f>
        <v>0</v>
      </c>
      <c r="AY271" s="87" t="s">
        <v>848</v>
      </c>
      <c r="AZ271" s="87" t="s">
        <v>788</v>
      </c>
      <c r="BA271" s="115" t="s">
        <v>317</v>
      </c>
      <c r="BC271" s="88" t="n">
        <f aca="false">AW271+AX271</f>
        <v>0</v>
      </c>
      <c r="BD271" s="88" t="n">
        <f aca="false">H271/(100-BE271)*100</f>
        <v>0</v>
      </c>
      <c r="BE271" s="88" t="n">
        <v>0</v>
      </c>
      <c r="BF271" s="88" t="n">
        <f aca="false">M271</f>
        <v>0</v>
      </c>
      <c r="BH271" s="88" t="n">
        <f aca="false">G271*AO271</f>
        <v>0</v>
      </c>
      <c r="BI271" s="88" t="n">
        <f aca="false">G271*AP271</f>
        <v>0</v>
      </c>
      <c r="BJ271" s="88" t="n">
        <f aca="false">G271*H271</f>
        <v>0</v>
      </c>
      <c r="BK271" s="87" t="s">
        <v>157</v>
      </c>
      <c r="BL271" s="88"/>
      <c r="BW271" s="88" t="n">
        <v>21</v>
      </c>
      <c r="BX271" s="9" t="s">
        <v>864</v>
      </c>
    </row>
    <row r="272" customFormat="false" ht="15" hidden="false" customHeight="true" outlineLevel="0" collapsed="false">
      <c r="A272" s="139" t="s">
        <v>865</v>
      </c>
      <c r="B272" s="139" t="s">
        <v>105</v>
      </c>
      <c r="C272" s="139" t="s">
        <v>476</v>
      </c>
      <c r="D272" s="140" t="s">
        <v>866</v>
      </c>
      <c r="E272" s="140"/>
      <c r="F272" s="139" t="s">
        <v>478</v>
      </c>
      <c r="G272" s="141" t="n">
        <v>1</v>
      </c>
      <c r="H272" s="142"/>
      <c r="I272" s="142" t="n">
        <f aca="false">ROUND(G272*AO272,2)</f>
        <v>0</v>
      </c>
      <c r="J272" s="142" t="n">
        <f aca="false">ROUND(G272*AP272,2)</f>
        <v>0</v>
      </c>
      <c r="K272" s="142" t="n">
        <f aca="false">ROUND(G272*H272,2)</f>
        <v>0</v>
      </c>
      <c r="L272" s="143" t="n">
        <v>0</v>
      </c>
      <c r="M272" s="141" t="n">
        <f aca="false">G272*L272</f>
        <v>0</v>
      </c>
      <c r="N272" s="144" t="s">
        <v>152</v>
      </c>
      <c r="Z272" s="88" t="n">
        <f aca="false">ROUND(IF(AQ272="5",BJ272,0),2)</f>
        <v>0</v>
      </c>
      <c r="AB272" s="88" t="n">
        <f aca="false">ROUND(IF(AQ272="1",BH272,0),2)</f>
        <v>0</v>
      </c>
      <c r="AC272" s="88" t="n">
        <f aca="false">ROUND(IF(AQ272="1",BI272,0),2)</f>
        <v>0</v>
      </c>
      <c r="AD272" s="88" t="n">
        <f aca="false">ROUND(IF(AQ272="7",BH272,0),2)</f>
        <v>0</v>
      </c>
      <c r="AE272" s="88" t="n">
        <f aca="false">ROUND(IF(AQ272="7",BI272,0),2)</f>
        <v>0</v>
      </c>
      <c r="AF272" s="88" t="n">
        <f aca="false">ROUND(IF(AQ272="2",BH272,0),2)</f>
        <v>0</v>
      </c>
      <c r="AG272" s="88" t="n">
        <f aca="false">ROUND(IF(AQ272="2",BI272,0),2)</f>
        <v>0</v>
      </c>
      <c r="AH272" s="88" t="n">
        <f aca="false">ROUND(IF(AQ272="0",BJ272,0),2)</f>
        <v>0</v>
      </c>
      <c r="AI272" s="115" t="s">
        <v>105</v>
      </c>
      <c r="AJ272" s="88" t="n">
        <f aca="false">IF(AN272=0,K272,0)</f>
        <v>0</v>
      </c>
      <c r="AK272" s="88" t="n">
        <f aca="false">IF(AN272=12,K272,0)</f>
        <v>0</v>
      </c>
      <c r="AL272" s="88" t="n">
        <f aca="false">IF(AN272=21,K272,0)</f>
        <v>0</v>
      </c>
      <c r="AN272" s="88" t="n">
        <v>21</v>
      </c>
      <c r="AO272" s="88" t="n">
        <f aca="false">H272*1</f>
        <v>0</v>
      </c>
      <c r="AP272" s="88" t="n">
        <f aca="false">H272*(1-1)</f>
        <v>0</v>
      </c>
      <c r="AQ272" s="87" t="s">
        <v>158</v>
      </c>
      <c r="AV272" s="88" t="n">
        <f aca="false">ROUND(AW272+AX272,2)</f>
        <v>0</v>
      </c>
      <c r="AW272" s="88" t="n">
        <f aca="false">ROUND(G272*AO272,2)</f>
        <v>0</v>
      </c>
      <c r="AX272" s="88" t="n">
        <f aca="false">ROUND(G272*AP272,2)</f>
        <v>0</v>
      </c>
      <c r="AY272" s="87" t="s">
        <v>848</v>
      </c>
      <c r="AZ272" s="87" t="s">
        <v>788</v>
      </c>
      <c r="BA272" s="115" t="s">
        <v>317</v>
      </c>
      <c r="BC272" s="88" t="n">
        <f aca="false">AW272+AX272</f>
        <v>0</v>
      </c>
      <c r="BD272" s="88" t="n">
        <f aca="false">H272/(100-BE272)*100</f>
        <v>0</v>
      </c>
      <c r="BE272" s="88" t="n">
        <v>0</v>
      </c>
      <c r="BF272" s="88" t="n">
        <f aca="false">M272</f>
        <v>0</v>
      </c>
      <c r="BH272" s="88" t="n">
        <f aca="false">G272*AO272</f>
        <v>0</v>
      </c>
      <c r="BI272" s="88" t="n">
        <f aca="false">G272*AP272</f>
        <v>0</v>
      </c>
      <c r="BJ272" s="88" t="n">
        <f aca="false">G272*H272</f>
        <v>0</v>
      </c>
      <c r="BK272" s="87" t="s">
        <v>157</v>
      </c>
      <c r="BL272" s="88"/>
      <c r="BW272" s="88" t="n">
        <v>21</v>
      </c>
      <c r="BX272" s="9" t="s">
        <v>866</v>
      </c>
    </row>
    <row r="273" customFormat="false" ht="35.05" hidden="false" customHeight="true" outlineLevel="0" collapsed="false">
      <c r="A273" s="139" t="s">
        <v>867</v>
      </c>
      <c r="B273" s="139" t="s">
        <v>105</v>
      </c>
      <c r="C273" s="139" t="s">
        <v>853</v>
      </c>
      <c r="D273" s="140" t="s">
        <v>868</v>
      </c>
      <c r="E273" s="140"/>
      <c r="F273" s="139" t="s">
        <v>210</v>
      </c>
      <c r="G273" s="141" t="n">
        <v>3</v>
      </c>
      <c r="H273" s="142"/>
      <c r="I273" s="142" t="n">
        <f aca="false">ROUND(G273*AO273,2)</f>
        <v>0</v>
      </c>
      <c r="J273" s="142" t="n">
        <f aca="false">ROUND(G273*AP273,2)</f>
        <v>0</v>
      </c>
      <c r="K273" s="142" t="n">
        <f aca="false">ROUND(G273*H273,2)</f>
        <v>0</v>
      </c>
      <c r="L273" s="143" t="n">
        <v>0</v>
      </c>
      <c r="M273" s="141" t="n">
        <f aca="false">G273*L273</f>
        <v>0</v>
      </c>
      <c r="N273" s="144" t="s">
        <v>152</v>
      </c>
      <c r="Z273" s="88" t="n">
        <f aca="false">ROUND(IF(AQ273="5",BJ273,0),2)</f>
        <v>0</v>
      </c>
      <c r="AB273" s="88" t="n">
        <f aca="false">ROUND(IF(AQ273="1",BH273,0),2)</f>
        <v>0</v>
      </c>
      <c r="AC273" s="88" t="n">
        <f aca="false">ROUND(IF(AQ273="1",BI273,0),2)</f>
        <v>0</v>
      </c>
      <c r="AD273" s="88" t="n">
        <f aca="false">ROUND(IF(AQ273="7",BH273,0),2)</f>
        <v>0</v>
      </c>
      <c r="AE273" s="88" t="n">
        <f aca="false">ROUND(IF(AQ273="7",BI273,0),2)</f>
        <v>0</v>
      </c>
      <c r="AF273" s="88" t="n">
        <f aca="false">ROUND(IF(AQ273="2",BH273,0),2)</f>
        <v>0</v>
      </c>
      <c r="AG273" s="88" t="n">
        <f aca="false">ROUND(IF(AQ273="2",BI273,0),2)</f>
        <v>0</v>
      </c>
      <c r="AH273" s="88" t="n">
        <f aca="false">ROUND(IF(AQ273="0",BJ273,0),2)</f>
        <v>0</v>
      </c>
      <c r="AI273" s="115" t="s">
        <v>105</v>
      </c>
      <c r="AJ273" s="88" t="n">
        <f aca="false">IF(AN273=0,K273,0)</f>
        <v>0</v>
      </c>
      <c r="AK273" s="88" t="n">
        <f aca="false">IF(AN273=12,K273,0)</f>
        <v>0</v>
      </c>
      <c r="AL273" s="88" t="n">
        <f aca="false">IF(AN273=21,K273,0)</f>
        <v>0</v>
      </c>
      <c r="AN273" s="88" t="n">
        <v>21</v>
      </c>
      <c r="AO273" s="88" t="n">
        <f aca="false">H273*0</f>
        <v>0</v>
      </c>
      <c r="AP273" s="88" t="n">
        <f aca="false">H273*(1-0)</f>
        <v>0</v>
      </c>
      <c r="AQ273" s="87" t="s">
        <v>148</v>
      </c>
      <c r="AV273" s="88" t="n">
        <f aca="false">ROUND(AW273+AX273,2)</f>
        <v>0</v>
      </c>
      <c r="AW273" s="88" t="n">
        <f aca="false">ROUND(G273*AO273,2)</f>
        <v>0</v>
      </c>
      <c r="AX273" s="88" t="n">
        <f aca="false">ROUND(G273*AP273,2)</f>
        <v>0</v>
      </c>
      <c r="AY273" s="87" t="s">
        <v>848</v>
      </c>
      <c r="AZ273" s="87" t="s">
        <v>788</v>
      </c>
      <c r="BA273" s="115" t="s">
        <v>317</v>
      </c>
      <c r="BC273" s="88" t="n">
        <f aca="false">AW273+AX273</f>
        <v>0</v>
      </c>
      <c r="BD273" s="88" t="n">
        <f aca="false">H273/(100-BE273)*100</f>
        <v>0</v>
      </c>
      <c r="BE273" s="88" t="n">
        <v>0</v>
      </c>
      <c r="BF273" s="88" t="n">
        <f aca="false">M273</f>
        <v>0</v>
      </c>
      <c r="BH273" s="88" t="n">
        <f aca="false">G273*AO273</f>
        <v>0</v>
      </c>
      <c r="BI273" s="88" t="n">
        <f aca="false">G273*AP273</f>
        <v>0</v>
      </c>
      <c r="BJ273" s="88" t="n">
        <f aca="false">G273*H273</f>
        <v>0</v>
      </c>
      <c r="BK273" s="87" t="s">
        <v>157</v>
      </c>
      <c r="BL273" s="88"/>
      <c r="BW273" s="88" t="n">
        <v>21</v>
      </c>
      <c r="BX273" s="9" t="s">
        <v>868</v>
      </c>
    </row>
    <row r="274" customFormat="false" ht="15" hidden="false" customHeight="true" outlineLevel="0" collapsed="false">
      <c r="A274" s="139" t="s">
        <v>869</v>
      </c>
      <c r="B274" s="139" t="s">
        <v>105</v>
      </c>
      <c r="C274" s="139" t="s">
        <v>476</v>
      </c>
      <c r="D274" s="140" t="s">
        <v>870</v>
      </c>
      <c r="E274" s="140"/>
      <c r="F274" s="139" t="s">
        <v>478</v>
      </c>
      <c r="G274" s="141" t="n">
        <v>1</v>
      </c>
      <c r="H274" s="142"/>
      <c r="I274" s="142" t="n">
        <f aca="false">ROUND(G274*AO274,2)</f>
        <v>0</v>
      </c>
      <c r="J274" s="142" t="n">
        <f aca="false">ROUND(G274*AP274,2)</f>
        <v>0</v>
      </c>
      <c r="K274" s="142" t="n">
        <f aca="false">ROUND(G274*H274,2)</f>
        <v>0</v>
      </c>
      <c r="L274" s="143" t="n">
        <v>0</v>
      </c>
      <c r="M274" s="141" t="n">
        <f aca="false">G274*L274</f>
        <v>0</v>
      </c>
      <c r="N274" s="144" t="s">
        <v>152</v>
      </c>
      <c r="Z274" s="88" t="n">
        <f aca="false">ROUND(IF(AQ274="5",BJ274,0),2)</f>
        <v>0</v>
      </c>
      <c r="AB274" s="88" t="n">
        <f aca="false">ROUND(IF(AQ274="1",BH274,0),2)</f>
        <v>0</v>
      </c>
      <c r="AC274" s="88" t="n">
        <f aca="false">ROUND(IF(AQ274="1",BI274,0),2)</f>
        <v>0</v>
      </c>
      <c r="AD274" s="88" t="n">
        <f aca="false">ROUND(IF(AQ274="7",BH274,0),2)</f>
        <v>0</v>
      </c>
      <c r="AE274" s="88" t="n">
        <f aca="false">ROUND(IF(AQ274="7",BI274,0),2)</f>
        <v>0</v>
      </c>
      <c r="AF274" s="88" t="n">
        <f aca="false">ROUND(IF(AQ274="2",BH274,0),2)</f>
        <v>0</v>
      </c>
      <c r="AG274" s="88" t="n">
        <f aca="false">ROUND(IF(AQ274="2",BI274,0),2)</f>
        <v>0</v>
      </c>
      <c r="AH274" s="88" t="n">
        <f aca="false">ROUND(IF(AQ274="0",BJ274,0),2)</f>
        <v>0</v>
      </c>
      <c r="AI274" s="115" t="s">
        <v>105</v>
      </c>
      <c r="AJ274" s="88" t="n">
        <f aca="false">IF(AN274=0,K274,0)</f>
        <v>0</v>
      </c>
      <c r="AK274" s="88" t="n">
        <f aca="false">IF(AN274=12,K274,0)</f>
        <v>0</v>
      </c>
      <c r="AL274" s="88" t="n">
        <f aca="false">IF(AN274=21,K274,0)</f>
        <v>0</v>
      </c>
      <c r="AN274" s="88" t="n">
        <v>21</v>
      </c>
      <c r="AO274" s="88" t="n">
        <f aca="false">H274*1</f>
        <v>0</v>
      </c>
      <c r="AP274" s="88" t="n">
        <f aca="false">H274*(1-1)</f>
        <v>0</v>
      </c>
      <c r="AQ274" s="87" t="s">
        <v>158</v>
      </c>
      <c r="AV274" s="88" t="n">
        <f aca="false">ROUND(AW274+AX274,2)</f>
        <v>0</v>
      </c>
      <c r="AW274" s="88" t="n">
        <f aca="false">ROUND(G274*AO274,2)</f>
        <v>0</v>
      </c>
      <c r="AX274" s="88" t="n">
        <f aca="false">ROUND(G274*AP274,2)</f>
        <v>0</v>
      </c>
      <c r="AY274" s="87" t="s">
        <v>848</v>
      </c>
      <c r="AZ274" s="87" t="s">
        <v>788</v>
      </c>
      <c r="BA274" s="115" t="s">
        <v>317</v>
      </c>
      <c r="BC274" s="88" t="n">
        <f aca="false">AW274+AX274</f>
        <v>0</v>
      </c>
      <c r="BD274" s="88" t="n">
        <f aca="false">H274/(100-BE274)*100</f>
        <v>0</v>
      </c>
      <c r="BE274" s="88" t="n">
        <v>0</v>
      </c>
      <c r="BF274" s="88" t="n">
        <f aca="false">M274</f>
        <v>0</v>
      </c>
      <c r="BH274" s="88" t="n">
        <f aca="false">G274*AO274</f>
        <v>0</v>
      </c>
      <c r="BI274" s="88" t="n">
        <f aca="false">G274*AP274</f>
        <v>0</v>
      </c>
      <c r="BJ274" s="88" t="n">
        <f aca="false">G274*H274</f>
        <v>0</v>
      </c>
      <c r="BK274" s="87" t="s">
        <v>157</v>
      </c>
      <c r="BL274" s="88"/>
      <c r="BW274" s="88" t="n">
        <v>21</v>
      </c>
      <c r="BX274" s="9" t="s">
        <v>870</v>
      </c>
    </row>
    <row r="275" customFormat="false" ht="23.85" hidden="false" customHeight="true" outlineLevel="0" collapsed="false">
      <c r="A275" s="139" t="s">
        <v>871</v>
      </c>
      <c r="B275" s="139" t="s">
        <v>105</v>
      </c>
      <c r="C275" s="139" t="s">
        <v>853</v>
      </c>
      <c r="D275" s="140" t="s">
        <v>872</v>
      </c>
      <c r="E275" s="140"/>
      <c r="F275" s="139" t="s">
        <v>210</v>
      </c>
      <c r="G275" s="141" t="n">
        <v>2</v>
      </c>
      <c r="H275" s="142"/>
      <c r="I275" s="142" t="n">
        <f aca="false">ROUND(G275*AO275,2)</f>
        <v>0</v>
      </c>
      <c r="J275" s="142" t="n">
        <f aca="false">ROUND(G275*AP275,2)</f>
        <v>0</v>
      </c>
      <c r="K275" s="142" t="n">
        <f aca="false">ROUND(G275*H275,2)</f>
        <v>0</v>
      </c>
      <c r="L275" s="143" t="n">
        <v>0</v>
      </c>
      <c r="M275" s="141" t="n">
        <f aca="false">G275*L275</f>
        <v>0</v>
      </c>
      <c r="N275" s="144" t="s">
        <v>152</v>
      </c>
      <c r="Z275" s="88" t="n">
        <f aca="false">ROUND(IF(AQ275="5",BJ275,0),2)</f>
        <v>0</v>
      </c>
      <c r="AB275" s="88" t="n">
        <f aca="false">ROUND(IF(AQ275="1",BH275,0),2)</f>
        <v>0</v>
      </c>
      <c r="AC275" s="88" t="n">
        <f aca="false">ROUND(IF(AQ275="1",BI275,0),2)</f>
        <v>0</v>
      </c>
      <c r="AD275" s="88" t="n">
        <f aca="false">ROUND(IF(AQ275="7",BH275,0),2)</f>
        <v>0</v>
      </c>
      <c r="AE275" s="88" t="n">
        <f aca="false">ROUND(IF(AQ275="7",BI275,0),2)</f>
        <v>0</v>
      </c>
      <c r="AF275" s="88" t="n">
        <f aca="false">ROUND(IF(AQ275="2",BH275,0),2)</f>
        <v>0</v>
      </c>
      <c r="AG275" s="88" t="n">
        <f aca="false">ROUND(IF(AQ275="2",BI275,0),2)</f>
        <v>0</v>
      </c>
      <c r="AH275" s="88" t="n">
        <f aca="false">ROUND(IF(AQ275="0",BJ275,0),2)</f>
        <v>0</v>
      </c>
      <c r="AI275" s="115" t="s">
        <v>105</v>
      </c>
      <c r="AJ275" s="88" t="n">
        <f aca="false">IF(AN275=0,K275,0)</f>
        <v>0</v>
      </c>
      <c r="AK275" s="88" t="n">
        <f aca="false">IF(AN275=12,K275,0)</f>
        <v>0</v>
      </c>
      <c r="AL275" s="88" t="n">
        <f aca="false">IF(AN275=21,K275,0)</f>
        <v>0</v>
      </c>
      <c r="AN275" s="88" t="n">
        <v>21</v>
      </c>
      <c r="AO275" s="88" t="n">
        <f aca="false">H275*0</f>
        <v>0</v>
      </c>
      <c r="AP275" s="88" t="n">
        <f aca="false">H275*(1-0)</f>
        <v>0</v>
      </c>
      <c r="AQ275" s="87" t="s">
        <v>148</v>
      </c>
      <c r="AV275" s="88" t="n">
        <f aca="false">ROUND(AW275+AX275,2)</f>
        <v>0</v>
      </c>
      <c r="AW275" s="88" t="n">
        <f aca="false">ROUND(G275*AO275,2)</f>
        <v>0</v>
      </c>
      <c r="AX275" s="88" t="n">
        <f aca="false">ROUND(G275*AP275,2)</f>
        <v>0</v>
      </c>
      <c r="AY275" s="87" t="s">
        <v>848</v>
      </c>
      <c r="AZ275" s="87" t="s">
        <v>788</v>
      </c>
      <c r="BA275" s="115" t="s">
        <v>317</v>
      </c>
      <c r="BC275" s="88" t="n">
        <f aca="false">AW275+AX275</f>
        <v>0</v>
      </c>
      <c r="BD275" s="88" t="n">
        <f aca="false">H275/(100-BE275)*100</f>
        <v>0</v>
      </c>
      <c r="BE275" s="88" t="n">
        <v>0</v>
      </c>
      <c r="BF275" s="88" t="n">
        <f aca="false">M275</f>
        <v>0</v>
      </c>
      <c r="BH275" s="88" t="n">
        <f aca="false">G275*AO275</f>
        <v>0</v>
      </c>
      <c r="BI275" s="88" t="n">
        <f aca="false">G275*AP275</f>
        <v>0</v>
      </c>
      <c r="BJ275" s="88" t="n">
        <f aca="false">G275*H275</f>
        <v>0</v>
      </c>
      <c r="BK275" s="87" t="s">
        <v>157</v>
      </c>
      <c r="BL275" s="88"/>
      <c r="BW275" s="88" t="n">
        <v>21</v>
      </c>
      <c r="BX275" s="9" t="s">
        <v>872</v>
      </c>
    </row>
    <row r="276" customFormat="false" ht="15" hidden="false" customHeight="true" outlineLevel="0" collapsed="false">
      <c r="A276" s="139" t="s">
        <v>873</v>
      </c>
      <c r="B276" s="139" t="s">
        <v>105</v>
      </c>
      <c r="C276" s="139" t="s">
        <v>476</v>
      </c>
      <c r="D276" s="140" t="s">
        <v>874</v>
      </c>
      <c r="E276" s="140"/>
      <c r="F276" s="139" t="s">
        <v>478</v>
      </c>
      <c r="G276" s="141" t="n">
        <v>1</v>
      </c>
      <c r="H276" s="142"/>
      <c r="I276" s="142" t="n">
        <f aca="false">ROUND(G276*AO276,2)</f>
        <v>0</v>
      </c>
      <c r="J276" s="142" t="n">
        <f aca="false">ROUND(G276*AP276,2)</f>
        <v>0</v>
      </c>
      <c r="K276" s="142" t="n">
        <f aca="false">ROUND(G276*H276,2)</f>
        <v>0</v>
      </c>
      <c r="L276" s="143" t="n">
        <v>0</v>
      </c>
      <c r="M276" s="141" t="n">
        <f aca="false">G276*L276</f>
        <v>0</v>
      </c>
      <c r="N276" s="144" t="s">
        <v>152</v>
      </c>
      <c r="Z276" s="88" t="n">
        <f aca="false">ROUND(IF(AQ276="5",BJ276,0),2)</f>
        <v>0</v>
      </c>
      <c r="AB276" s="88" t="n">
        <f aca="false">ROUND(IF(AQ276="1",BH276,0),2)</f>
        <v>0</v>
      </c>
      <c r="AC276" s="88" t="n">
        <f aca="false">ROUND(IF(AQ276="1",BI276,0),2)</f>
        <v>0</v>
      </c>
      <c r="AD276" s="88" t="n">
        <f aca="false">ROUND(IF(AQ276="7",BH276,0),2)</f>
        <v>0</v>
      </c>
      <c r="AE276" s="88" t="n">
        <f aca="false">ROUND(IF(AQ276="7",BI276,0),2)</f>
        <v>0</v>
      </c>
      <c r="AF276" s="88" t="n">
        <f aca="false">ROUND(IF(AQ276="2",BH276,0),2)</f>
        <v>0</v>
      </c>
      <c r="AG276" s="88" t="n">
        <f aca="false">ROUND(IF(AQ276="2",BI276,0),2)</f>
        <v>0</v>
      </c>
      <c r="AH276" s="88" t="n">
        <f aca="false">ROUND(IF(AQ276="0",BJ276,0),2)</f>
        <v>0</v>
      </c>
      <c r="AI276" s="115" t="s">
        <v>105</v>
      </c>
      <c r="AJ276" s="88" t="n">
        <f aca="false">IF(AN276=0,K276,0)</f>
        <v>0</v>
      </c>
      <c r="AK276" s="88" t="n">
        <f aca="false">IF(AN276=12,K276,0)</f>
        <v>0</v>
      </c>
      <c r="AL276" s="88" t="n">
        <f aca="false">IF(AN276=21,K276,0)</f>
        <v>0</v>
      </c>
      <c r="AN276" s="88" t="n">
        <v>21</v>
      </c>
      <c r="AO276" s="88" t="n">
        <f aca="false">H276*1</f>
        <v>0</v>
      </c>
      <c r="AP276" s="88" t="n">
        <f aca="false">H276*(1-1)</f>
        <v>0</v>
      </c>
      <c r="AQ276" s="87" t="s">
        <v>158</v>
      </c>
      <c r="AV276" s="88" t="n">
        <f aca="false">ROUND(AW276+AX276,2)</f>
        <v>0</v>
      </c>
      <c r="AW276" s="88" t="n">
        <f aca="false">ROUND(G276*AO276,2)</f>
        <v>0</v>
      </c>
      <c r="AX276" s="88" t="n">
        <f aca="false">ROUND(G276*AP276,2)</f>
        <v>0</v>
      </c>
      <c r="AY276" s="87" t="s">
        <v>848</v>
      </c>
      <c r="AZ276" s="87" t="s">
        <v>788</v>
      </c>
      <c r="BA276" s="115" t="s">
        <v>317</v>
      </c>
      <c r="BC276" s="88" t="n">
        <f aca="false">AW276+AX276</f>
        <v>0</v>
      </c>
      <c r="BD276" s="88" t="n">
        <f aca="false">H276/(100-BE276)*100</f>
        <v>0</v>
      </c>
      <c r="BE276" s="88" t="n">
        <v>0</v>
      </c>
      <c r="BF276" s="88" t="n">
        <f aca="false">M276</f>
        <v>0</v>
      </c>
      <c r="BH276" s="88" t="n">
        <f aca="false">G276*AO276</f>
        <v>0</v>
      </c>
      <c r="BI276" s="88" t="n">
        <f aca="false">G276*AP276</f>
        <v>0</v>
      </c>
      <c r="BJ276" s="88" t="n">
        <f aca="false">G276*H276</f>
        <v>0</v>
      </c>
      <c r="BK276" s="87" t="s">
        <v>157</v>
      </c>
      <c r="BL276" s="88"/>
      <c r="BW276" s="88" t="n">
        <v>21</v>
      </c>
      <c r="BX276" s="9" t="s">
        <v>874</v>
      </c>
    </row>
    <row r="277" customFormat="false" ht="15" hidden="false" customHeight="true" outlineLevel="0" collapsed="false">
      <c r="A277" s="131"/>
      <c r="B277" s="132" t="s">
        <v>105</v>
      </c>
      <c r="C277" s="132" t="s">
        <v>875</v>
      </c>
      <c r="D277" s="133" t="s">
        <v>876</v>
      </c>
      <c r="E277" s="133"/>
      <c r="F277" s="131" t="s">
        <v>95</v>
      </c>
      <c r="G277" s="134" t="s">
        <v>95</v>
      </c>
      <c r="H277" s="131"/>
      <c r="I277" s="135" t="n">
        <f aca="false">ROUND(SUM(I278:I280),2)</f>
        <v>0</v>
      </c>
      <c r="J277" s="135" t="n">
        <f aca="false">ROUND(SUM(J278:J280),2)</f>
        <v>0</v>
      </c>
      <c r="K277" s="135" t="n">
        <f aca="false">ROUND(SUM(K278:K280),2)</f>
        <v>0</v>
      </c>
      <c r="L277" s="136"/>
      <c r="M277" s="137" t="n">
        <f aca="false">SUM(M278:M280)</f>
        <v>0.01</v>
      </c>
      <c r="N277" s="138"/>
      <c r="AI277" s="115" t="s">
        <v>105</v>
      </c>
      <c r="AS277" s="106" t="n">
        <f aca="false">SUM(AJ278:AJ280)</f>
        <v>0</v>
      </c>
      <c r="AT277" s="106" t="n">
        <f aca="false">SUM(AK278:AK280)</f>
        <v>0</v>
      </c>
      <c r="AU277" s="106" t="n">
        <f aca="false">SUM(AL278:AL280)</f>
        <v>0</v>
      </c>
    </row>
    <row r="278" customFormat="false" ht="23.85" hidden="false" customHeight="true" outlineLevel="0" collapsed="false">
      <c r="A278" s="139" t="s">
        <v>877</v>
      </c>
      <c r="B278" s="139" t="s">
        <v>105</v>
      </c>
      <c r="C278" s="139" t="s">
        <v>878</v>
      </c>
      <c r="D278" s="140" t="s">
        <v>879</v>
      </c>
      <c r="E278" s="140"/>
      <c r="F278" s="139" t="s">
        <v>164</v>
      </c>
      <c r="G278" s="141" t="n">
        <v>4</v>
      </c>
      <c r="H278" s="142"/>
      <c r="I278" s="142" t="n">
        <f aca="false">ROUND(G278*AO278,2)</f>
        <v>0</v>
      </c>
      <c r="J278" s="142" t="n">
        <f aca="false">ROUND(G278*AP278,2)</f>
        <v>0</v>
      </c>
      <c r="K278" s="142" t="n">
        <f aca="false">ROUND(G278*H278,2)</f>
        <v>0</v>
      </c>
      <c r="L278" s="143" t="n">
        <v>0</v>
      </c>
      <c r="M278" s="141" t="n">
        <f aca="false">G278*L278</f>
        <v>0</v>
      </c>
      <c r="N278" s="144" t="s">
        <v>152</v>
      </c>
      <c r="Z278" s="88" t="n">
        <f aca="false">ROUND(IF(AQ278="5",BJ278,0),2)</f>
        <v>0</v>
      </c>
      <c r="AB278" s="88" t="n">
        <f aca="false">ROUND(IF(AQ278="1",BH278,0),2)</f>
        <v>0</v>
      </c>
      <c r="AC278" s="88" t="n">
        <f aca="false">ROUND(IF(AQ278="1",BI278,0),2)</f>
        <v>0</v>
      </c>
      <c r="AD278" s="88" t="n">
        <f aca="false">ROUND(IF(AQ278="7",BH278,0),2)</f>
        <v>0</v>
      </c>
      <c r="AE278" s="88" t="n">
        <f aca="false">ROUND(IF(AQ278="7",BI278,0),2)</f>
        <v>0</v>
      </c>
      <c r="AF278" s="88" t="n">
        <f aca="false">ROUND(IF(AQ278="2",BH278,0),2)</f>
        <v>0</v>
      </c>
      <c r="AG278" s="88" t="n">
        <f aca="false">ROUND(IF(AQ278="2",BI278,0),2)</f>
        <v>0</v>
      </c>
      <c r="AH278" s="88" t="n">
        <f aca="false">ROUND(IF(AQ278="0",BJ278,0),2)</f>
        <v>0</v>
      </c>
      <c r="AI278" s="115" t="s">
        <v>105</v>
      </c>
      <c r="AJ278" s="88" t="n">
        <f aca="false">IF(AN278=0,K278,0)</f>
        <v>0</v>
      </c>
      <c r="AK278" s="88" t="n">
        <f aca="false">IF(AN278=12,K278,0)</f>
        <v>0</v>
      </c>
      <c r="AL278" s="88" t="n">
        <f aca="false">IF(AN278=21,K278,0)</f>
        <v>0</v>
      </c>
      <c r="AN278" s="88" t="n">
        <v>21</v>
      </c>
      <c r="AO278" s="88" t="n">
        <f aca="false">H278*0</f>
        <v>0</v>
      </c>
      <c r="AP278" s="88" t="n">
        <f aca="false">H278*(1-0)</f>
        <v>0</v>
      </c>
      <c r="AQ278" s="87" t="s">
        <v>158</v>
      </c>
      <c r="AV278" s="88" t="n">
        <f aca="false">ROUND(AW278+AX278,2)</f>
        <v>0</v>
      </c>
      <c r="AW278" s="88" t="n">
        <f aca="false">ROUND(G278*AO278,2)</f>
        <v>0</v>
      </c>
      <c r="AX278" s="88" t="n">
        <f aca="false">ROUND(G278*AP278,2)</f>
        <v>0</v>
      </c>
      <c r="AY278" s="87" t="s">
        <v>880</v>
      </c>
      <c r="AZ278" s="87" t="s">
        <v>788</v>
      </c>
      <c r="BA278" s="115" t="s">
        <v>317</v>
      </c>
      <c r="BC278" s="88" t="n">
        <f aca="false">AW278+AX278</f>
        <v>0</v>
      </c>
      <c r="BD278" s="88" t="n">
        <f aca="false">H278/(100-BE278)*100</f>
        <v>0</v>
      </c>
      <c r="BE278" s="88" t="n">
        <v>0</v>
      </c>
      <c r="BF278" s="88" t="n">
        <f aca="false">M278</f>
        <v>0</v>
      </c>
      <c r="BH278" s="88" t="n">
        <f aca="false">G278*AO278</f>
        <v>0</v>
      </c>
      <c r="BI278" s="88" t="n">
        <f aca="false">G278*AP278</f>
        <v>0</v>
      </c>
      <c r="BJ278" s="88" t="n">
        <f aca="false">G278*H278</f>
        <v>0</v>
      </c>
      <c r="BK278" s="87" t="s">
        <v>157</v>
      </c>
      <c r="BL278" s="88"/>
      <c r="BW278" s="88" t="n">
        <v>21</v>
      </c>
      <c r="BX278" s="9" t="s">
        <v>879</v>
      </c>
    </row>
    <row r="279" customFormat="false" ht="23.85" hidden="false" customHeight="true" outlineLevel="0" collapsed="false">
      <c r="A279" s="152" t="s">
        <v>881</v>
      </c>
      <c r="B279" s="152" t="s">
        <v>105</v>
      </c>
      <c r="C279" s="152" t="s">
        <v>882</v>
      </c>
      <c r="D279" s="153" t="s">
        <v>883</v>
      </c>
      <c r="E279" s="153"/>
      <c r="F279" s="152" t="s">
        <v>164</v>
      </c>
      <c r="G279" s="154" t="n">
        <v>4</v>
      </c>
      <c r="H279" s="155"/>
      <c r="I279" s="155" t="n">
        <f aca="false">ROUND(G279*AO279,2)</f>
        <v>0</v>
      </c>
      <c r="J279" s="155" t="n">
        <f aca="false">ROUND(G279*AP279,2)</f>
        <v>0</v>
      </c>
      <c r="K279" s="155" t="n">
        <f aca="false">ROUND(G279*H279,2)</f>
        <v>0</v>
      </c>
      <c r="L279" s="156" t="n">
        <v>0.0025</v>
      </c>
      <c r="M279" s="154" t="n">
        <f aca="false">G279*L279</f>
        <v>0.01</v>
      </c>
      <c r="N279" s="157" t="s">
        <v>152</v>
      </c>
      <c r="Z279" s="88" t="n">
        <f aca="false">ROUND(IF(AQ279="5",BJ279,0),2)</f>
        <v>0</v>
      </c>
      <c r="AB279" s="88" t="n">
        <f aca="false">ROUND(IF(AQ279="1",BH279,0),2)</f>
        <v>0</v>
      </c>
      <c r="AC279" s="88" t="n">
        <f aca="false">ROUND(IF(AQ279="1",BI279,0),2)</f>
        <v>0</v>
      </c>
      <c r="AD279" s="88" t="n">
        <f aca="false">ROUND(IF(AQ279="7",BH279,0),2)</f>
        <v>0</v>
      </c>
      <c r="AE279" s="88" t="n">
        <f aca="false">ROUND(IF(AQ279="7",BI279,0),2)</f>
        <v>0</v>
      </c>
      <c r="AF279" s="88" t="n">
        <f aca="false">ROUND(IF(AQ279="2",BH279,0),2)</f>
        <v>0</v>
      </c>
      <c r="AG279" s="88" t="n">
        <f aca="false">ROUND(IF(AQ279="2",BI279,0),2)</f>
        <v>0</v>
      </c>
      <c r="AH279" s="88" t="n">
        <f aca="false">ROUND(IF(AQ279="0",BJ279,0),2)</f>
        <v>0</v>
      </c>
      <c r="AI279" s="115" t="s">
        <v>105</v>
      </c>
      <c r="AJ279" s="158" t="n">
        <f aca="false">IF(AN279=0,K279,0)</f>
        <v>0</v>
      </c>
      <c r="AK279" s="158" t="n">
        <f aca="false">IF(AN279=12,K279,0)</f>
        <v>0</v>
      </c>
      <c r="AL279" s="158" t="n">
        <f aca="false">IF(AN279=21,K279,0)</f>
        <v>0</v>
      </c>
      <c r="AN279" s="88" t="n">
        <v>21</v>
      </c>
      <c r="AO279" s="88" t="n">
        <f aca="false">H279*1</f>
        <v>0</v>
      </c>
      <c r="AP279" s="88" t="n">
        <f aca="false">H279*(1-1)</f>
        <v>0</v>
      </c>
      <c r="AQ279" s="159" t="s">
        <v>148</v>
      </c>
      <c r="AV279" s="88" t="n">
        <f aca="false">ROUND(AW279+AX279,2)</f>
        <v>0</v>
      </c>
      <c r="AW279" s="88" t="n">
        <f aca="false">ROUND(G279*AO279,2)</f>
        <v>0</v>
      </c>
      <c r="AX279" s="88" t="n">
        <f aca="false">ROUND(G279*AP279,2)</f>
        <v>0</v>
      </c>
      <c r="AY279" s="87" t="s">
        <v>880</v>
      </c>
      <c r="AZ279" s="87" t="s">
        <v>788</v>
      </c>
      <c r="BA279" s="115" t="s">
        <v>317</v>
      </c>
      <c r="BC279" s="88" t="n">
        <f aca="false">AW279+AX279</f>
        <v>0</v>
      </c>
      <c r="BD279" s="88" t="n">
        <f aca="false">H279/(100-BE279)*100</f>
        <v>0</v>
      </c>
      <c r="BE279" s="88" t="n">
        <v>0</v>
      </c>
      <c r="BF279" s="88" t="n">
        <f aca="false">M279</f>
        <v>0.01</v>
      </c>
      <c r="BH279" s="158" t="n">
        <f aca="false">G279*AO279</f>
        <v>0</v>
      </c>
      <c r="BI279" s="158" t="n">
        <f aca="false">G279*AP279</f>
        <v>0</v>
      </c>
      <c r="BJ279" s="158" t="n">
        <f aca="false">G279*H279</f>
        <v>0</v>
      </c>
      <c r="BK279" s="159" t="s">
        <v>395</v>
      </c>
      <c r="BL279" s="88"/>
      <c r="BW279" s="88" t="n">
        <v>21</v>
      </c>
      <c r="BX279" s="160" t="s">
        <v>883</v>
      </c>
    </row>
    <row r="280" customFormat="false" ht="23.85" hidden="false" customHeight="true" outlineLevel="0" collapsed="false">
      <c r="A280" s="139" t="s">
        <v>884</v>
      </c>
      <c r="B280" s="139" t="s">
        <v>105</v>
      </c>
      <c r="C280" s="139" t="s">
        <v>853</v>
      </c>
      <c r="D280" s="140" t="s">
        <v>885</v>
      </c>
      <c r="E280" s="140"/>
      <c r="F280" s="139" t="s">
        <v>210</v>
      </c>
      <c r="G280" s="141" t="n">
        <v>6</v>
      </c>
      <c r="H280" s="142"/>
      <c r="I280" s="142" t="n">
        <f aca="false">ROUND(G280*AO280,2)</f>
        <v>0</v>
      </c>
      <c r="J280" s="142" t="n">
        <f aca="false">ROUND(G280*AP280,2)</f>
        <v>0</v>
      </c>
      <c r="K280" s="142" t="n">
        <f aca="false">ROUND(G280*H280,2)</f>
        <v>0</v>
      </c>
      <c r="L280" s="143" t="n">
        <v>0</v>
      </c>
      <c r="M280" s="141" t="n">
        <f aca="false">G280*L280</f>
        <v>0</v>
      </c>
      <c r="N280" s="144" t="s">
        <v>152</v>
      </c>
      <c r="Z280" s="88" t="n">
        <f aca="false">ROUND(IF(AQ280="5",BJ280,0),2)</f>
        <v>0</v>
      </c>
      <c r="AB280" s="88" t="n">
        <f aca="false">ROUND(IF(AQ280="1",BH280,0),2)</f>
        <v>0</v>
      </c>
      <c r="AC280" s="88" t="n">
        <f aca="false">ROUND(IF(AQ280="1",BI280,0),2)</f>
        <v>0</v>
      </c>
      <c r="AD280" s="88" t="n">
        <f aca="false">ROUND(IF(AQ280="7",BH280,0),2)</f>
        <v>0</v>
      </c>
      <c r="AE280" s="88" t="n">
        <f aca="false">ROUND(IF(AQ280="7",BI280,0),2)</f>
        <v>0</v>
      </c>
      <c r="AF280" s="88" t="n">
        <f aca="false">ROUND(IF(AQ280="2",BH280,0),2)</f>
        <v>0</v>
      </c>
      <c r="AG280" s="88" t="n">
        <f aca="false">ROUND(IF(AQ280="2",BI280,0),2)</f>
        <v>0</v>
      </c>
      <c r="AH280" s="88" t="n">
        <f aca="false">ROUND(IF(AQ280="0",BJ280,0),2)</f>
        <v>0</v>
      </c>
      <c r="AI280" s="115" t="s">
        <v>105</v>
      </c>
      <c r="AJ280" s="88" t="n">
        <f aca="false">IF(AN280=0,K280,0)</f>
        <v>0</v>
      </c>
      <c r="AK280" s="88" t="n">
        <f aca="false">IF(AN280=12,K280,0)</f>
        <v>0</v>
      </c>
      <c r="AL280" s="88" t="n">
        <f aca="false">IF(AN280=21,K280,0)</f>
        <v>0</v>
      </c>
      <c r="AN280" s="88" t="n">
        <v>21</v>
      </c>
      <c r="AO280" s="88" t="n">
        <f aca="false">H280*0</f>
        <v>0</v>
      </c>
      <c r="AP280" s="88" t="n">
        <f aca="false">H280*(1-0)</f>
        <v>0</v>
      </c>
      <c r="AQ280" s="87" t="s">
        <v>148</v>
      </c>
      <c r="AV280" s="88" t="n">
        <f aca="false">ROUND(AW280+AX280,2)</f>
        <v>0</v>
      </c>
      <c r="AW280" s="88" t="n">
        <f aca="false">ROUND(G280*AO280,2)</f>
        <v>0</v>
      </c>
      <c r="AX280" s="88" t="n">
        <f aca="false">ROUND(G280*AP280,2)</f>
        <v>0</v>
      </c>
      <c r="AY280" s="87" t="s">
        <v>880</v>
      </c>
      <c r="AZ280" s="87" t="s">
        <v>788</v>
      </c>
      <c r="BA280" s="115" t="s">
        <v>317</v>
      </c>
      <c r="BC280" s="88" t="n">
        <f aca="false">AW280+AX280</f>
        <v>0</v>
      </c>
      <c r="BD280" s="88" t="n">
        <f aca="false">H280/(100-BE280)*100</f>
        <v>0</v>
      </c>
      <c r="BE280" s="88" t="n">
        <v>0</v>
      </c>
      <c r="BF280" s="88" t="n">
        <f aca="false">M280</f>
        <v>0</v>
      </c>
      <c r="BH280" s="88" t="n">
        <f aca="false">G280*AO280</f>
        <v>0</v>
      </c>
      <c r="BI280" s="88" t="n">
        <f aca="false">G280*AP280</f>
        <v>0</v>
      </c>
      <c r="BJ280" s="88" t="n">
        <f aca="false">G280*H280</f>
        <v>0</v>
      </c>
      <c r="BK280" s="87" t="s">
        <v>157</v>
      </c>
      <c r="BL280" s="88"/>
      <c r="BW280" s="88" t="n">
        <v>21</v>
      </c>
      <c r="BX280" s="9" t="s">
        <v>885</v>
      </c>
    </row>
    <row r="281" customFormat="false" ht="15" hidden="false" customHeight="true" outlineLevel="0" collapsed="false">
      <c r="A281" s="131"/>
      <c r="B281" s="132" t="s">
        <v>105</v>
      </c>
      <c r="C281" s="132" t="s">
        <v>886</v>
      </c>
      <c r="D281" s="133" t="s">
        <v>887</v>
      </c>
      <c r="E281" s="133"/>
      <c r="F281" s="131" t="s">
        <v>95</v>
      </c>
      <c r="G281" s="134" t="s">
        <v>95</v>
      </c>
      <c r="H281" s="131"/>
      <c r="I281" s="135" t="n">
        <f aca="false">ROUND(SUM(I282:I301),2)</f>
        <v>0</v>
      </c>
      <c r="J281" s="135" t="n">
        <f aca="false">ROUND(SUM(J282:J301),2)</f>
        <v>0</v>
      </c>
      <c r="K281" s="135" t="n">
        <f aca="false">ROUND(SUM(K282:K301),2)</f>
        <v>0</v>
      </c>
      <c r="L281" s="136"/>
      <c r="M281" s="137" t="n">
        <f aca="false">SUM(M282:M301)</f>
        <v>0.22896952</v>
      </c>
      <c r="N281" s="138"/>
      <c r="AI281" s="115" t="s">
        <v>105</v>
      </c>
      <c r="AS281" s="106" t="n">
        <f aca="false">SUM(AJ282:AJ301)</f>
        <v>0</v>
      </c>
      <c r="AT281" s="106" t="n">
        <f aca="false">SUM(AK282:AK301)</f>
        <v>0</v>
      </c>
      <c r="AU281" s="106" t="n">
        <f aca="false">SUM(AL282:AL301)</f>
        <v>0</v>
      </c>
    </row>
    <row r="282" customFormat="false" ht="23.85" hidden="false" customHeight="true" outlineLevel="0" collapsed="false">
      <c r="A282" s="139" t="s">
        <v>888</v>
      </c>
      <c r="B282" s="139" t="s">
        <v>105</v>
      </c>
      <c r="C282" s="139" t="s">
        <v>889</v>
      </c>
      <c r="D282" s="140" t="s">
        <v>890</v>
      </c>
      <c r="E282" s="140"/>
      <c r="F282" s="139" t="s">
        <v>151</v>
      </c>
      <c r="G282" s="141" t="n">
        <v>127.348</v>
      </c>
      <c r="H282" s="142"/>
      <c r="I282" s="142" t="n">
        <f aca="false">ROUND(G282*AO282,2)</f>
        <v>0</v>
      </c>
      <c r="J282" s="142" t="n">
        <f aca="false">ROUND(G282*AP282,2)</f>
        <v>0</v>
      </c>
      <c r="K282" s="142" t="n">
        <f aca="false">ROUND(G282*H282,2)</f>
        <v>0</v>
      </c>
      <c r="L282" s="143" t="n">
        <v>0.00099</v>
      </c>
      <c r="M282" s="141" t="n">
        <f aca="false">G282*L282</f>
        <v>0.12607452</v>
      </c>
      <c r="N282" s="144" t="s">
        <v>152</v>
      </c>
      <c r="Z282" s="88" t="n">
        <f aca="false">ROUND(IF(AQ282="5",BJ282,0),2)</f>
        <v>0</v>
      </c>
      <c r="AB282" s="88" t="n">
        <f aca="false">ROUND(IF(AQ282="1",BH282,0),2)</f>
        <v>0</v>
      </c>
      <c r="AC282" s="88" t="n">
        <f aca="false">ROUND(IF(AQ282="1",BI282,0),2)</f>
        <v>0</v>
      </c>
      <c r="AD282" s="88" t="n">
        <f aca="false">ROUND(IF(AQ282="7",BH282,0),2)</f>
        <v>0</v>
      </c>
      <c r="AE282" s="88" t="n">
        <f aca="false">ROUND(IF(AQ282="7",BI282,0),2)</f>
        <v>0</v>
      </c>
      <c r="AF282" s="88" t="n">
        <f aca="false">ROUND(IF(AQ282="2",BH282,0),2)</f>
        <v>0</v>
      </c>
      <c r="AG282" s="88" t="n">
        <f aca="false">ROUND(IF(AQ282="2",BI282,0),2)</f>
        <v>0</v>
      </c>
      <c r="AH282" s="88" t="n">
        <f aca="false">ROUND(IF(AQ282="0",BJ282,0),2)</f>
        <v>0</v>
      </c>
      <c r="AI282" s="115" t="s">
        <v>105</v>
      </c>
      <c r="AJ282" s="88" t="n">
        <f aca="false">IF(AN282=0,K282,0)</f>
        <v>0</v>
      </c>
      <c r="AK282" s="88" t="n">
        <f aca="false">IF(AN282=12,K282,0)</f>
        <v>0</v>
      </c>
      <c r="AL282" s="88" t="n">
        <f aca="false">IF(AN282=21,K282,0)</f>
        <v>0</v>
      </c>
      <c r="AN282" s="88" t="n">
        <v>21</v>
      </c>
      <c r="AO282" s="88" t="n">
        <f aca="false">H282*0.340000182</f>
        <v>0</v>
      </c>
      <c r="AP282" s="88" t="n">
        <f aca="false">H282*(1-0.340000182)</f>
        <v>0</v>
      </c>
      <c r="AQ282" s="87" t="s">
        <v>158</v>
      </c>
      <c r="AV282" s="88" t="n">
        <f aca="false">ROUND(AW282+AX282,2)</f>
        <v>0</v>
      </c>
      <c r="AW282" s="88" t="n">
        <f aca="false">ROUND(G282*AO282,2)</f>
        <v>0</v>
      </c>
      <c r="AX282" s="88" t="n">
        <f aca="false">ROUND(G282*AP282,2)</f>
        <v>0</v>
      </c>
      <c r="AY282" s="87" t="s">
        <v>891</v>
      </c>
      <c r="AZ282" s="87" t="s">
        <v>788</v>
      </c>
      <c r="BA282" s="115" t="s">
        <v>317</v>
      </c>
      <c r="BC282" s="88" t="n">
        <f aca="false">AW282+AX282</f>
        <v>0</v>
      </c>
      <c r="BD282" s="88" t="n">
        <f aca="false">H282/(100-BE282)*100</f>
        <v>0</v>
      </c>
      <c r="BE282" s="88" t="n">
        <v>0</v>
      </c>
      <c r="BF282" s="88" t="n">
        <f aca="false">M282</f>
        <v>0.12607452</v>
      </c>
      <c r="BH282" s="88" t="n">
        <f aca="false">G282*AO282</f>
        <v>0</v>
      </c>
      <c r="BI282" s="88" t="n">
        <f aca="false">G282*AP282</f>
        <v>0</v>
      </c>
      <c r="BJ282" s="88" t="n">
        <f aca="false">G282*H282</f>
        <v>0</v>
      </c>
      <c r="BK282" s="87" t="s">
        <v>157</v>
      </c>
      <c r="BL282" s="88"/>
      <c r="BW282" s="88" t="n">
        <v>21</v>
      </c>
      <c r="BX282" s="9" t="s">
        <v>890</v>
      </c>
    </row>
    <row r="283" customFormat="false" ht="23.85" hidden="false" customHeight="true" outlineLevel="0" collapsed="false">
      <c r="A283" s="139" t="s">
        <v>892</v>
      </c>
      <c r="B283" s="139" t="s">
        <v>105</v>
      </c>
      <c r="C283" s="139" t="s">
        <v>893</v>
      </c>
      <c r="D283" s="140" t="s">
        <v>894</v>
      </c>
      <c r="E283" s="140"/>
      <c r="F283" s="139" t="s">
        <v>151</v>
      </c>
      <c r="G283" s="141" t="n">
        <v>32.5</v>
      </c>
      <c r="H283" s="142"/>
      <c r="I283" s="142" t="n">
        <f aca="false">ROUND(G283*AO283,2)</f>
        <v>0</v>
      </c>
      <c r="J283" s="142" t="n">
        <f aca="false">ROUND(G283*AP283,2)</f>
        <v>0</v>
      </c>
      <c r="K283" s="142" t="n">
        <f aca="false">ROUND(G283*H283,2)</f>
        <v>0</v>
      </c>
      <c r="L283" s="143" t="n">
        <v>0.00105</v>
      </c>
      <c r="M283" s="141" t="n">
        <f aca="false">G283*L283</f>
        <v>0.034125</v>
      </c>
      <c r="N283" s="144" t="s">
        <v>152</v>
      </c>
      <c r="Z283" s="88" t="n">
        <f aca="false">ROUND(IF(AQ283="5",BJ283,0),2)</f>
        <v>0</v>
      </c>
      <c r="AB283" s="88" t="n">
        <f aca="false">ROUND(IF(AQ283="1",BH283,0),2)</f>
        <v>0</v>
      </c>
      <c r="AC283" s="88" t="n">
        <f aca="false">ROUND(IF(AQ283="1",BI283,0),2)</f>
        <v>0</v>
      </c>
      <c r="AD283" s="88" t="n">
        <f aca="false">ROUND(IF(AQ283="7",BH283,0),2)</f>
        <v>0</v>
      </c>
      <c r="AE283" s="88" t="n">
        <f aca="false">ROUND(IF(AQ283="7",BI283,0),2)</f>
        <v>0</v>
      </c>
      <c r="AF283" s="88" t="n">
        <f aca="false">ROUND(IF(AQ283="2",BH283,0),2)</f>
        <v>0</v>
      </c>
      <c r="AG283" s="88" t="n">
        <f aca="false">ROUND(IF(AQ283="2",BI283,0),2)</f>
        <v>0</v>
      </c>
      <c r="AH283" s="88" t="n">
        <f aca="false">ROUND(IF(AQ283="0",BJ283,0),2)</f>
        <v>0</v>
      </c>
      <c r="AI283" s="115" t="s">
        <v>105</v>
      </c>
      <c r="AJ283" s="88" t="n">
        <f aca="false">IF(AN283=0,K283,0)</f>
        <v>0</v>
      </c>
      <c r="AK283" s="88" t="n">
        <f aca="false">IF(AN283=12,K283,0)</f>
        <v>0</v>
      </c>
      <c r="AL283" s="88" t="n">
        <f aca="false">IF(AN283=21,K283,0)</f>
        <v>0</v>
      </c>
      <c r="AN283" s="88" t="n">
        <v>21</v>
      </c>
      <c r="AO283" s="88" t="n">
        <f aca="false">H283*0.338596491</f>
        <v>0</v>
      </c>
      <c r="AP283" s="88" t="n">
        <f aca="false">H283*(1-0.338596491)</f>
        <v>0</v>
      </c>
      <c r="AQ283" s="87" t="s">
        <v>158</v>
      </c>
      <c r="AV283" s="88" t="n">
        <f aca="false">ROUND(AW283+AX283,2)</f>
        <v>0</v>
      </c>
      <c r="AW283" s="88" t="n">
        <f aca="false">ROUND(G283*AO283,2)</f>
        <v>0</v>
      </c>
      <c r="AX283" s="88" t="n">
        <f aca="false">ROUND(G283*AP283,2)</f>
        <v>0</v>
      </c>
      <c r="AY283" s="87" t="s">
        <v>891</v>
      </c>
      <c r="AZ283" s="87" t="s">
        <v>788</v>
      </c>
      <c r="BA283" s="115" t="s">
        <v>317</v>
      </c>
      <c r="BC283" s="88" t="n">
        <f aca="false">AW283+AX283</f>
        <v>0</v>
      </c>
      <c r="BD283" s="88" t="n">
        <f aca="false">H283/(100-BE283)*100</f>
        <v>0</v>
      </c>
      <c r="BE283" s="88" t="n">
        <v>0</v>
      </c>
      <c r="BF283" s="88" t="n">
        <f aca="false">M283</f>
        <v>0.034125</v>
      </c>
      <c r="BH283" s="88" t="n">
        <f aca="false">G283*AO283</f>
        <v>0</v>
      </c>
      <c r="BI283" s="88" t="n">
        <f aca="false">G283*AP283</f>
        <v>0</v>
      </c>
      <c r="BJ283" s="88" t="n">
        <f aca="false">G283*H283</f>
        <v>0</v>
      </c>
      <c r="BK283" s="87" t="s">
        <v>157</v>
      </c>
      <c r="BL283" s="88"/>
      <c r="BW283" s="88" t="n">
        <v>21</v>
      </c>
      <c r="BX283" s="9" t="s">
        <v>894</v>
      </c>
    </row>
    <row r="284" customFormat="false" ht="15" hidden="false" customHeight="true" outlineLevel="0" collapsed="false">
      <c r="A284" s="139" t="s">
        <v>895</v>
      </c>
      <c r="B284" s="139" t="s">
        <v>105</v>
      </c>
      <c r="C284" s="139" t="s">
        <v>896</v>
      </c>
      <c r="D284" s="140" t="s">
        <v>897</v>
      </c>
      <c r="E284" s="140"/>
      <c r="F284" s="139" t="s">
        <v>151</v>
      </c>
      <c r="G284" s="141" t="n">
        <v>13</v>
      </c>
      <c r="H284" s="142"/>
      <c r="I284" s="142" t="n">
        <f aca="false">ROUND(G284*AO284,2)</f>
        <v>0</v>
      </c>
      <c r="J284" s="142" t="n">
        <f aca="false">ROUND(G284*AP284,2)</f>
        <v>0</v>
      </c>
      <c r="K284" s="142" t="n">
        <f aca="false">ROUND(G284*H284,2)</f>
        <v>0</v>
      </c>
      <c r="L284" s="143" t="n">
        <v>0</v>
      </c>
      <c r="M284" s="141" t="n">
        <f aca="false">G284*L284</f>
        <v>0</v>
      </c>
      <c r="N284" s="144" t="s">
        <v>152</v>
      </c>
      <c r="Z284" s="88" t="n">
        <f aca="false">ROUND(IF(AQ284="5",BJ284,0),2)</f>
        <v>0</v>
      </c>
      <c r="AB284" s="88" t="n">
        <f aca="false">ROUND(IF(AQ284="1",BH284,0),2)</f>
        <v>0</v>
      </c>
      <c r="AC284" s="88" t="n">
        <f aca="false">ROUND(IF(AQ284="1",BI284,0),2)</f>
        <v>0</v>
      </c>
      <c r="AD284" s="88" t="n">
        <f aca="false">ROUND(IF(AQ284="7",BH284,0),2)</f>
        <v>0</v>
      </c>
      <c r="AE284" s="88" t="n">
        <f aca="false">ROUND(IF(AQ284="7",BI284,0),2)</f>
        <v>0</v>
      </c>
      <c r="AF284" s="88" t="n">
        <f aca="false">ROUND(IF(AQ284="2",BH284,0),2)</f>
        <v>0</v>
      </c>
      <c r="AG284" s="88" t="n">
        <f aca="false">ROUND(IF(AQ284="2",BI284,0),2)</f>
        <v>0</v>
      </c>
      <c r="AH284" s="88" t="n">
        <f aca="false">ROUND(IF(AQ284="0",BJ284,0),2)</f>
        <v>0</v>
      </c>
      <c r="AI284" s="115" t="s">
        <v>105</v>
      </c>
      <c r="AJ284" s="88" t="n">
        <f aca="false">IF(AN284=0,K284,0)</f>
        <v>0</v>
      </c>
      <c r="AK284" s="88" t="n">
        <f aca="false">IF(AN284=12,K284,0)</f>
        <v>0</v>
      </c>
      <c r="AL284" s="88" t="n">
        <f aca="false">IF(AN284=21,K284,0)</f>
        <v>0</v>
      </c>
      <c r="AN284" s="88" t="n">
        <v>21</v>
      </c>
      <c r="AO284" s="88" t="n">
        <f aca="false">H284*0</f>
        <v>0</v>
      </c>
      <c r="AP284" s="88" t="n">
        <f aca="false">H284*(1-0)</f>
        <v>0</v>
      </c>
      <c r="AQ284" s="87" t="s">
        <v>158</v>
      </c>
      <c r="AV284" s="88" t="n">
        <f aca="false">ROUND(AW284+AX284,2)</f>
        <v>0</v>
      </c>
      <c r="AW284" s="88" t="n">
        <f aca="false">ROUND(G284*AO284,2)</f>
        <v>0</v>
      </c>
      <c r="AX284" s="88" t="n">
        <f aca="false">ROUND(G284*AP284,2)</f>
        <v>0</v>
      </c>
      <c r="AY284" s="87" t="s">
        <v>891</v>
      </c>
      <c r="AZ284" s="87" t="s">
        <v>788</v>
      </c>
      <c r="BA284" s="115" t="s">
        <v>317</v>
      </c>
      <c r="BC284" s="88" t="n">
        <f aca="false">AW284+AX284</f>
        <v>0</v>
      </c>
      <c r="BD284" s="88" t="n">
        <f aca="false">H284/(100-BE284)*100</f>
        <v>0</v>
      </c>
      <c r="BE284" s="88" t="n">
        <v>0</v>
      </c>
      <c r="BF284" s="88" t="n">
        <f aca="false">M284</f>
        <v>0</v>
      </c>
      <c r="BH284" s="88" t="n">
        <f aca="false">G284*AO284</f>
        <v>0</v>
      </c>
      <c r="BI284" s="88" t="n">
        <f aca="false">G284*AP284</f>
        <v>0</v>
      </c>
      <c r="BJ284" s="88" t="n">
        <f aca="false">G284*H284</f>
        <v>0</v>
      </c>
      <c r="BK284" s="87" t="s">
        <v>157</v>
      </c>
      <c r="BL284" s="88"/>
      <c r="BW284" s="88" t="n">
        <v>21</v>
      </c>
      <c r="BX284" s="9" t="s">
        <v>897</v>
      </c>
    </row>
    <row r="285" customFormat="false" ht="15" hidden="false" customHeight="true" outlineLevel="0" collapsed="false">
      <c r="A285" s="152" t="s">
        <v>898</v>
      </c>
      <c r="B285" s="152" t="s">
        <v>105</v>
      </c>
      <c r="C285" s="152" t="s">
        <v>899</v>
      </c>
      <c r="D285" s="153" t="s">
        <v>900</v>
      </c>
      <c r="E285" s="153"/>
      <c r="F285" s="152" t="s">
        <v>732</v>
      </c>
      <c r="G285" s="154" t="n">
        <v>3.9</v>
      </c>
      <c r="H285" s="155"/>
      <c r="I285" s="155" t="n">
        <f aca="false">ROUND(G285*AO285,2)</f>
        <v>0</v>
      </c>
      <c r="J285" s="155" t="n">
        <f aca="false">ROUND(G285*AP285,2)</f>
        <v>0</v>
      </c>
      <c r="K285" s="155" t="n">
        <f aca="false">ROUND(G285*H285,2)</f>
        <v>0</v>
      </c>
      <c r="L285" s="156" t="n">
        <v>0.001</v>
      </c>
      <c r="M285" s="154" t="n">
        <f aca="false">G285*L285</f>
        <v>0.0039</v>
      </c>
      <c r="N285" s="157" t="s">
        <v>152</v>
      </c>
      <c r="Z285" s="88" t="n">
        <f aca="false">ROUND(IF(AQ285="5",BJ285,0),2)</f>
        <v>0</v>
      </c>
      <c r="AB285" s="88" t="n">
        <f aca="false">ROUND(IF(AQ285="1",BH285,0),2)</f>
        <v>0</v>
      </c>
      <c r="AC285" s="88" t="n">
        <f aca="false">ROUND(IF(AQ285="1",BI285,0),2)</f>
        <v>0</v>
      </c>
      <c r="AD285" s="88" t="n">
        <f aca="false">ROUND(IF(AQ285="7",BH285,0),2)</f>
        <v>0</v>
      </c>
      <c r="AE285" s="88" t="n">
        <f aca="false">ROUND(IF(AQ285="7",BI285,0),2)</f>
        <v>0</v>
      </c>
      <c r="AF285" s="88" t="n">
        <f aca="false">ROUND(IF(AQ285="2",BH285,0),2)</f>
        <v>0</v>
      </c>
      <c r="AG285" s="88" t="n">
        <f aca="false">ROUND(IF(AQ285="2",BI285,0),2)</f>
        <v>0</v>
      </c>
      <c r="AH285" s="88" t="n">
        <f aca="false">ROUND(IF(AQ285="0",BJ285,0),2)</f>
        <v>0</v>
      </c>
      <c r="AI285" s="115" t="s">
        <v>105</v>
      </c>
      <c r="AJ285" s="158" t="n">
        <f aca="false">IF(AN285=0,K285,0)</f>
        <v>0</v>
      </c>
      <c r="AK285" s="158" t="n">
        <f aca="false">IF(AN285=12,K285,0)</f>
        <v>0</v>
      </c>
      <c r="AL285" s="158" t="n">
        <f aca="false">IF(AN285=21,K285,0)</f>
        <v>0</v>
      </c>
      <c r="AN285" s="88" t="n">
        <v>21</v>
      </c>
      <c r="AO285" s="88" t="n">
        <f aca="false">H285*1</f>
        <v>0</v>
      </c>
      <c r="AP285" s="88" t="n">
        <f aca="false">H285*(1-1)</f>
        <v>0</v>
      </c>
      <c r="AQ285" s="159" t="s">
        <v>148</v>
      </c>
      <c r="AV285" s="88" t="n">
        <f aca="false">ROUND(AW285+AX285,2)</f>
        <v>0</v>
      </c>
      <c r="AW285" s="88" t="n">
        <f aca="false">ROUND(G285*AO285,2)</f>
        <v>0</v>
      </c>
      <c r="AX285" s="88" t="n">
        <f aca="false">ROUND(G285*AP285,2)</f>
        <v>0</v>
      </c>
      <c r="AY285" s="87" t="s">
        <v>891</v>
      </c>
      <c r="AZ285" s="87" t="s">
        <v>788</v>
      </c>
      <c r="BA285" s="115" t="s">
        <v>317</v>
      </c>
      <c r="BC285" s="88" t="n">
        <f aca="false">AW285+AX285</f>
        <v>0</v>
      </c>
      <c r="BD285" s="88" t="n">
        <f aca="false">H285/(100-BE285)*100</f>
        <v>0</v>
      </c>
      <c r="BE285" s="88" t="n">
        <v>0</v>
      </c>
      <c r="BF285" s="88" t="n">
        <f aca="false">M285</f>
        <v>0.0039</v>
      </c>
      <c r="BH285" s="158" t="n">
        <f aca="false">G285*AO285</f>
        <v>0</v>
      </c>
      <c r="BI285" s="158" t="n">
        <f aca="false">G285*AP285</f>
        <v>0</v>
      </c>
      <c r="BJ285" s="158" t="n">
        <f aca="false">G285*H285</f>
        <v>0</v>
      </c>
      <c r="BK285" s="159" t="s">
        <v>395</v>
      </c>
      <c r="BL285" s="88"/>
      <c r="BW285" s="88" t="n">
        <v>21</v>
      </c>
      <c r="BX285" s="160" t="s">
        <v>900</v>
      </c>
    </row>
    <row r="286" customFormat="false" ht="23.85" hidden="false" customHeight="true" outlineLevel="0" collapsed="false">
      <c r="A286" s="139" t="s">
        <v>901</v>
      </c>
      <c r="B286" s="139" t="s">
        <v>105</v>
      </c>
      <c r="C286" s="139" t="s">
        <v>902</v>
      </c>
      <c r="D286" s="140" t="s">
        <v>903</v>
      </c>
      <c r="E286" s="140"/>
      <c r="F286" s="139" t="s">
        <v>151</v>
      </c>
      <c r="G286" s="141" t="n">
        <v>65</v>
      </c>
      <c r="H286" s="142"/>
      <c r="I286" s="142" t="n">
        <f aca="false">ROUND(G286*AO286,2)</f>
        <v>0</v>
      </c>
      <c r="J286" s="142" t="n">
        <f aca="false">ROUND(G286*AP286,2)</f>
        <v>0</v>
      </c>
      <c r="K286" s="142" t="n">
        <f aca="false">ROUND(G286*H286,2)</f>
        <v>0</v>
      </c>
      <c r="L286" s="143" t="n">
        <v>0.00014</v>
      </c>
      <c r="M286" s="141" t="n">
        <f aca="false">G286*L286</f>
        <v>0.0091</v>
      </c>
      <c r="N286" s="144" t="s">
        <v>152</v>
      </c>
      <c r="Z286" s="88" t="n">
        <f aca="false">ROUND(IF(AQ286="5",BJ286,0),2)</f>
        <v>0</v>
      </c>
      <c r="AB286" s="88" t="n">
        <f aca="false">ROUND(IF(AQ286="1",BH286,0),2)</f>
        <v>0</v>
      </c>
      <c r="AC286" s="88" t="n">
        <f aca="false">ROUND(IF(AQ286="1",BI286,0),2)</f>
        <v>0</v>
      </c>
      <c r="AD286" s="88" t="n">
        <f aca="false">ROUND(IF(AQ286="7",BH286,0),2)</f>
        <v>0</v>
      </c>
      <c r="AE286" s="88" t="n">
        <f aca="false">ROUND(IF(AQ286="7",BI286,0),2)</f>
        <v>0</v>
      </c>
      <c r="AF286" s="88" t="n">
        <f aca="false">ROUND(IF(AQ286="2",BH286,0),2)</f>
        <v>0</v>
      </c>
      <c r="AG286" s="88" t="n">
        <f aca="false">ROUND(IF(AQ286="2",BI286,0),2)</f>
        <v>0</v>
      </c>
      <c r="AH286" s="88" t="n">
        <f aca="false">ROUND(IF(AQ286="0",BJ286,0),2)</f>
        <v>0</v>
      </c>
      <c r="AI286" s="115" t="s">
        <v>105</v>
      </c>
      <c r="AJ286" s="88" t="n">
        <f aca="false">IF(AN286=0,K286,0)</f>
        <v>0</v>
      </c>
      <c r="AK286" s="88" t="n">
        <f aca="false">IF(AN286=12,K286,0)</f>
        <v>0</v>
      </c>
      <c r="AL286" s="88" t="n">
        <f aca="false">IF(AN286=21,K286,0)</f>
        <v>0</v>
      </c>
      <c r="AN286" s="88" t="n">
        <v>21</v>
      </c>
      <c r="AO286" s="88" t="n">
        <f aca="false">H286*0.056535859</f>
        <v>0</v>
      </c>
      <c r="AP286" s="88" t="n">
        <f aca="false">H286*(1-0.056535859)</f>
        <v>0</v>
      </c>
      <c r="AQ286" s="87" t="s">
        <v>158</v>
      </c>
      <c r="AV286" s="88" t="n">
        <f aca="false">ROUND(AW286+AX286,2)</f>
        <v>0</v>
      </c>
      <c r="AW286" s="88" t="n">
        <f aca="false">ROUND(G286*AO286,2)</f>
        <v>0</v>
      </c>
      <c r="AX286" s="88" t="n">
        <f aca="false">ROUND(G286*AP286,2)</f>
        <v>0</v>
      </c>
      <c r="AY286" s="87" t="s">
        <v>891</v>
      </c>
      <c r="AZ286" s="87" t="s">
        <v>788</v>
      </c>
      <c r="BA286" s="115" t="s">
        <v>317</v>
      </c>
      <c r="BC286" s="88" t="n">
        <f aca="false">AW286+AX286</f>
        <v>0</v>
      </c>
      <c r="BD286" s="88" t="n">
        <f aca="false">H286/(100-BE286)*100</f>
        <v>0</v>
      </c>
      <c r="BE286" s="88" t="n">
        <v>0</v>
      </c>
      <c r="BF286" s="88" t="n">
        <f aca="false">M286</f>
        <v>0.0091</v>
      </c>
      <c r="BH286" s="88" t="n">
        <f aca="false">G286*AO286</f>
        <v>0</v>
      </c>
      <c r="BI286" s="88" t="n">
        <f aca="false">G286*AP286</f>
        <v>0</v>
      </c>
      <c r="BJ286" s="88" t="n">
        <f aca="false">G286*H286</f>
        <v>0</v>
      </c>
      <c r="BK286" s="87" t="s">
        <v>157</v>
      </c>
      <c r="BL286" s="88"/>
      <c r="BW286" s="88" t="n">
        <v>21</v>
      </c>
      <c r="BX286" s="9" t="s">
        <v>903</v>
      </c>
    </row>
    <row r="287" customFormat="false" ht="23.85" hidden="false" customHeight="true" outlineLevel="0" collapsed="false">
      <c r="A287" s="139" t="s">
        <v>904</v>
      </c>
      <c r="B287" s="139" t="s">
        <v>105</v>
      </c>
      <c r="C287" s="139" t="s">
        <v>905</v>
      </c>
      <c r="D287" s="140" t="s">
        <v>906</v>
      </c>
      <c r="E287" s="140"/>
      <c r="F287" s="139" t="s">
        <v>164</v>
      </c>
      <c r="G287" s="141" t="n">
        <v>13</v>
      </c>
      <c r="H287" s="142"/>
      <c r="I287" s="142" t="n">
        <f aca="false">ROUND(G287*AO287,2)</f>
        <v>0</v>
      </c>
      <c r="J287" s="142" t="n">
        <f aca="false">ROUND(G287*AP287,2)</f>
        <v>0</v>
      </c>
      <c r="K287" s="142" t="n">
        <f aca="false">ROUND(G287*H287,2)</f>
        <v>0</v>
      </c>
      <c r="L287" s="143" t="n">
        <v>0.00011</v>
      </c>
      <c r="M287" s="141" t="n">
        <f aca="false">G287*L287</f>
        <v>0.00143</v>
      </c>
      <c r="N287" s="144" t="s">
        <v>152</v>
      </c>
      <c r="Z287" s="88" t="n">
        <f aca="false">ROUND(IF(AQ287="5",BJ287,0),2)</f>
        <v>0</v>
      </c>
      <c r="AB287" s="88" t="n">
        <f aca="false">ROUND(IF(AQ287="1",BH287,0),2)</f>
        <v>0</v>
      </c>
      <c r="AC287" s="88" t="n">
        <f aca="false">ROUND(IF(AQ287="1",BI287,0),2)</f>
        <v>0</v>
      </c>
      <c r="AD287" s="88" t="n">
        <f aca="false">ROUND(IF(AQ287="7",BH287,0),2)</f>
        <v>0</v>
      </c>
      <c r="AE287" s="88" t="n">
        <f aca="false">ROUND(IF(AQ287="7",BI287,0),2)</f>
        <v>0</v>
      </c>
      <c r="AF287" s="88" t="n">
        <f aca="false">ROUND(IF(AQ287="2",BH287,0),2)</f>
        <v>0</v>
      </c>
      <c r="AG287" s="88" t="n">
        <f aca="false">ROUND(IF(AQ287="2",BI287,0),2)</f>
        <v>0</v>
      </c>
      <c r="AH287" s="88" t="n">
        <f aca="false">ROUND(IF(AQ287="0",BJ287,0),2)</f>
        <v>0</v>
      </c>
      <c r="AI287" s="115" t="s">
        <v>105</v>
      </c>
      <c r="AJ287" s="88" t="n">
        <f aca="false">IF(AN287=0,K287,0)</f>
        <v>0</v>
      </c>
      <c r="AK287" s="88" t="n">
        <f aca="false">IF(AN287=12,K287,0)</f>
        <v>0</v>
      </c>
      <c r="AL287" s="88" t="n">
        <f aca="false">IF(AN287=21,K287,0)</f>
        <v>0</v>
      </c>
      <c r="AN287" s="88" t="n">
        <v>21</v>
      </c>
      <c r="AO287" s="88" t="n">
        <f aca="false">H287*0.093068783</f>
        <v>0</v>
      </c>
      <c r="AP287" s="88" t="n">
        <f aca="false">H287*(1-0.093068783)</f>
        <v>0</v>
      </c>
      <c r="AQ287" s="87" t="s">
        <v>158</v>
      </c>
      <c r="AV287" s="88" t="n">
        <f aca="false">ROUND(AW287+AX287,2)</f>
        <v>0</v>
      </c>
      <c r="AW287" s="88" t="n">
        <f aca="false">ROUND(G287*AO287,2)</f>
        <v>0</v>
      </c>
      <c r="AX287" s="88" t="n">
        <f aca="false">ROUND(G287*AP287,2)</f>
        <v>0</v>
      </c>
      <c r="AY287" s="87" t="s">
        <v>891</v>
      </c>
      <c r="AZ287" s="87" t="s">
        <v>788</v>
      </c>
      <c r="BA287" s="115" t="s">
        <v>317</v>
      </c>
      <c r="BC287" s="88" t="n">
        <f aca="false">AW287+AX287</f>
        <v>0</v>
      </c>
      <c r="BD287" s="88" t="n">
        <f aca="false">H287/(100-BE287)*100</f>
        <v>0</v>
      </c>
      <c r="BE287" s="88" t="n">
        <v>0</v>
      </c>
      <c r="BF287" s="88" t="n">
        <f aca="false">M287</f>
        <v>0.00143</v>
      </c>
      <c r="BH287" s="88" t="n">
        <f aca="false">G287*AO287</f>
        <v>0</v>
      </c>
      <c r="BI287" s="88" t="n">
        <f aca="false">G287*AP287</f>
        <v>0</v>
      </c>
      <c r="BJ287" s="88" t="n">
        <f aca="false">G287*H287</f>
        <v>0</v>
      </c>
      <c r="BK287" s="87" t="s">
        <v>157</v>
      </c>
      <c r="BL287" s="88"/>
      <c r="BW287" s="88" t="n">
        <v>21</v>
      </c>
      <c r="BX287" s="9" t="s">
        <v>906</v>
      </c>
    </row>
    <row r="288" customFormat="false" ht="23.85" hidden="false" customHeight="true" outlineLevel="0" collapsed="false">
      <c r="A288" s="139" t="s">
        <v>907</v>
      </c>
      <c r="B288" s="139" t="s">
        <v>105</v>
      </c>
      <c r="C288" s="139" t="s">
        <v>908</v>
      </c>
      <c r="D288" s="140" t="s">
        <v>909</v>
      </c>
      <c r="E288" s="140"/>
      <c r="F288" s="139" t="s">
        <v>164</v>
      </c>
      <c r="G288" s="141" t="n">
        <v>13</v>
      </c>
      <c r="H288" s="142"/>
      <c r="I288" s="142" t="n">
        <f aca="false">ROUND(G288*AO288,2)</f>
        <v>0</v>
      </c>
      <c r="J288" s="142" t="n">
        <f aca="false">ROUND(G288*AP288,2)</f>
        <v>0</v>
      </c>
      <c r="K288" s="142" t="n">
        <f aca="false">ROUND(G288*H288,2)</f>
        <v>0</v>
      </c>
      <c r="L288" s="143" t="n">
        <v>0.0002</v>
      </c>
      <c r="M288" s="141" t="n">
        <f aca="false">G288*L288</f>
        <v>0.0026</v>
      </c>
      <c r="N288" s="144" t="s">
        <v>152</v>
      </c>
      <c r="Z288" s="88" t="n">
        <f aca="false">ROUND(IF(AQ288="5",BJ288,0),2)</f>
        <v>0</v>
      </c>
      <c r="AB288" s="88" t="n">
        <f aca="false">ROUND(IF(AQ288="1",BH288,0),2)</f>
        <v>0</v>
      </c>
      <c r="AC288" s="88" t="n">
        <f aca="false">ROUND(IF(AQ288="1",BI288,0),2)</f>
        <v>0</v>
      </c>
      <c r="AD288" s="88" t="n">
        <f aca="false">ROUND(IF(AQ288="7",BH288,0),2)</f>
        <v>0</v>
      </c>
      <c r="AE288" s="88" t="n">
        <f aca="false">ROUND(IF(AQ288="7",BI288,0),2)</f>
        <v>0</v>
      </c>
      <c r="AF288" s="88" t="n">
        <f aca="false">ROUND(IF(AQ288="2",BH288,0),2)</f>
        <v>0</v>
      </c>
      <c r="AG288" s="88" t="n">
        <f aca="false">ROUND(IF(AQ288="2",BI288,0),2)</f>
        <v>0</v>
      </c>
      <c r="AH288" s="88" t="n">
        <f aca="false">ROUND(IF(AQ288="0",BJ288,0),2)</f>
        <v>0</v>
      </c>
      <c r="AI288" s="115" t="s">
        <v>105</v>
      </c>
      <c r="AJ288" s="88" t="n">
        <f aca="false">IF(AN288=0,K288,0)</f>
        <v>0</v>
      </c>
      <c r="AK288" s="88" t="n">
        <f aca="false">IF(AN288=12,K288,0)</f>
        <v>0</v>
      </c>
      <c r="AL288" s="88" t="n">
        <f aca="false">IF(AN288=21,K288,0)</f>
        <v>0</v>
      </c>
      <c r="AN288" s="88" t="n">
        <v>21</v>
      </c>
      <c r="AO288" s="88" t="n">
        <f aca="false">H288*0.256789588</f>
        <v>0</v>
      </c>
      <c r="AP288" s="88" t="n">
        <f aca="false">H288*(1-0.256789588)</f>
        <v>0</v>
      </c>
      <c r="AQ288" s="87" t="s">
        <v>158</v>
      </c>
      <c r="AV288" s="88" t="n">
        <f aca="false">ROUND(AW288+AX288,2)</f>
        <v>0</v>
      </c>
      <c r="AW288" s="88" t="n">
        <f aca="false">ROUND(G288*AO288,2)</f>
        <v>0</v>
      </c>
      <c r="AX288" s="88" t="n">
        <f aca="false">ROUND(G288*AP288,2)</f>
        <v>0</v>
      </c>
      <c r="AY288" s="87" t="s">
        <v>891</v>
      </c>
      <c r="AZ288" s="87" t="s">
        <v>788</v>
      </c>
      <c r="BA288" s="115" t="s">
        <v>317</v>
      </c>
      <c r="BC288" s="88" t="n">
        <f aca="false">AW288+AX288</f>
        <v>0</v>
      </c>
      <c r="BD288" s="88" t="n">
        <f aca="false">H288/(100-BE288)*100</f>
        <v>0</v>
      </c>
      <c r="BE288" s="88" t="n">
        <v>0</v>
      </c>
      <c r="BF288" s="88" t="n">
        <f aca="false">M288</f>
        <v>0.0026</v>
      </c>
      <c r="BH288" s="88" t="n">
        <f aca="false">G288*AO288</f>
        <v>0</v>
      </c>
      <c r="BI288" s="88" t="n">
        <f aca="false">G288*AP288</f>
        <v>0</v>
      </c>
      <c r="BJ288" s="88" t="n">
        <f aca="false">G288*H288</f>
        <v>0</v>
      </c>
      <c r="BK288" s="87" t="s">
        <v>157</v>
      </c>
      <c r="BL288" s="88"/>
      <c r="BW288" s="88" t="n">
        <v>21</v>
      </c>
      <c r="BX288" s="9" t="s">
        <v>909</v>
      </c>
    </row>
    <row r="289" customFormat="false" ht="23.85" hidden="false" customHeight="true" outlineLevel="0" collapsed="false">
      <c r="A289" s="139" t="s">
        <v>910</v>
      </c>
      <c r="B289" s="139" t="s">
        <v>105</v>
      </c>
      <c r="C289" s="139" t="s">
        <v>911</v>
      </c>
      <c r="D289" s="140" t="s">
        <v>912</v>
      </c>
      <c r="E289" s="140"/>
      <c r="F289" s="139" t="s">
        <v>164</v>
      </c>
      <c r="G289" s="141" t="n">
        <v>13</v>
      </c>
      <c r="H289" s="142"/>
      <c r="I289" s="142" t="n">
        <f aca="false">ROUND(G289*AO289,2)</f>
        <v>0</v>
      </c>
      <c r="J289" s="142" t="n">
        <f aca="false">ROUND(G289*AP289,2)</f>
        <v>0</v>
      </c>
      <c r="K289" s="142" t="n">
        <f aca="false">ROUND(G289*H289,2)</f>
        <v>0</v>
      </c>
      <c r="L289" s="143" t="n">
        <v>0.00021</v>
      </c>
      <c r="M289" s="141" t="n">
        <f aca="false">G289*L289</f>
        <v>0.00273</v>
      </c>
      <c r="N289" s="144" t="s">
        <v>152</v>
      </c>
      <c r="Z289" s="88" t="n">
        <f aca="false">ROUND(IF(AQ289="5",BJ289,0),2)</f>
        <v>0</v>
      </c>
      <c r="AB289" s="88" t="n">
        <f aca="false">ROUND(IF(AQ289="1",BH289,0),2)</f>
        <v>0</v>
      </c>
      <c r="AC289" s="88" t="n">
        <f aca="false">ROUND(IF(AQ289="1",BI289,0),2)</f>
        <v>0</v>
      </c>
      <c r="AD289" s="88" t="n">
        <f aca="false">ROUND(IF(AQ289="7",BH289,0),2)</f>
        <v>0</v>
      </c>
      <c r="AE289" s="88" t="n">
        <f aca="false">ROUND(IF(AQ289="7",BI289,0),2)</f>
        <v>0</v>
      </c>
      <c r="AF289" s="88" t="n">
        <f aca="false">ROUND(IF(AQ289="2",BH289,0),2)</f>
        <v>0</v>
      </c>
      <c r="AG289" s="88" t="n">
        <f aca="false">ROUND(IF(AQ289="2",BI289,0),2)</f>
        <v>0</v>
      </c>
      <c r="AH289" s="88" t="n">
        <f aca="false">ROUND(IF(AQ289="0",BJ289,0),2)</f>
        <v>0</v>
      </c>
      <c r="AI289" s="115" t="s">
        <v>105</v>
      </c>
      <c r="AJ289" s="88" t="n">
        <f aca="false">IF(AN289=0,K289,0)</f>
        <v>0</v>
      </c>
      <c r="AK289" s="88" t="n">
        <f aca="false">IF(AN289=12,K289,0)</f>
        <v>0</v>
      </c>
      <c r="AL289" s="88" t="n">
        <f aca="false">IF(AN289=21,K289,0)</f>
        <v>0</v>
      </c>
      <c r="AN289" s="88" t="n">
        <v>21</v>
      </c>
      <c r="AO289" s="88" t="n">
        <f aca="false">H289*0.123161634</f>
        <v>0</v>
      </c>
      <c r="AP289" s="88" t="n">
        <f aca="false">H289*(1-0.123161634)</f>
        <v>0</v>
      </c>
      <c r="AQ289" s="87" t="s">
        <v>158</v>
      </c>
      <c r="AV289" s="88" t="n">
        <f aca="false">ROUND(AW289+AX289,2)</f>
        <v>0</v>
      </c>
      <c r="AW289" s="88" t="n">
        <f aca="false">ROUND(G289*AO289,2)</f>
        <v>0</v>
      </c>
      <c r="AX289" s="88" t="n">
        <f aca="false">ROUND(G289*AP289,2)</f>
        <v>0</v>
      </c>
      <c r="AY289" s="87" t="s">
        <v>891</v>
      </c>
      <c r="AZ289" s="87" t="s">
        <v>788</v>
      </c>
      <c r="BA289" s="115" t="s">
        <v>317</v>
      </c>
      <c r="BC289" s="88" t="n">
        <f aca="false">AW289+AX289</f>
        <v>0</v>
      </c>
      <c r="BD289" s="88" t="n">
        <f aca="false">H289/(100-BE289)*100</f>
        <v>0</v>
      </c>
      <c r="BE289" s="88" t="n">
        <v>0</v>
      </c>
      <c r="BF289" s="88" t="n">
        <f aca="false">M289</f>
        <v>0.00273</v>
      </c>
      <c r="BH289" s="88" t="n">
        <f aca="false">G289*AO289</f>
        <v>0</v>
      </c>
      <c r="BI289" s="88" t="n">
        <f aca="false">G289*AP289</f>
        <v>0</v>
      </c>
      <c r="BJ289" s="88" t="n">
        <f aca="false">G289*H289</f>
        <v>0</v>
      </c>
      <c r="BK289" s="87" t="s">
        <v>157</v>
      </c>
      <c r="BL289" s="88"/>
      <c r="BW289" s="88" t="n">
        <v>21</v>
      </c>
      <c r="BX289" s="9" t="s">
        <v>912</v>
      </c>
    </row>
    <row r="290" customFormat="false" ht="23.85" hidden="false" customHeight="true" outlineLevel="0" collapsed="false">
      <c r="A290" s="139" t="s">
        <v>913</v>
      </c>
      <c r="B290" s="139" t="s">
        <v>105</v>
      </c>
      <c r="C290" s="139" t="s">
        <v>914</v>
      </c>
      <c r="D290" s="140" t="s">
        <v>915</v>
      </c>
      <c r="E290" s="140"/>
      <c r="F290" s="139" t="s">
        <v>164</v>
      </c>
      <c r="G290" s="141" t="n">
        <v>13</v>
      </c>
      <c r="H290" s="142"/>
      <c r="I290" s="142" t="n">
        <f aca="false">ROUND(G290*AO290,2)</f>
        <v>0</v>
      </c>
      <c r="J290" s="142" t="n">
        <f aca="false">ROUND(G290*AP290,2)</f>
        <v>0</v>
      </c>
      <c r="K290" s="142" t="n">
        <f aca="false">ROUND(G290*H290,2)</f>
        <v>0</v>
      </c>
      <c r="L290" s="143" t="n">
        <v>0.00013</v>
      </c>
      <c r="M290" s="141" t="n">
        <f aca="false">G290*L290</f>
        <v>0.00169</v>
      </c>
      <c r="N290" s="144" t="s">
        <v>152</v>
      </c>
      <c r="Z290" s="88" t="n">
        <f aca="false">ROUND(IF(AQ290="5",BJ290,0),2)</f>
        <v>0</v>
      </c>
      <c r="AB290" s="88" t="n">
        <f aca="false">ROUND(IF(AQ290="1",BH290,0),2)</f>
        <v>0</v>
      </c>
      <c r="AC290" s="88" t="n">
        <f aca="false">ROUND(IF(AQ290="1",BI290,0),2)</f>
        <v>0</v>
      </c>
      <c r="AD290" s="88" t="n">
        <f aca="false">ROUND(IF(AQ290="7",BH290,0),2)</f>
        <v>0</v>
      </c>
      <c r="AE290" s="88" t="n">
        <f aca="false">ROUND(IF(AQ290="7",BI290,0),2)</f>
        <v>0</v>
      </c>
      <c r="AF290" s="88" t="n">
        <f aca="false">ROUND(IF(AQ290="2",BH290,0),2)</f>
        <v>0</v>
      </c>
      <c r="AG290" s="88" t="n">
        <f aca="false">ROUND(IF(AQ290="2",BI290,0),2)</f>
        <v>0</v>
      </c>
      <c r="AH290" s="88" t="n">
        <f aca="false">ROUND(IF(AQ290="0",BJ290,0),2)</f>
        <v>0</v>
      </c>
      <c r="AI290" s="115" t="s">
        <v>105</v>
      </c>
      <c r="AJ290" s="88" t="n">
        <f aca="false">IF(AN290=0,K290,0)</f>
        <v>0</v>
      </c>
      <c r="AK290" s="88" t="n">
        <f aca="false">IF(AN290=12,K290,0)</f>
        <v>0</v>
      </c>
      <c r="AL290" s="88" t="n">
        <f aca="false">IF(AN290=21,K290,0)</f>
        <v>0</v>
      </c>
      <c r="AN290" s="88" t="n">
        <v>21</v>
      </c>
      <c r="AO290" s="88" t="n">
        <f aca="false">H290*0.080484171</f>
        <v>0</v>
      </c>
      <c r="AP290" s="88" t="n">
        <f aca="false">H290*(1-0.080484171)</f>
        <v>0</v>
      </c>
      <c r="AQ290" s="87" t="s">
        <v>158</v>
      </c>
      <c r="AV290" s="88" t="n">
        <f aca="false">ROUND(AW290+AX290,2)</f>
        <v>0</v>
      </c>
      <c r="AW290" s="88" t="n">
        <f aca="false">ROUND(G290*AO290,2)</f>
        <v>0</v>
      </c>
      <c r="AX290" s="88" t="n">
        <f aca="false">ROUND(G290*AP290,2)</f>
        <v>0</v>
      </c>
      <c r="AY290" s="87" t="s">
        <v>891</v>
      </c>
      <c r="AZ290" s="87" t="s">
        <v>788</v>
      </c>
      <c r="BA290" s="115" t="s">
        <v>317</v>
      </c>
      <c r="BC290" s="88" t="n">
        <f aca="false">AW290+AX290</f>
        <v>0</v>
      </c>
      <c r="BD290" s="88" t="n">
        <f aca="false">H290/(100-BE290)*100</f>
        <v>0</v>
      </c>
      <c r="BE290" s="88" t="n">
        <v>0</v>
      </c>
      <c r="BF290" s="88" t="n">
        <f aca="false">M290</f>
        <v>0.00169</v>
      </c>
      <c r="BH290" s="88" t="n">
        <f aca="false">G290*AO290</f>
        <v>0</v>
      </c>
      <c r="BI290" s="88" t="n">
        <f aca="false">G290*AP290</f>
        <v>0</v>
      </c>
      <c r="BJ290" s="88" t="n">
        <f aca="false">G290*H290</f>
        <v>0</v>
      </c>
      <c r="BK290" s="87" t="s">
        <v>157</v>
      </c>
      <c r="BL290" s="88"/>
      <c r="BW290" s="88" t="n">
        <v>21</v>
      </c>
      <c r="BX290" s="9" t="s">
        <v>915</v>
      </c>
    </row>
    <row r="291" customFormat="false" ht="23.85" hidden="false" customHeight="true" outlineLevel="0" collapsed="false">
      <c r="A291" s="139" t="s">
        <v>916</v>
      </c>
      <c r="B291" s="139" t="s">
        <v>105</v>
      </c>
      <c r="C291" s="139" t="s">
        <v>917</v>
      </c>
      <c r="D291" s="140" t="s">
        <v>918</v>
      </c>
      <c r="E291" s="140"/>
      <c r="F291" s="139" t="s">
        <v>164</v>
      </c>
      <c r="G291" s="141" t="n">
        <v>13</v>
      </c>
      <c r="H291" s="142"/>
      <c r="I291" s="142" t="n">
        <f aca="false">ROUND(G291*AO291,2)</f>
        <v>0</v>
      </c>
      <c r="J291" s="142" t="n">
        <f aca="false">ROUND(G291*AP291,2)</f>
        <v>0</v>
      </c>
      <c r="K291" s="142" t="n">
        <f aca="false">ROUND(G291*H291,2)</f>
        <v>0</v>
      </c>
      <c r="L291" s="143" t="n">
        <v>0.00364</v>
      </c>
      <c r="M291" s="141" t="n">
        <f aca="false">G291*L291</f>
        <v>0.04732</v>
      </c>
      <c r="N291" s="144" t="s">
        <v>152</v>
      </c>
      <c r="Z291" s="88" t="n">
        <f aca="false">ROUND(IF(AQ291="5",BJ291,0),2)</f>
        <v>0</v>
      </c>
      <c r="AB291" s="88" t="n">
        <f aca="false">ROUND(IF(AQ291="1",BH291,0),2)</f>
        <v>0</v>
      </c>
      <c r="AC291" s="88" t="n">
        <f aca="false">ROUND(IF(AQ291="1",BI291,0),2)</f>
        <v>0</v>
      </c>
      <c r="AD291" s="88" t="n">
        <f aca="false">ROUND(IF(AQ291="7",BH291,0),2)</f>
        <v>0</v>
      </c>
      <c r="AE291" s="88" t="n">
        <f aca="false">ROUND(IF(AQ291="7",BI291,0),2)</f>
        <v>0</v>
      </c>
      <c r="AF291" s="88" t="n">
        <f aca="false">ROUND(IF(AQ291="2",BH291,0),2)</f>
        <v>0</v>
      </c>
      <c r="AG291" s="88" t="n">
        <f aca="false">ROUND(IF(AQ291="2",BI291,0),2)</f>
        <v>0</v>
      </c>
      <c r="AH291" s="88" t="n">
        <f aca="false">ROUND(IF(AQ291="0",BJ291,0),2)</f>
        <v>0</v>
      </c>
      <c r="AI291" s="115" t="s">
        <v>105</v>
      </c>
      <c r="AJ291" s="88" t="n">
        <f aca="false">IF(AN291=0,K291,0)</f>
        <v>0</v>
      </c>
      <c r="AK291" s="88" t="n">
        <f aca="false">IF(AN291=12,K291,0)</f>
        <v>0</v>
      </c>
      <c r="AL291" s="88" t="n">
        <f aca="false">IF(AN291=21,K291,0)</f>
        <v>0</v>
      </c>
      <c r="AN291" s="88" t="n">
        <v>21</v>
      </c>
      <c r="AO291" s="88" t="n">
        <f aca="false">H291*0.400530452</f>
        <v>0</v>
      </c>
      <c r="AP291" s="88" t="n">
        <f aca="false">H291*(1-0.400530452)</f>
        <v>0</v>
      </c>
      <c r="AQ291" s="87" t="s">
        <v>158</v>
      </c>
      <c r="AV291" s="88" t="n">
        <f aca="false">ROUND(AW291+AX291,2)</f>
        <v>0</v>
      </c>
      <c r="AW291" s="88" t="n">
        <f aca="false">ROUND(G291*AO291,2)</f>
        <v>0</v>
      </c>
      <c r="AX291" s="88" t="n">
        <f aca="false">ROUND(G291*AP291,2)</f>
        <v>0</v>
      </c>
      <c r="AY291" s="87" t="s">
        <v>891</v>
      </c>
      <c r="AZ291" s="87" t="s">
        <v>788</v>
      </c>
      <c r="BA291" s="115" t="s">
        <v>317</v>
      </c>
      <c r="BC291" s="88" t="n">
        <f aca="false">AW291+AX291</f>
        <v>0</v>
      </c>
      <c r="BD291" s="88" t="n">
        <f aca="false">H291/(100-BE291)*100</f>
        <v>0</v>
      </c>
      <c r="BE291" s="88" t="n">
        <v>0</v>
      </c>
      <c r="BF291" s="88" t="n">
        <f aca="false">M291</f>
        <v>0.04732</v>
      </c>
      <c r="BH291" s="88" t="n">
        <f aca="false">G291*AO291</f>
        <v>0</v>
      </c>
      <c r="BI291" s="88" t="n">
        <f aca="false">G291*AP291</f>
        <v>0</v>
      </c>
      <c r="BJ291" s="88" t="n">
        <f aca="false">G291*H291</f>
        <v>0</v>
      </c>
      <c r="BK291" s="87" t="s">
        <v>157</v>
      </c>
      <c r="BL291" s="88"/>
      <c r="BW291" s="88" t="n">
        <v>21</v>
      </c>
      <c r="BX291" s="9" t="s">
        <v>918</v>
      </c>
    </row>
    <row r="292" customFormat="false" ht="23.85" hidden="false" customHeight="true" outlineLevel="0" collapsed="false">
      <c r="A292" s="139" t="s">
        <v>919</v>
      </c>
      <c r="B292" s="139" t="s">
        <v>105</v>
      </c>
      <c r="C292" s="139" t="s">
        <v>920</v>
      </c>
      <c r="D292" s="140" t="s">
        <v>921</v>
      </c>
      <c r="E292" s="140"/>
      <c r="F292" s="139" t="s">
        <v>164</v>
      </c>
      <c r="G292" s="141" t="n">
        <v>13</v>
      </c>
      <c r="H292" s="142"/>
      <c r="I292" s="142" t="n">
        <f aca="false">ROUND(G292*AO292,2)</f>
        <v>0</v>
      </c>
      <c r="J292" s="142" t="n">
        <f aca="false">ROUND(G292*AP292,2)</f>
        <v>0</v>
      </c>
      <c r="K292" s="142" t="n">
        <f aca="false">ROUND(G292*H292,2)</f>
        <v>0</v>
      </c>
      <c r="L292" s="143" t="n">
        <v>0</v>
      </c>
      <c r="M292" s="141" t="n">
        <f aca="false">G292*L292</f>
        <v>0</v>
      </c>
      <c r="N292" s="144" t="s">
        <v>152</v>
      </c>
      <c r="Z292" s="88" t="n">
        <f aca="false">ROUND(IF(AQ292="5",BJ292,0),2)</f>
        <v>0</v>
      </c>
      <c r="AB292" s="88" t="n">
        <f aca="false">ROUND(IF(AQ292="1",BH292,0),2)</f>
        <v>0</v>
      </c>
      <c r="AC292" s="88" t="n">
        <f aca="false">ROUND(IF(AQ292="1",BI292,0),2)</f>
        <v>0</v>
      </c>
      <c r="AD292" s="88" t="n">
        <f aca="false">ROUND(IF(AQ292="7",BH292,0),2)</f>
        <v>0</v>
      </c>
      <c r="AE292" s="88" t="n">
        <f aca="false">ROUND(IF(AQ292="7",BI292,0),2)</f>
        <v>0</v>
      </c>
      <c r="AF292" s="88" t="n">
        <f aca="false">ROUND(IF(AQ292="2",BH292,0),2)</f>
        <v>0</v>
      </c>
      <c r="AG292" s="88" t="n">
        <f aca="false">ROUND(IF(AQ292="2",BI292,0),2)</f>
        <v>0</v>
      </c>
      <c r="AH292" s="88" t="n">
        <f aca="false">ROUND(IF(AQ292="0",BJ292,0),2)</f>
        <v>0</v>
      </c>
      <c r="AI292" s="115" t="s">
        <v>105</v>
      </c>
      <c r="AJ292" s="88" t="n">
        <f aca="false">IF(AN292=0,K292,0)</f>
        <v>0</v>
      </c>
      <c r="AK292" s="88" t="n">
        <f aca="false">IF(AN292=12,K292,0)</f>
        <v>0</v>
      </c>
      <c r="AL292" s="88" t="n">
        <f aca="false">IF(AN292=21,K292,0)</f>
        <v>0</v>
      </c>
      <c r="AN292" s="88" t="n">
        <v>21</v>
      </c>
      <c r="AO292" s="88" t="n">
        <f aca="false">H292*0.049568434</f>
        <v>0</v>
      </c>
      <c r="AP292" s="88" t="n">
        <f aca="false">H292*(1-0.049568434)</f>
        <v>0</v>
      </c>
      <c r="AQ292" s="87" t="s">
        <v>158</v>
      </c>
      <c r="AV292" s="88" t="n">
        <f aca="false">ROUND(AW292+AX292,2)</f>
        <v>0</v>
      </c>
      <c r="AW292" s="88" t="n">
        <f aca="false">ROUND(G292*AO292,2)</f>
        <v>0</v>
      </c>
      <c r="AX292" s="88" t="n">
        <f aca="false">ROUND(G292*AP292,2)</f>
        <v>0</v>
      </c>
      <c r="AY292" s="87" t="s">
        <v>891</v>
      </c>
      <c r="AZ292" s="87" t="s">
        <v>788</v>
      </c>
      <c r="BA292" s="115" t="s">
        <v>317</v>
      </c>
      <c r="BC292" s="88" t="n">
        <f aca="false">AW292+AX292</f>
        <v>0</v>
      </c>
      <c r="BD292" s="88" t="n">
        <f aca="false">H292/(100-BE292)*100</f>
        <v>0</v>
      </c>
      <c r="BE292" s="88" t="n">
        <v>0</v>
      </c>
      <c r="BF292" s="88" t="n">
        <f aca="false">M292</f>
        <v>0</v>
      </c>
      <c r="BH292" s="88" t="n">
        <f aca="false">G292*AO292</f>
        <v>0</v>
      </c>
      <c r="BI292" s="88" t="n">
        <f aca="false">G292*AP292</f>
        <v>0</v>
      </c>
      <c r="BJ292" s="88" t="n">
        <f aca="false">G292*H292</f>
        <v>0</v>
      </c>
      <c r="BK292" s="87" t="s">
        <v>157</v>
      </c>
      <c r="BL292" s="88"/>
      <c r="BW292" s="88" t="n">
        <v>21</v>
      </c>
      <c r="BX292" s="9" t="s">
        <v>921</v>
      </c>
    </row>
    <row r="293" customFormat="false" ht="15" hidden="false" customHeight="true" outlineLevel="0" collapsed="false">
      <c r="A293" s="139" t="s">
        <v>922</v>
      </c>
      <c r="B293" s="139" t="s">
        <v>105</v>
      </c>
      <c r="C293" s="139" t="s">
        <v>923</v>
      </c>
      <c r="D293" s="140" t="s">
        <v>924</v>
      </c>
      <c r="E293" s="140"/>
      <c r="F293" s="139" t="s">
        <v>164</v>
      </c>
      <c r="G293" s="141" t="n">
        <v>13</v>
      </c>
      <c r="H293" s="142"/>
      <c r="I293" s="142" t="n">
        <f aca="false">ROUND(G293*AO293,2)</f>
        <v>0</v>
      </c>
      <c r="J293" s="142" t="n">
        <f aca="false">ROUND(G293*AP293,2)</f>
        <v>0</v>
      </c>
      <c r="K293" s="142" t="n">
        <f aca="false">ROUND(G293*H293,2)</f>
        <v>0</v>
      </c>
      <c r="L293" s="143" t="n">
        <v>0</v>
      </c>
      <c r="M293" s="141" t="n">
        <f aca="false">G293*L293</f>
        <v>0</v>
      </c>
      <c r="N293" s="144" t="s">
        <v>152</v>
      </c>
      <c r="Z293" s="88" t="n">
        <f aca="false">ROUND(IF(AQ293="5",BJ293,0),2)</f>
        <v>0</v>
      </c>
      <c r="AB293" s="88" t="n">
        <f aca="false">ROUND(IF(AQ293="1",BH293,0),2)</f>
        <v>0</v>
      </c>
      <c r="AC293" s="88" t="n">
        <f aca="false">ROUND(IF(AQ293="1",BI293,0),2)</f>
        <v>0</v>
      </c>
      <c r="AD293" s="88" t="n">
        <f aca="false">ROUND(IF(AQ293="7",BH293,0),2)</f>
        <v>0</v>
      </c>
      <c r="AE293" s="88" t="n">
        <f aca="false">ROUND(IF(AQ293="7",BI293,0),2)</f>
        <v>0</v>
      </c>
      <c r="AF293" s="88" t="n">
        <f aca="false">ROUND(IF(AQ293="2",BH293,0),2)</f>
        <v>0</v>
      </c>
      <c r="AG293" s="88" t="n">
        <f aca="false">ROUND(IF(AQ293="2",BI293,0),2)</f>
        <v>0</v>
      </c>
      <c r="AH293" s="88" t="n">
        <f aca="false">ROUND(IF(AQ293="0",BJ293,0),2)</f>
        <v>0</v>
      </c>
      <c r="AI293" s="115" t="s">
        <v>105</v>
      </c>
      <c r="AJ293" s="88" t="n">
        <f aca="false">IF(AN293=0,K293,0)</f>
        <v>0</v>
      </c>
      <c r="AK293" s="88" t="n">
        <f aca="false">IF(AN293=12,K293,0)</f>
        <v>0</v>
      </c>
      <c r="AL293" s="88" t="n">
        <f aca="false">IF(AN293=21,K293,0)</f>
        <v>0</v>
      </c>
      <c r="AN293" s="88" t="n">
        <v>21</v>
      </c>
      <c r="AO293" s="88" t="n">
        <f aca="false">H293*0</f>
        <v>0</v>
      </c>
      <c r="AP293" s="88" t="n">
        <f aca="false">H293*(1-0)</f>
        <v>0</v>
      </c>
      <c r="AQ293" s="87" t="s">
        <v>158</v>
      </c>
      <c r="AV293" s="88" t="n">
        <f aca="false">ROUND(AW293+AX293,2)</f>
        <v>0</v>
      </c>
      <c r="AW293" s="88" t="n">
        <f aca="false">ROUND(G293*AO293,2)</f>
        <v>0</v>
      </c>
      <c r="AX293" s="88" t="n">
        <f aca="false">ROUND(G293*AP293,2)</f>
        <v>0</v>
      </c>
      <c r="AY293" s="87" t="s">
        <v>891</v>
      </c>
      <c r="AZ293" s="87" t="s">
        <v>788</v>
      </c>
      <c r="BA293" s="115" t="s">
        <v>317</v>
      </c>
      <c r="BC293" s="88" t="n">
        <f aca="false">AW293+AX293</f>
        <v>0</v>
      </c>
      <c r="BD293" s="88" t="n">
        <f aca="false">H293/(100-BE293)*100</f>
        <v>0</v>
      </c>
      <c r="BE293" s="88" t="n">
        <v>0</v>
      </c>
      <c r="BF293" s="88" t="n">
        <f aca="false">M293</f>
        <v>0</v>
      </c>
      <c r="BH293" s="88" t="n">
        <f aca="false">G293*AO293</f>
        <v>0</v>
      </c>
      <c r="BI293" s="88" t="n">
        <f aca="false">G293*AP293</f>
        <v>0</v>
      </c>
      <c r="BJ293" s="88" t="n">
        <f aca="false">G293*H293</f>
        <v>0</v>
      </c>
      <c r="BK293" s="87" t="s">
        <v>157</v>
      </c>
      <c r="BL293" s="88"/>
      <c r="BW293" s="88" t="n">
        <v>21</v>
      </c>
      <c r="BX293" s="9" t="s">
        <v>924</v>
      </c>
    </row>
    <row r="294" customFormat="false" ht="23.85" hidden="false" customHeight="true" outlineLevel="0" collapsed="false">
      <c r="A294" s="139" t="s">
        <v>925</v>
      </c>
      <c r="B294" s="139" t="s">
        <v>105</v>
      </c>
      <c r="C294" s="139" t="s">
        <v>926</v>
      </c>
      <c r="D294" s="140" t="s">
        <v>927</v>
      </c>
      <c r="E294" s="140"/>
      <c r="F294" s="139" t="s">
        <v>164</v>
      </c>
      <c r="G294" s="141" t="n">
        <v>1</v>
      </c>
      <c r="H294" s="142"/>
      <c r="I294" s="142" t="n">
        <f aca="false">ROUND(G294*AO294,2)</f>
        <v>0</v>
      </c>
      <c r="J294" s="142" t="n">
        <f aca="false">ROUND(G294*AP294,2)</f>
        <v>0</v>
      </c>
      <c r="K294" s="142" t="n">
        <f aca="false">ROUND(G294*H294,2)</f>
        <v>0</v>
      </c>
      <c r="L294" s="143" t="n">
        <v>0</v>
      </c>
      <c r="M294" s="141" t="n">
        <f aca="false">G294*L294</f>
        <v>0</v>
      </c>
      <c r="N294" s="144" t="s">
        <v>152</v>
      </c>
      <c r="Z294" s="88" t="n">
        <f aca="false">ROUND(IF(AQ294="5",BJ294,0),2)</f>
        <v>0</v>
      </c>
      <c r="AB294" s="88" t="n">
        <f aca="false">ROUND(IF(AQ294="1",BH294,0),2)</f>
        <v>0</v>
      </c>
      <c r="AC294" s="88" t="n">
        <f aca="false">ROUND(IF(AQ294="1",BI294,0),2)</f>
        <v>0</v>
      </c>
      <c r="AD294" s="88" t="n">
        <f aca="false">ROUND(IF(AQ294="7",BH294,0),2)</f>
        <v>0</v>
      </c>
      <c r="AE294" s="88" t="n">
        <f aca="false">ROUND(IF(AQ294="7",BI294,0),2)</f>
        <v>0</v>
      </c>
      <c r="AF294" s="88" t="n">
        <f aca="false">ROUND(IF(AQ294="2",BH294,0),2)</f>
        <v>0</v>
      </c>
      <c r="AG294" s="88" t="n">
        <f aca="false">ROUND(IF(AQ294="2",BI294,0),2)</f>
        <v>0</v>
      </c>
      <c r="AH294" s="88" t="n">
        <f aca="false">ROUND(IF(AQ294="0",BJ294,0),2)</f>
        <v>0</v>
      </c>
      <c r="AI294" s="115" t="s">
        <v>105</v>
      </c>
      <c r="AJ294" s="88" t="n">
        <f aca="false">IF(AN294=0,K294,0)</f>
        <v>0</v>
      </c>
      <c r="AK294" s="88" t="n">
        <f aca="false">IF(AN294=12,K294,0)</f>
        <v>0</v>
      </c>
      <c r="AL294" s="88" t="n">
        <f aca="false">IF(AN294=21,K294,0)</f>
        <v>0</v>
      </c>
      <c r="AN294" s="88" t="n">
        <v>21</v>
      </c>
      <c r="AO294" s="88" t="n">
        <f aca="false">H294*0</f>
        <v>0</v>
      </c>
      <c r="AP294" s="88" t="n">
        <f aca="false">H294*(1-0)</f>
        <v>0</v>
      </c>
      <c r="AQ294" s="87" t="s">
        <v>158</v>
      </c>
      <c r="AV294" s="88" t="n">
        <f aca="false">ROUND(AW294+AX294,2)</f>
        <v>0</v>
      </c>
      <c r="AW294" s="88" t="n">
        <f aca="false">ROUND(G294*AO294,2)</f>
        <v>0</v>
      </c>
      <c r="AX294" s="88" t="n">
        <f aca="false">ROUND(G294*AP294,2)</f>
        <v>0</v>
      </c>
      <c r="AY294" s="87" t="s">
        <v>891</v>
      </c>
      <c r="AZ294" s="87" t="s">
        <v>788</v>
      </c>
      <c r="BA294" s="115" t="s">
        <v>317</v>
      </c>
      <c r="BC294" s="88" t="n">
        <f aca="false">AW294+AX294</f>
        <v>0</v>
      </c>
      <c r="BD294" s="88" t="n">
        <f aca="false">H294/(100-BE294)*100</f>
        <v>0</v>
      </c>
      <c r="BE294" s="88" t="n">
        <v>0</v>
      </c>
      <c r="BF294" s="88" t="n">
        <f aca="false">M294</f>
        <v>0</v>
      </c>
      <c r="BH294" s="88" t="n">
        <f aca="false">G294*AO294</f>
        <v>0</v>
      </c>
      <c r="BI294" s="88" t="n">
        <f aca="false">G294*AP294</f>
        <v>0</v>
      </c>
      <c r="BJ294" s="88" t="n">
        <f aca="false">G294*H294</f>
        <v>0</v>
      </c>
      <c r="BK294" s="87" t="s">
        <v>157</v>
      </c>
      <c r="BL294" s="88"/>
      <c r="BW294" s="88" t="n">
        <v>21</v>
      </c>
      <c r="BX294" s="9" t="s">
        <v>927</v>
      </c>
    </row>
    <row r="295" customFormat="false" ht="15" hidden="false" customHeight="true" outlineLevel="0" collapsed="false">
      <c r="A295" s="139" t="s">
        <v>928</v>
      </c>
      <c r="B295" s="139" t="s">
        <v>105</v>
      </c>
      <c r="C295" s="139" t="s">
        <v>929</v>
      </c>
      <c r="D295" s="140" t="s">
        <v>930</v>
      </c>
      <c r="E295" s="140"/>
      <c r="F295" s="139" t="s">
        <v>210</v>
      </c>
      <c r="G295" s="141" t="n">
        <v>20</v>
      </c>
      <c r="H295" s="142"/>
      <c r="I295" s="142" t="n">
        <f aca="false">ROUND(G295*AO295,2)</f>
        <v>0</v>
      </c>
      <c r="J295" s="142" t="n">
        <f aca="false">ROUND(G295*AP295,2)</f>
        <v>0</v>
      </c>
      <c r="K295" s="142" t="n">
        <f aca="false">ROUND(G295*H295,2)</f>
        <v>0</v>
      </c>
      <c r="L295" s="143" t="n">
        <v>0</v>
      </c>
      <c r="M295" s="141" t="n">
        <f aca="false">G295*L295</f>
        <v>0</v>
      </c>
      <c r="N295" s="144" t="s">
        <v>152</v>
      </c>
      <c r="Z295" s="88" t="n">
        <f aca="false">ROUND(IF(AQ295="5",BJ295,0),2)</f>
        <v>0</v>
      </c>
      <c r="AB295" s="88" t="n">
        <f aca="false">ROUND(IF(AQ295="1",BH295,0),2)</f>
        <v>0</v>
      </c>
      <c r="AC295" s="88" t="n">
        <f aca="false">ROUND(IF(AQ295="1",BI295,0),2)</f>
        <v>0</v>
      </c>
      <c r="AD295" s="88" t="n">
        <f aca="false">ROUND(IF(AQ295="7",BH295,0),2)</f>
        <v>0</v>
      </c>
      <c r="AE295" s="88" t="n">
        <f aca="false">ROUND(IF(AQ295="7",BI295,0),2)</f>
        <v>0</v>
      </c>
      <c r="AF295" s="88" t="n">
        <f aca="false">ROUND(IF(AQ295="2",BH295,0),2)</f>
        <v>0</v>
      </c>
      <c r="AG295" s="88" t="n">
        <f aca="false">ROUND(IF(AQ295="2",BI295,0),2)</f>
        <v>0</v>
      </c>
      <c r="AH295" s="88" t="n">
        <f aca="false">ROUND(IF(AQ295="0",BJ295,0),2)</f>
        <v>0</v>
      </c>
      <c r="AI295" s="115" t="s">
        <v>105</v>
      </c>
      <c r="AJ295" s="88" t="n">
        <f aca="false">IF(AN295=0,K295,0)</f>
        <v>0</v>
      </c>
      <c r="AK295" s="88" t="n">
        <f aca="false">IF(AN295=12,K295,0)</f>
        <v>0</v>
      </c>
      <c r="AL295" s="88" t="n">
        <f aca="false">IF(AN295=21,K295,0)</f>
        <v>0</v>
      </c>
      <c r="AN295" s="88" t="n">
        <v>21</v>
      </c>
      <c r="AO295" s="88" t="n">
        <f aca="false">H295*0</f>
        <v>0</v>
      </c>
      <c r="AP295" s="88" t="n">
        <f aca="false">H295*(1-0)</f>
        <v>0</v>
      </c>
      <c r="AQ295" s="87" t="s">
        <v>158</v>
      </c>
      <c r="AV295" s="88" t="n">
        <f aca="false">ROUND(AW295+AX295,2)</f>
        <v>0</v>
      </c>
      <c r="AW295" s="88" t="n">
        <f aca="false">ROUND(G295*AO295,2)</f>
        <v>0</v>
      </c>
      <c r="AX295" s="88" t="n">
        <f aca="false">ROUND(G295*AP295,2)</f>
        <v>0</v>
      </c>
      <c r="AY295" s="87" t="s">
        <v>891</v>
      </c>
      <c r="AZ295" s="87" t="s">
        <v>788</v>
      </c>
      <c r="BA295" s="115" t="s">
        <v>317</v>
      </c>
      <c r="BC295" s="88" t="n">
        <f aca="false">AW295+AX295</f>
        <v>0</v>
      </c>
      <c r="BD295" s="88" t="n">
        <f aca="false">H295/(100-BE295)*100</f>
        <v>0</v>
      </c>
      <c r="BE295" s="88" t="n">
        <v>0</v>
      </c>
      <c r="BF295" s="88" t="n">
        <f aca="false">M295</f>
        <v>0</v>
      </c>
      <c r="BH295" s="88" t="n">
        <f aca="false">G295*AO295</f>
        <v>0</v>
      </c>
      <c r="BI295" s="88" t="n">
        <f aca="false">G295*AP295</f>
        <v>0</v>
      </c>
      <c r="BJ295" s="88" t="n">
        <f aca="false">G295*H295</f>
        <v>0</v>
      </c>
      <c r="BK295" s="87" t="s">
        <v>157</v>
      </c>
      <c r="BL295" s="88"/>
      <c r="BW295" s="88" t="n">
        <v>21</v>
      </c>
      <c r="BX295" s="9" t="s">
        <v>930</v>
      </c>
    </row>
    <row r="296" customFormat="false" ht="15" hidden="false" customHeight="true" outlineLevel="0" collapsed="false">
      <c r="A296" s="139" t="s">
        <v>931</v>
      </c>
      <c r="B296" s="139" t="s">
        <v>105</v>
      </c>
      <c r="C296" s="139" t="s">
        <v>929</v>
      </c>
      <c r="D296" s="140" t="s">
        <v>932</v>
      </c>
      <c r="E296" s="140"/>
      <c r="F296" s="139" t="s">
        <v>210</v>
      </c>
      <c r="G296" s="141" t="n">
        <v>8</v>
      </c>
      <c r="H296" s="142"/>
      <c r="I296" s="142" t="n">
        <f aca="false">ROUND(G296*AO296,2)</f>
        <v>0</v>
      </c>
      <c r="J296" s="142" t="n">
        <f aca="false">ROUND(G296*AP296,2)</f>
        <v>0</v>
      </c>
      <c r="K296" s="142" t="n">
        <f aca="false">ROUND(G296*H296,2)</f>
        <v>0</v>
      </c>
      <c r="L296" s="143" t="n">
        <v>0</v>
      </c>
      <c r="M296" s="141" t="n">
        <f aca="false">G296*L296</f>
        <v>0</v>
      </c>
      <c r="N296" s="144" t="s">
        <v>152</v>
      </c>
      <c r="Z296" s="88" t="n">
        <f aca="false">ROUND(IF(AQ296="5",BJ296,0),2)</f>
        <v>0</v>
      </c>
      <c r="AB296" s="88" t="n">
        <f aca="false">ROUND(IF(AQ296="1",BH296,0),2)</f>
        <v>0</v>
      </c>
      <c r="AC296" s="88" t="n">
        <f aca="false">ROUND(IF(AQ296="1",BI296,0),2)</f>
        <v>0</v>
      </c>
      <c r="AD296" s="88" t="n">
        <f aca="false">ROUND(IF(AQ296="7",BH296,0),2)</f>
        <v>0</v>
      </c>
      <c r="AE296" s="88" t="n">
        <f aca="false">ROUND(IF(AQ296="7",BI296,0),2)</f>
        <v>0</v>
      </c>
      <c r="AF296" s="88" t="n">
        <f aca="false">ROUND(IF(AQ296="2",BH296,0),2)</f>
        <v>0</v>
      </c>
      <c r="AG296" s="88" t="n">
        <f aca="false">ROUND(IF(AQ296="2",BI296,0),2)</f>
        <v>0</v>
      </c>
      <c r="AH296" s="88" t="n">
        <f aca="false">ROUND(IF(AQ296="0",BJ296,0),2)</f>
        <v>0</v>
      </c>
      <c r="AI296" s="115" t="s">
        <v>105</v>
      </c>
      <c r="AJ296" s="88" t="n">
        <f aca="false">IF(AN296=0,K296,0)</f>
        <v>0</v>
      </c>
      <c r="AK296" s="88" t="n">
        <f aca="false">IF(AN296=12,K296,0)</f>
        <v>0</v>
      </c>
      <c r="AL296" s="88" t="n">
        <f aca="false">IF(AN296=21,K296,0)</f>
        <v>0</v>
      </c>
      <c r="AN296" s="88" t="n">
        <v>21</v>
      </c>
      <c r="AO296" s="88" t="n">
        <f aca="false">H296*0</f>
        <v>0</v>
      </c>
      <c r="AP296" s="88" t="n">
        <f aca="false">H296*(1-0)</f>
        <v>0</v>
      </c>
      <c r="AQ296" s="87" t="s">
        <v>158</v>
      </c>
      <c r="AV296" s="88" t="n">
        <f aca="false">ROUND(AW296+AX296,2)</f>
        <v>0</v>
      </c>
      <c r="AW296" s="88" t="n">
        <f aca="false">ROUND(G296*AO296,2)</f>
        <v>0</v>
      </c>
      <c r="AX296" s="88" t="n">
        <f aca="false">ROUND(G296*AP296,2)</f>
        <v>0</v>
      </c>
      <c r="AY296" s="87" t="s">
        <v>891</v>
      </c>
      <c r="AZ296" s="87" t="s">
        <v>788</v>
      </c>
      <c r="BA296" s="115" t="s">
        <v>317</v>
      </c>
      <c r="BC296" s="88" t="n">
        <f aca="false">AW296+AX296</f>
        <v>0</v>
      </c>
      <c r="BD296" s="88" t="n">
        <f aca="false">H296/(100-BE296)*100</f>
        <v>0</v>
      </c>
      <c r="BE296" s="88" t="n">
        <v>0</v>
      </c>
      <c r="BF296" s="88" t="n">
        <f aca="false">M296</f>
        <v>0</v>
      </c>
      <c r="BH296" s="88" t="n">
        <f aca="false">G296*AO296</f>
        <v>0</v>
      </c>
      <c r="BI296" s="88" t="n">
        <f aca="false">G296*AP296</f>
        <v>0</v>
      </c>
      <c r="BJ296" s="88" t="n">
        <f aca="false">G296*H296</f>
        <v>0</v>
      </c>
      <c r="BK296" s="87" t="s">
        <v>157</v>
      </c>
      <c r="BL296" s="88"/>
      <c r="BW296" s="88" t="n">
        <v>21</v>
      </c>
      <c r="BX296" s="9" t="s">
        <v>932</v>
      </c>
    </row>
    <row r="297" customFormat="false" ht="15" hidden="false" customHeight="true" outlineLevel="0" collapsed="false">
      <c r="A297" s="139" t="s">
        <v>933</v>
      </c>
      <c r="B297" s="139" t="s">
        <v>105</v>
      </c>
      <c r="C297" s="139" t="s">
        <v>208</v>
      </c>
      <c r="D297" s="140" t="s">
        <v>934</v>
      </c>
      <c r="E297" s="140"/>
      <c r="F297" s="139" t="s">
        <v>210</v>
      </c>
      <c r="G297" s="141" t="n">
        <v>6</v>
      </c>
      <c r="H297" s="142"/>
      <c r="I297" s="142" t="n">
        <f aca="false">ROUND(G297*AO297,2)</f>
        <v>0</v>
      </c>
      <c r="J297" s="142" t="n">
        <f aca="false">ROUND(G297*AP297,2)</f>
        <v>0</v>
      </c>
      <c r="K297" s="142" t="n">
        <f aca="false">ROUND(G297*H297,2)</f>
        <v>0</v>
      </c>
      <c r="L297" s="143" t="n">
        <v>0</v>
      </c>
      <c r="M297" s="141" t="n">
        <f aca="false">G297*L297</f>
        <v>0</v>
      </c>
      <c r="N297" s="144" t="s">
        <v>152</v>
      </c>
      <c r="Z297" s="88" t="n">
        <f aca="false">ROUND(IF(AQ297="5",BJ297,0),2)</f>
        <v>0</v>
      </c>
      <c r="AB297" s="88" t="n">
        <f aca="false">ROUND(IF(AQ297="1",BH297,0),2)</f>
        <v>0</v>
      </c>
      <c r="AC297" s="88" t="n">
        <f aca="false">ROUND(IF(AQ297="1",BI297,0),2)</f>
        <v>0</v>
      </c>
      <c r="AD297" s="88" t="n">
        <f aca="false">ROUND(IF(AQ297="7",BH297,0),2)</f>
        <v>0</v>
      </c>
      <c r="AE297" s="88" t="n">
        <f aca="false">ROUND(IF(AQ297="7",BI297,0),2)</f>
        <v>0</v>
      </c>
      <c r="AF297" s="88" t="n">
        <f aca="false">ROUND(IF(AQ297="2",BH297,0),2)</f>
        <v>0</v>
      </c>
      <c r="AG297" s="88" t="n">
        <f aca="false">ROUND(IF(AQ297="2",BI297,0),2)</f>
        <v>0</v>
      </c>
      <c r="AH297" s="88" t="n">
        <f aca="false">ROUND(IF(AQ297="0",BJ297,0),2)</f>
        <v>0</v>
      </c>
      <c r="AI297" s="115" t="s">
        <v>105</v>
      </c>
      <c r="AJ297" s="88" t="n">
        <f aca="false">IF(AN297=0,K297,0)</f>
        <v>0</v>
      </c>
      <c r="AK297" s="88" t="n">
        <f aca="false">IF(AN297=12,K297,0)</f>
        <v>0</v>
      </c>
      <c r="AL297" s="88" t="n">
        <f aca="false">IF(AN297=21,K297,0)</f>
        <v>0</v>
      </c>
      <c r="AN297" s="88" t="n">
        <v>21</v>
      </c>
      <c r="AO297" s="88" t="n">
        <f aca="false">H297*0</f>
        <v>0</v>
      </c>
      <c r="AP297" s="88" t="n">
        <f aca="false">H297*(1-0)</f>
        <v>0</v>
      </c>
      <c r="AQ297" s="87" t="s">
        <v>148</v>
      </c>
      <c r="AV297" s="88" t="n">
        <f aca="false">ROUND(AW297+AX297,2)</f>
        <v>0</v>
      </c>
      <c r="AW297" s="88" t="n">
        <f aca="false">ROUND(G297*AO297,2)</f>
        <v>0</v>
      </c>
      <c r="AX297" s="88" t="n">
        <f aca="false">ROUND(G297*AP297,2)</f>
        <v>0</v>
      </c>
      <c r="AY297" s="87" t="s">
        <v>891</v>
      </c>
      <c r="AZ297" s="87" t="s">
        <v>788</v>
      </c>
      <c r="BA297" s="115" t="s">
        <v>317</v>
      </c>
      <c r="BC297" s="88" t="n">
        <f aca="false">AW297+AX297</f>
        <v>0</v>
      </c>
      <c r="BD297" s="88" t="n">
        <f aca="false">H297/(100-BE297)*100</f>
        <v>0</v>
      </c>
      <c r="BE297" s="88" t="n">
        <v>0</v>
      </c>
      <c r="BF297" s="88" t="n">
        <f aca="false">M297</f>
        <v>0</v>
      </c>
      <c r="BH297" s="88" t="n">
        <f aca="false">G297*AO297</f>
        <v>0</v>
      </c>
      <c r="BI297" s="88" t="n">
        <f aca="false">G297*AP297</f>
        <v>0</v>
      </c>
      <c r="BJ297" s="88" t="n">
        <f aca="false">G297*H297</f>
        <v>0</v>
      </c>
      <c r="BK297" s="87" t="s">
        <v>157</v>
      </c>
      <c r="BL297" s="88"/>
      <c r="BW297" s="88" t="n">
        <v>21</v>
      </c>
      <c r="BX297" s="9" t="s">
        <v>934</v>
      </c>
    </row>
    <row r="298" customFormat="false" ht="15" hidden="false" customHeight="true" outlineLevel="0" collapsed="false">
      <c r="A298" s="139" t="s">
        <v>935</v>
      </c>
      <c r="B298" s="139" t="s">
        <v>105</v>
      </c>
      <c r="C298" s="139" t="s">
        <v>936</v>
      </c>
      <c r="D298" s="140" t="s">
        <v>937</v>
      </c>
      <c r="E298" s="140"/>
      <c r="F298" s="139" t="s">
        <v>210</v>
      </c>
      <c r="G298" s="141" t="n">
        <v>6</v>
      </c>
      <c r="H298" s="142"/>
      <c r="I298" s="142" t="n">
        <f aca="false">ROUND(G298*AO298,2)</f>
        <v>0</v>
      </c>
      <c r="J298" s="142" t="n">
        <f aca="false">ROUND(G298*AP298,2)</f>
        <v>0</v>
      </c>
      <c r="K298" s="142" t="n">
        <f aca="false">ROUND(G298*H298,2)</f>
        <v>0</v>
      </c>
      <c r="L298" s="143" t="n">
        <v>0</v>
      </c>
      <c r="M298" s="141" t="n">
        <f aca="false">G298*L298</f>
        <v>0</v>
      </c>
      <c r="N298" s="144" t="s">
        <v>152</v>
      </c>
      <c r="Z298" s="88" t="n">
        <f aca="false">ROUND(IF(AQ298="5",BJ298,0),2)</f>
        <v>0</v>
      </c>
      <c r="AB298" s="88" t="n">
        <f aca="false">ROUND(IF(AQ298="1",BH298,0),2)</f>
        <v>0</v>
      </c>
      <c r="AC298" s="88" t="n">
        <f aca="false">ROUND(IF(AQ298="1",BI298,0),2)</f>
        <v>0</v>
      </c>
      <c r="AD298" s="88" t="n">
        <f aca="false">ROUND(IF(AQ298="7",BH298,0),2)</f>
        <v>0</v>
      </c>
      <c r="AE298" s="88" t="n">
        <f aca="false">ROUND(IF(AQ298="7",BI298,0),2)</f>
        <v>0</v>
      </c>
      <c r="AF298" s="88" t="n">
        <f aca="false">ROUND(IF(AQ298="2",BH298,0),2)</f>
        <v>0</v>
      </c>
      <c r="AG298" s="88" t="n">
        <f aca="false">ROUND(IF(AQ298="2",BI298,0),2)</f>
        <v>0</v>
      </c>
      <c r="AH298" s="88" t="n">
        <f aca="false">ROUND(IF(AQ298="0",BJ298,0),2)</f>
        <v>0</v>
      </c>
      <c r="AI298" s="115" t="s">
        <v>105</v>
      </c>
      <c r="AJ298" s="88" t="n">
        <f aca="false">IF(AN298=0,K298,0)</f>
        <v>0</v>
      </c>
      <c r="AK298" s="88" t="n">
        <f aca="false">IF(AN298=12,K298,0)</f>
        <v>0</v>
      </c>
      <c r="AL298" s="88" t="n">
        <f aca="false">IF(AN298=21,K298,0)</f>
        <v>0</v>
      </c>
      <c r="AN298" s="88" t="n">
        <v>21</v>
      </c>
      <c r="AO298" s="88" t="n">
        <f aca="false">H298*0</f>
        <v>0</v>
      </c>
      <c r="AP298" s="88" t="n">
        <f aca="false">H298*(1-0)</f>
        <v>0</v>
      </c>
      <c r="AQ298" s="87" t="s">
        <v>158</v>
      </c>
      <c r="AV298" s="88" t="n">
        <f aca="false">ROUND(AW298+AX298,2)</f>
        <v>0</v>
      </c>
      <c r="AW298" s="88" t="n">
        <f aca="false">ROUND(G298*AO298,2)</f>
        <v>0</v>
      </c>
      <c r="AX298" s="88" t="n">
        <f aca="false">ROUND(G298*AP298,2)</f>
        <v>0</v>
      </c>
      <c r="AY298" s="87" t="s">
        <v>891</v>
      </c>
      <c r="AZ298" s="87" t="s">
        <v>788</v>
      </c>
      <c r="BA298" s="115" t="s">
        <v>317</v>
      </c>
      <c r="BC298" s="88" t="n">
        <f aca="false">AW298+AX298</f>
        <v>0</v>
      </c>
      <c r="BD298" s="88" t="n">
        <f aca="false">H298/(100-BE298)*100</f>
        <v>0</v>
      </c>
      <c r="BE298" s="88" t="n">
        <v>0</v>
      </c>
      <c r="BF298" s="88" t="n">
        <f aca="false">M298</f>
        <v>0</v>
      </c>
      <c r="BH298" s="88" t="n">
        <f aca="false">G298*AO298</f>
        <v>0</v>
      </c>
      <c r="BI298" s="88" t="n">
        <f aca="false">G298*AP298</f>
        <v>0</v>
      </c>
      <c r="BJ298" s="88" t="n">
        <f aca="false">G298*H298</f>
        <v>0</v>
      </c>
      <c r="BK298" s="87" t="s">
        <v>157</v>
      </c>
      <c r="BL298" s="88"/>
      <c r="BW298" s="88" t="n">
        <v>21</v>
      </c>
      <c r="BX298" s="9" t="s">
        <v>937</v>
      </c>
    </row>
    <row r="299" customFormat="false" ht="15" hidden="false" customHeight="true" outlineLevel="0" collapsed="false">
      <c r="A299" s="139" t="s">
        <v>938</v>
      </c>
      <c r="B299" s="139" t="s">
        <v>105</v>
      </c>
      <c r="C299" s="139" t="s">
        <v>936</v>
      </c>
      <c r="D299" s="140" t="s">
        <v>939</v>
      </c>
      <c r="E299" s="140"/>
      <c r="F299" s="139" t="s">
        <v>210</v>
      </c>
      <c r="G299" s="141" t="n">
        <v>3</v>
      </c>
      <c r="H299" s="142"/>
      <c r="I299" s="142" t="n">
        <f aca="false">ROUND(G299*AO299,2)</f>
        <v>0</v>
      </c>
      <c r="J299" s="142" t="n">
        <f aca="false">ROUND(G299*AP299,2)</f>
        <v>0</v>
      </c>
      <c r="K299" s="142" t="n">
        <f aca="false">ROUND(G299*H299,2)</f>
        <v>0</v>
      </c>
      <c r="L299" s="143" t="n">
        <v>0</v>
      </c>
      <c r="M299" s="141" t="n">
        <f aca="false">G299*L299</f>
        <v>0</v>
      </c>
      <c r="N299" s="144" t="s">
        <v>152</v>
      </c>
      <c r="Z299" s="88" t="n">
        <f aca="false">ROUND(IF(AQ299="5",BJ299,0),2)</f>
        <v>0</v>
      </c>
      <c r="AB299" s="88" t="n">
        <f aca="false">ROUND(IF(AQ299="1",BH299,0),2)</f>
        <v>0</v>
      </c>
      <c r="AC299" s="88" t="n">
        <f aca="false">ROUND(IF(AQ299="1",BI299,0),2)</f>
        <v>0</v>
      </c>
      <c r="AD299" s="88" t="n">
        <f aca="false">ROUND(IF(AQ299="7",BH299,0),2)</f>
        <v>0</v>
      </c>
      <c r="AE299" s="88" t="n">
        <f aca="false">ROUND(IF(AQ299="7",BI299,0),2)</f>
        <v>0</v>
      </c>
      <c r="AF299" s="88" t="n">
        <f aca="false">ROUND(IF(AQ299="2",BH299,0),2)</f>
        <v>0</v>
      </c>
      <c r="AG299" s="88" t="n">
        <f aca="false">ROUND(IF(AQ299="2",BI299,0),2)</f>
        <v>0</v>
      </c>
      <c r="AH299" s="88" t="n">
        <f aca="false">ROUND(IF(AQ299="0",BJ299,0),2)</f>
        <v>0</v>
      </c>
      <c r="AI299" s="115" t="s">
        <v>105</v>
      </c>
      <c r="AJ299" s="88" t="n">
        <f aca="false">IF(AN299=0,K299,0)</f>
        <v>0</v>
      </c>
      <c r="AK299" s="88" t="n">
        <f aca="false">IF(AN299=12,K299,0)</f>
        <v>0</v>
      </c>
      <c r="AL299" s="88" t="n">
        <f aca="false">IF(AN299=21,K299,0)</f>
        <v>0</v>
      </c>
      <c r="AN299" s="88" t="n">
        <v>21</v>
      </c>
      <c r="AO299" s="88" t="n">
        <f aca="false">H299*0</f>
        <v>0</v>
      </c>
      <c r="AP299" s="88" t="n">
        <f aca="false">H299*(1-0)</f>
        <v>0</v>
      </c>
      <c r="AQ299" s="87" t="s">
        <v>158</v>
      </c>
      <c r="AV299" s="88" t="n">
        <f aca="false">ROUND(AW299+AX299,2)</f>
        <v>0</v>
      </c>
      <c r="AW299" s="88" t="n">
        <f aca="false">ROUND(G299*AO299,2)</f>
        <v>0</v>
      </c>
      <c r="AX299" s="88" t="n">
        <f aca="false">ROUND(G299*AP299,2)</f>
        <v>0</v>
      </c>
      <c r="AY299" s="87" t="s">
        <v>891</v>
      </c>
      <c r="AZ299" s="87" t="s">
        <v>788</v>
      </c>
      <c r="BA299" s="115" t="s">
        <v>317</v>
      </c>
      <c r="BC299" s="88" t="n">
        <f aca="false">AW299+AX299</f>
        <v>0</v>
      </c>
      <c r="BD299" s="88" t="n">
        <f aca="false">H299/(100-BE299)*100</f>
        <v>0</v>
      </c>
      <c r="BE299" s="88" t="n">
        <v>0</v>
      </c>
      <c r="BF299" s="88" t="n">
        <f aca="false">M299</f>
        <v>0</v>
      </c>
      <c r="BH299" s="88" t="n">
        <f aca="false">G299*AO299</f>
        <v>0</v>
      </c>
      <c r="BI299" s="88" t="n">
        <f aca="false">G299*AP299</f>
        <v>0</v>
      </c>
      <c r="BJ299" s="88" t="n">
        <f aca="false">G299*H299</f>
        <v>0</v>
      </c>
      <c r="BK299" s="87" t="s">
        <v>157</v>
      </c>
      <c r="BL299" s="88"/>
      <c r="BW299" s="88" t="n">
        <v>21</v>
      </c>
      <c r="BX299" s="9" t="s">
        <v>939</v>
      </c>
    </row>
    <row r="300" customFormat="false" ht="23.85" hidden="false" customHeight="true" outlineLevel="0" collapsed="false">
      <c r="A300" s="139" t="s">
        <v>940</v>
      </c>
      <c r="B300" s="139" t="s">
        <v>105</v>
      </c>
      <c r="C300" s="139" t="s">
        <v>853</v>
      </c>
      <c r="D300" s="140" t="s">
        <v>941</v>
      </c>
      <c r="E300" s="140"/>
      <c r="F300" s="139" t="s">
        <v>210</v>
      </c>
      <c r="G300" s="141" t="n">
        <v>6</v>
      </c>
      <c r="H300" s="142"/>
      <c r="I300" s="142" t="n">
        <f aca="false">ROUND(G300*AO300,2)</f>
        <v>0</v>
      </c>
      <c r="J300" s="142" t="n">
        <f aca="false">ROUND(G300*AP300,2)</f>
        <v>0</v>
      </c>
      <c r="K300" s="142" t="n">
        <f aca="false">ROUND(G300*H300,2)</f>
        <v>0</v>
      </c>
      <c r="L300" s="143" t="n">
        <v>0</v>
      </c>
      <c r="M300" s="141" t="n">
        <f aca="false">G300*L300</f>
        <v>0</v>
      </c>
      <c r="N300" s="144" t="s">
        <v>152</v>
      </c>
      <c r="Z300" s="88" t="n">
        <f aca="false">ROUND(IF(AQ300="5",BJ300,0),2)</f>
        <v>0</v>
      </c>
      <c r="AB300" s="88" t="n">
        <f aca="false">ROUND(IF(AQ300="1",BH300,0),2)</f>
        <v>0</v>
      </c>
      <c r="AC300" s="88" t="n">
        <f aca="false">ROUND(IF(AQ300="1",BI300,0),2)</f>
        <v>0</v>
      </c>
      <c r="AD300" s="88" t="n">
        <f aca="false">ROUND(IF(AQ300="7",BH300,0),2)</f>
        <v>0</v>
      </c>
      <c r="AE300" s="88" t="n">
        <f aca="false">ROUND(IF(AQ300="7",BI300,0),2)</f>
        <v>0</v>
      </c>
      <c r="AF300" s="88" t="n">
        <f aca="false">ROUND(IF(AQ300="2",BH300,0),2)</f>
        <v>0</v>
      </c>
      <c r="AG300" s="88" t="n">
        <f aca="false">ROUND(IF(AQ300="2",BI300,0),2)</f>
        <v>0</v>
      </c>
      <c r="AH300" s="88" t="n">
        <f aca="false">ROUND(IF(AQ300="0",BJ300,0),2)</f>
        <v>0</v>
      </c>
      <c r="AI300" s="115" t="s">
        <v>105</v>
      </c>
      <c r="AJ300" s="88" t="n">
        <f aca="false">IF(AN300=0,K300,0)</f>
        <v>0</v>
      </c>
      <c r="AK300" s="88" t="n">
        <f aca="false">IF(AN300=12,K300,0)</f>
        <v>0</v>
      </c>
      <c r="AL300" s="88" t="n">
        <f aca="false">IF(AN300=21,K300,0)</f>
        <v>0</v>
      </c>
      <c r="AN300" s="88" t="n">
        <v>21</v>
      </c>
      <c r="AO300" s="88" t="n">
        <f aca="false">H300*0</f>
        <v>0</v>
      </c>
      <c r="AP300" s="88" t="n">
        <f aca="false">H300*(1-0)</f>
        <v>0</v>
      </c>
      <c r="AQ300" s="87" t="s">
        <v>148</v>
      </c>
      <c r="AV300" s="88" t="n">
        <f aca="false">ROUND(AW300+AX300,2)</f>
        <v>0</v>
      </c>
      <c r="AW300" s="88" t="n">
        <f aca="false">ROUND(G300*AO300,2)</f>
        <v>0</v>
      </c>
      <c r="AX300" s="88" t="n">
        <f aca="false">ROUND(G300*AP300,2)</f>
        <v>0</v>
      </c>
      <c r="AY300" s="87" t="s">
        <v>891</v>
      </c>
      <c r="AZ300" s="87" t="s">
        <v>788</v>
      </c>
      <c r="BA300" s="115" t="s">
        <v>317</v>
      </c>
      <c r="BC300" s="88" t="n">
        <f aca="false">AW300+AX300</f>
        <v>0</v>
      </c>
      <c r="BD300" s="88" t="n">
        <f aca="false">H300/(100-BE300)*100</f>
        <v>0</v>
      </c>
      <c r="BE300" s="88" t="n">
        <v>0</v>
      </c>
      <c r="BF300" s="88" t="n">
        <f aca="false">M300</f>
        <v>0</v>
      </c>
      <c r="BH300" s="88" t="n">
        <f aca="false">G300*AO300</f>
        <v>0</v>
      </c>
      <c r="BI300" s="88" t="n">
        <f aca="false">G300*AP300</f>
        <v>0</v>
      </c>
      <c r="BJ300" s="88" t="n">
        <f aca="false">G300*H300</f>
        <v>0</v>
      </c>
      <c r="BK300" s="87" t="s">
        <v>157</v>
      </c>
      <c r="BL300" s="88"/>
      <c r="BW300" s="88" t="n">
        <v>21</v>
      </c>
      <c r="BX300" s="9" t="s">
        <v>941</v>
      </c>
    </row>
    <row r="301" customFormat="false" ht="19.85" hidden="false" customHeight="true" outlineLevel="0" collapsed="false">
      <c r="A301" s="152" t="s">
        <v>942</v>
      </c>
      <c r="B301" s="152" t="s">
        <v>105</v>
      </c>
      <c r="C301" s="152" t="s">
        <v>943</v>
      </c>
      <c r="D301" s="153" t="s">
        <v>944</v>
      </c>
      <c r="E301" s="153"/>
      <c r="F301" s="152" t="s">
        <v>478</v>
      </c>
      <c r="G301" s="154" t="n">
        <v>1</v>
      </c>
      <c r="H301" s="155"/>
      <c r="I301" s="155" t="n">
        <f aca="false">ROUND(G301*AO301,2)</f>
        <v>0</v>
      </c>
      <c r="J301" s="155" t="n">
        <f aca="false">ROUND(G301*AP301,2)</f>
        <v>0</v>
      </c>
      <c r="K301" s="155" t="n">
        <f aca="false">ROUND(G301*H301,2)</f>
        <v>0</v>
      </c>
      <c r="L301" s="156" t="n">
        <v>0</v>
      </c>
      <c r="M301" s="154" t="n">
        <f aca="false">G301*L301</f>
        <v>0</v>
      </c>
      <c r="N301" s="157" t="s">
        <v>152</v>
      </c>
      <c r="Z301" s="88" t="n">
        <f aca="false">ROUND(IF(AQ301="5",BJ301,0),2)</f>
        <v>0</v>
      </c>
      <c r="AB301" s="88" t="n">
        <f aca="false">ROUND(IF(AQ301="1",BH301,0),2)</f>
        <v>0</v>
      </c>
      <c r="AC301" s="88" t="n">
        <f aca="false">ROUND(IF(AQ301="1",BI301,0),2)</f>
        <v>0</v>
      </c>
      <c r="AD301" s="88" t="n">
        <f aca="false">ROUND(IF(AQ301="7",BH301,0),2)</f>
        <v>0</v>
      </c>
      <c r="AE301" s="88" t="n">
        <f aca="false">ROUND(IF(AQ301="7",BI301,0),2)</f>
        <v>0</v>
      </c>
      <c r="AF301" s="88" t="n">
        <f aca="false">ROUND(IF(AQ301="2",BH301,0),2)</f>
        <v>0</v>
      </c>
      <c r="AG301" s="88" t="n">
        <f aca="false">ROUND(IF(AQ301="2",BI301,0),2)</f>
        <v>0</v>
      </c>
      <c r="AH301" s="88" t="n">
        <f aca="false">ROUND(IF(AQ301="0",BJ301,0),2)</f>
        <v>0</v>
      </c>
      <c r="AI301" s="115" t="s">
        <v>105</v>
      </c>
      <c r="AJ301" s="158" t="n">
        <f aca="false">IF(AN301=0,K301,0)</f>
        <v>0</v>
      </c>
      <c r="AK301" s="158" t="n">
        <f aca="false">IF(AN301=12,K301,0)</f>
        <v>0</v>
      </c>
      <c r="AL301" s="158" t="n">
        <f aca="false">IF(AN301=21,K301,0)</f>
        <v>0</v>
      </c>
      <c r="AN301" s="88" t="n">
        <v>21</v>
      </c>
      <c r="AO301" s="88" t="n">
        <f aca="false">H301*1</f>
        <v>0</v>
      </c>
      <c r="AP301" s="88" t="n">
        <f aca="false">H301*(1-1)</f>
        <v>0</v>
      </c>
      <c r="AQ301" s="159" t="s">
        <v>148</v>
      </c>
      <c r="AV301" s="88" t="n">
        <f aca="false">ROUND(AW301+AX301,2)</f>
        <v>0</v>
      </c>
      <c r="AW301" s="88" t="n">
        <f aca="false">ROUND(G301*AO301,2)</f>
        <v>0</v>
      </c>
      <c r="AX301" s="88" t="n">
        <f aca="false">ROUND(G301*AP301,2)</f>
        <v>0</v>
      </c>
      <c r="AY301" s="87" t="s">
        <v>891</v>
      </c>
      <c r="AZ301" s="87" t="s">
        <v>788</v>
      </c>
      <c r="BA301" s="115" t="s">
        <v>317</v>
      </c>
      <c r="BC301" s="88" t="n">
        <f aca="false">AW301+AX301</f>
        <v>0</v>
      </c>
      <c r="BD301" s="88" t="n">
        <f aca="false">H301/(100-BE301)*100</f>
        <v>0</v>
      </c>
      <c r="BE301" s="88" t="n">
        <v>0</v>
      </c>
      <c r="BF301" s="88" t="n">
        <f aca="false">M301</f>
        <v>0</v>
      </c>
      <c r="BH301" s="158" t="n">
        <f aca="false">G301*AO301</f>
        <v>0</v>
      </c>
      <c r="BI301" s="158" t="n">
        <f aca="false">G301*AP301</f>
        <v>0</v>
      </c>
      <c r="BJ301" s="158" t="n">
        <f aca="false">G301*H301</f>
        <v>0</v>
      </c>
      <c r="BK301" s="159" t="s">
        <v>395</v>
      </c>
      <c r="BL301" s="88"/>
      <c r="BW301" s="88" t="n">
        <v>21</v>
      </c>
      <c r="BX301" s="160" t="s">
        <v>944</v>
      </c>
    </row>
    <row r="302" customFormat="false" ht="19.85" hidden="false" customHeight="true" outlineLevel="0" collapsed="false">
      <c r="A302" s="92"/>
      <c r="B302" s="161" t="s">
        <v>107</v>
      </c>
      <c r="C302" s="161"/>
      <c r="D302" s="162" t="s">
        <v>108</v>
      </c>
      <c r="E302" s="162"/>
      <c r="F302" s="92" t="s">
        <v>95</v>
      </c>
      <c r="G302" s="163" t="s">
        <v>95</v>
      </c>
      <c r="H302" s="92"/>
      <c r="I302" s="164" t="n">
        <f aca="false">ROUND(SUM(I303,I311,I314,I322,I327,I337,I339,I342,I345,I347,I374,I385),2)</f>
        <v>0</v>
      </c>
      <c r="J302" s="164" t="n">
        <f aca="false">ROUND(SUM(J303,J311,J314,J322,J327,J337,J339,J342,J345,J347,J374,J385),2)</f>
        <v>0</v>
      </c>
      <c r="K302" s="164" t="n">
        <f aca="false">ROUND(SUM(K303,K311,K314,K322,K327,K337,K339,K342,K345,K347,K374,K385),2)</f>
        <v>0</v>
      </c>
      <c r="L302" s="165"/>
      <c r="M302" s="166" t="n">
        <f aca="false">SUM(M303,M311,M314,M322,M327,M337,M339,M342,M345,M347,M374,M385)</f>
        <v>246.41177475</v>
      </c>
      <c r="N302" s="167"/>
    </row>
    <row r="303" customFormat="false" ht="15" hidden="false" customHeight="true" outlineLevel="0" collapsed="false">
      <c r="A303" s="131"/>
      <c r="B303" s="132" t="s">
        <v>107</v>
      </c>
      <c r="C303" s="132" t="s">
        <v>201</v>
      </c>
      <c r="D303" s="133" t="s">
        <v>945</v>
      </c>
      <c r="E303" s="133"/>
      <c r="F303" s="131" t="s">
        <v>95</v>
      </c>
      <c r="G303" s="134" t="s">
        <v>95</v>
      </c>
      <c r="H303" s="131"/>
      <c r="I303" s="135" t="n">
        <f aca="false">ROUND(SUM(I304:I310),2)</f>
        <v>0</v>
      </c>
      <c r="J303" s="135" t="n">
        <f aca="false">ROUND(SUM(J304:J310),2)</f>
        <v>0</v>
      </c>
      <c r="K303" s="135" t="n">
        <f aca="false">ROUND(SUM(K304:K310),2)</f>
        <v>0</v>
      </c>
      <c r="L303" s="136"/>
      <c r="M303" s="137" t="n">
        <f aca="false">SUM(M304:M310)</f>
        <v>0</v>
      </c>
      <c r="N303" s="138"/>
      <c r="AI303" s="115" t="s">
        <v>107</v>
      </c>
      <c r="AS303" s="106" t="n">
        <f aca="false">SUM(AJ304:AJ310)</f>
        <v>0</v>
      </c>
      <c r="AT303" s="106" t="n">
        <f aca="false">SUM(AK304:AK310)</f>
        <v>0</v>
      </c>
      <c r="AU303" s="106" t="n">
        <f aca="false">SUM(AL304:AL310)</f>
        <v>0</v>
      </c>
    </row>
    <row r="304" customFormat="false" ht="15" hidden="false" customHeight="true" outlineLevel="0" collapsed="false">
      <c r="A304" s="139" t="s">
        <v>946</v>
      </c>
      <c r="B304" s="139" t="s">
        <v>107</v>
      </c>
      <c r="C304" s="139" t="s">
        <v>947</v>
      </c>
      <c r="D304" s="140" t="s">
        <v>948</v>
      </c>
      <c r="E304" s="140"/>
      <c r="F304" s="139" t="s">
        <v>255</v>
      </c>
      <c r="G304" s="141" t="n">
        <v>117.056</v>
      </c>
      <c r="H304" s="142"/>
      <c r="I304" s="142" t="n">
        <f aca="false">ROUND(G304*AO304,2)</f>
        <v>0</v>
      </c>
      <c r="J304" s="142" t="n">
        <f aca="false">ROUND(G304*AP304,2)</f>
        <v>0</v>
      </c>
      <c r="K304" s="142" t="n">
        <f aca="false">ROUND(G304*H304,2)</f>
        <v>0</v>
      </c>
      <c r="L304" s="143" t="n">
        <v>0</v>
      </c>
      <c r="M304" s="141" t="n">
        <f aca="false">G304*L304</f>
        <v>0</v>
      </c>
      <c r="N304" s="144" t="s">
        <v>152</v>
      </c>
      <c r="Z304" s="88" t="n">
        <f aca="false">ROUND(IF(AQ304="5",BJ304,0),2)</f>
        <v>0</v>
      </c>
      <c r="AB304" s="88" t="n">
        <f aca="false">ROUND(IF(AQ304="1",BH304,0),2)</f>
        <v>0</v>
      </c>
      <c r="AC304" s="88" t="n">
        <f aca="false">ROUND(IF(AQ304="1",BI304,0),2)</f>
        <v>0</v>
      </c>
      <c r="AD304" s="88" t="n">
        <f aca="false">ROUND(IF(AQ304="7",BH304,0),2)</f>
        <v>0</v>
      </c>
      <c r="AE304" s="88" t="n">
        <f aca="false">ROUND(IF(AQ304="7",BI304,0),2)</f>
        <v>0</v>
      </c>
      <c r="AF304" s="88" t="n">
        <f aca="false">ROUND(IF(AQ304="2",BH304,0),2)</f>
        <v>0</v>
      </c>
      <c r="AG304" s="88" t="n">
        <f aca="false">ROUND(IF(AQ304="2",BI304,0),2)</f>
        <v>0</v>
      </c>
      <c r="AH304" s="88" t="n">
        <f aca="false">ROUND(IF(AQ304="0",BJ304,0),2)</f>
        <v>0</v>
      </c>
      <c r="AI304" s="115" t="s">
        <v>107</v>
      </c>
      <c r="AJ304" s="88" t="n">
        <f aca="false">IF(AN304=0,K304,0)</f>
        <v>0</v>
      </c>
      <c r="AK304" s="88" t="n">
        <f aca="false">IF(AN304=12,K304,0)</f>
        <v>0</v>
      </c>
      <c r="AL304" s="88" t="n">
        <f aca="false">IF(AN304=21,K304,0)</f>
        <v>0</v>
      </c>
      <c r="AN304" s="88" t="n">
        <v>21</v>
      </c>
      <c r="AO304" s="88" t="n">
        <f aca="false">H304*0</f>
        <v>0</v>
      </c>
      <c r="AP304" s="88" t="n">
        <f aca="false">H304*(1-0)</f>
        <v>0</v>
      </c>
      <c r="AQ304" s="87" t="s">
        <v>148</v>
      </c>
      <c r="AV304" s="88" t="n">
        <f aca="false">ROUND(AW304+AX304,2)</f>
        <v>0</v>
      </c>
      <c r="AW304" s="88" t="n">
        <f aca="false">ROUND(G304*AO304,2)</f>
        <v>0</v>
      </c>
      <c r="AX304" s="88" t="n">
        <f aca="false">ROUND(G304*AP304,2)</f>
        <v>0</v>
      </c>
      <c r="AY304" s="87" t="s">
        <v>949</v>
      </c>
      <c r="AZ304" s="87" t="s">
        <v>950</v>
      </c>
      <c r="BA304" s="115" t="s">
        <v>951</v>
      </c>
      <c r="BC304" s="88" t="n">
        <f aca="false">AW304+AX304</f>
        <v>0</v>
      </c>
      <c r="BD304" s="88" t="n">
        <f aca="false">H304/(100-BE304)*100</f>
        <v>0</v>
      </c>
      <c r="BE304" s="88" t="n">
        <v>0</v>
      </c>
      <c r="BF304" s="88" t="n">
        <f aca="false">M304</f>
        <v>0</v>
      </c>
      <c r="BH304" s="88" t="n">
        <f aca="false">G304*AO304</f>
        <v>0</v>
      </c>
      <c r="BI304" s="88" t="n">
        <f aca="false">G304*AP304</f>
        <v>0</v>
      </c>
      <c r="BJ304" s="88" t="n">
        <f aca="false">G304*H304</f>
        <v>0</v>
      </c>
      <c r="BK304" s="87" t="s">
        <v>157</v>
      </c>
      <c r="BL304" s="88" t="n">
        <v>13</v>
      </c>
      <c r="BW304" s="88" t="n">
        <v>21</v>
      </c>
      <c r="BX304" s="9" t="s">
        <v>948</v>
      </c>
    </row>
    <row r="305" customFormat="false" ht="23.85" hidden="false" customHeight="true" outlineLevel="0" collapsed="false">
      <c r="A305" s="139" t="s">
        <v>952</v>
      </c>
      <c r="B305" s="139" t="s">
        <v>107</v>
      </c>
      <c r="C305" s="139" t="s">
        <v>953</v>
      </c>
      <c r="D305" s="140" t="s">
        <v>954</v>
      </c>
      <c r="E305" s="140"/>
      <c r="F305" s="139" t="s">
        <v>255</v>
      </c>
      <c r="G305" s="141" t="n">
        <v>32.54</v>
      </c>
      <c r="H305" s="142"/>
      <c r="I305" s="142" t="n">
        <f aca="false">ROUND(G305*AO305,2)</f>
        <v>0</v>
      </c>
      <c r="J305" s="142" t="n">
        <f aca="false">ROUND(G305*AP305,2)</f>
        <v>0</v>
      </c>
      <c r="K305" s="142" t="n">
        <f aca="false">ROUND(G305*H305,2)</f>
        <v>0</v>
      </c>
      <c r="L305" s="143" t="n">
        <v>0</v>
      </c>
      <c r="M305" s="141" t="n">
        <f aca="false">G305*L305</f>
        <v>0</v>
      </c>
      <c r="N305" s="144" t="s">
        <v>152</v>
      </c>
      <c r="Z305" s="88" t="n">
        <f aca="false">ROUND(IF(AQ305="5",BJ305,0),2)</f>
        <v>0</v>
      </c>
      <c r="AB305" s="88" t="n">
        <f aca="false">ROUND(IF(AQ305="1",BH305,0),2)</f>
        <v>0</v>
      </c>
      <c r="AC305" s="88" t="n">
        <f aca="false">ROUND(IF(AQ305="1",BI305,0),2)</f>
        <v>0</v>
      </c>
      <c r="AD305" s="88" t="n">
        <f aca="false">ROUND(IF(AQ305="7",BH305,0),2)</f>
        <v>0</v>
      </c>
      <c r="AE305" s="88" t="n">
        <f aca="false">ROUND(IF(AQ305="7",BI305,0),2)</f>
        <v>0</v>
      </c>
      <c r="AF305" s="88" t="n">
        <f aca="false">ROUND(IF(AQ305="2",BH305,0),2)</f>
        <v>0</v>
      </c>
      <c r="AG305" s="88" t="n">
        <f aca="false">ROUND(IF(AQ305="2",BI305,0),2)</f>
        <v>0</v>
      </c>
      <c r="AH305" s="88" t="n">
        <f aca="false">ROUND(IF(AQ305="0",BJ305,0),2)</f>
        <v>0</v>
      </c>
      <c r="AI305" s="115" t="s">
        <v>107</v>
      </c>
      <c r="AJ305" s="88" t="n">
        <f aca="false">IF(AN305=0,K305,0)</f>
        <v>0</v>
      </c>
      <c r="AK305" s="88" t="n">
        <f aca="false">IF(AN305=12,K305,0)</f>
        <v>0</v>
      </c>
      <c r="AL305" s="88" t="n">
        <f aca="false">IF(AN305=21,K305,0)</f>
        <v>0</v>
      </c>
      <c r="AN305" s="88" t="n">
        <v>21</v>
      </c>
      <c r="AO305" s="88" t="n">
        <f aca="false">H305*0</f>
        <v>0</v>
      </c>
      <c r="AP305" s="88" t="n">
        <f aca="false">H305*(1-0)</f>
        <v>0</v>
      </c>
      <c r="AQ305" s="87" t="s">
        <v>148</v>
      </c>
      <c r="AV305" s="88" t="n">
        <f aca="false">ROUND(AW305+AX305,2)</f>
        <v>0</v>
      </c>
      <c r="AW305" s="88" t="n">
        <f aca="false">ROUND(G305*AO305,2)</f>
        <v>0</v>
      </c>
      <c r="AX305" s="88" t="n">
        <f aca="false">ROUND(G305*AP305,2)</f>
        <v>0</v>
      </c>
      <c r="AY305" s="87" t="s">
        <v>949</v>
      </c>
      <c r="AZ305" s="87" t="s">
        <v>950</v>
      </c>
      <c r="BA305" s="115" t="s">
        <v>951</v>
      </c>
      <c r="BC305" s="88" t="n">
        <f aca="false">AW305+AX305</f>
        <v>0</v>
      </c>
      <c r="BD305" s="88" t="n">
        <f aca="false">H305/(100-BE305)*100</f>
        <v>0</v>
      </c>
      <c r="BE305" s="88" t="n">
        <v>0</v>
      </c>
      <c r="BF305" s="88" t="n">
        <f aca="false">M305</f>
        <v>0</v>
      </c>
      <c r="BH305" s="88" t="n">
        <f aca="false">G305*AO305</f>
        <v>0</v>
      </c>
      <c r="BI305" s="88" t="n">
        <f aca="false">G305*AP305</f>
        <v>0</v>
      </c>
      <c r="BJ305" s="88" t="n">
        <f aca="false">G305*H305</f>
        <v>0</v>
      </c>
      <c r="BK305" s="87" t="s">
        <v>157</v>
      </c>
      <c r="BL305" s="88" t="n">
        <v>13</v>
      </c>
      <c r="BW305" s="88" t="n">
        <v>21</v>
      </c>
      <c r="BX305" s="9" t="s">
        <v>954</v>
      </c>
    </row>
    <row r="306" customFormat="false" ht="15" hidden="false" customHeight="true" outlineLevel="0" collapsed="false">
      <c r="A306" s="139" t="s">
        <v>955</v>
      </c>
      <c r="B306" s="139" t="s">
        <v>107</v>
      </c>
      <c r="C306" s="139" t="s">
        <v>956</v>
      </c>
      <c r="D306" s="140" t="s">
        <v>957</v>
      </c>
      <c r="E306" s="140"/>
      <c r="F306" s="139" t="s">
        <v>255</v>
      </c>
      <c r="G306" s="141" t="n">
        <v>149.596</v>
      </c>
      <c r="H306" s="142"/>
      <c r="I306" s="142" t="n">
        <f aca="false">ROUND(G306*AO306,2)</f>
        <v>0</v>
      </c>
      <c r="J306" s="142" t="n">
        <f aca="false">ROUND(G306*AP306,2)</f>
        <v>0</v>
      </c>
      <c r="K306" s="142" t="n">
        <f aca="false">ROUND(G306*H306,2)</f>
        <v>0</v>
      </c>
      <c r="L306" s="143" t="n">
        <v>0</v>
      </c>
      <c r="M306" s="141" t="n">
        <f aca="false">G306*L306</f>
        <v>0</v>
      </c>
      <c r="N306" s="144" t="s">
        <v>152</v>
      </c>
      <c r="Z306" s="88" t="n">
        <f aca="false">ROUND(IF(AQ306="5",BJ306,0),2)</f>
        <v>0</v>
      </c>
      <c r="AB306" s="88" t="n">
        <f aca="false">ROUND(IF(AQ306="1",BH306,0),2)</f>
        <v>0</v>
      </c>
      <c r="AC306" s="88" t="n">
        <f aca="false">ROUND(IF(AQ306="1",BI306,0),2)</f>
        <v>0</v>
      </c>
      <c r="AD306" s="88" t="n">
        <f aca="false">ROUND(IF(AQ306="7",BH306,0),2)</f>
        <v>0</v>
      </c>
      <c r="AE306" s="88" t="n">
        <f aca="false">ROUND(IF(AQ306="7",BI306,0),2)</f>
        <v>0</v>
      </c>
      <c r="AF306" s="88" t="n">
        <f aca="false">ROUND(IF(AQ306="2",BH306,0),2)</f>
        <v>0</v>
      </c>
      <c r="AG306" s="88" t="n">
        <f aca="false">ROUND(IF(AQ306="2",BI306,0),2)</f>
        <v>0</v>
      </c>
      <c r="AH306" s="88" t="n">
        <f aca="false">ROUND(IF(AQ306="0",BJ306,0),2)</f>
        <v>0</v>
      </c>
      <c r="AI306" s="115" t="s">
        <v>107</v>
      </c>
      <c r="AJ306" s="88" t="n">
        <f aca="false">IF(AN306=0,K306,0)</f>
        <v>0</v>
      </c>
      <c r="AK306" s="88" t="n">
        <f aca="false">IF(AN306=12,K306,0)</f>
        <v>0</v>
      </c>
      <c r="AL306" s="88" t="n">
        <f aca="false">IF(AN306=21,K306,0)</f>
        <v>0</v>
      </c>
      <c r="AN306" s="88" t="n">
        <v>21</v>
      </c>
      <c r="AO306" s="88" t="n">
        <f aca="false">H306*0</f>
        <v>0</v>
      </c>
      <c r="AP306" s="88" t="n">
        <f aca="false">H306*(1-0)</f>
        <v>0</v>
      </c>
      <c r="AQ306" s="87" t="s">
        <v>148</v>
      </c>
      <c r="AV306" s="88" t="n">
        <f aca="false">ROUND(AW306+AX306,2)</f>
        <v>0</v>
      </c>
      <c r="AW306" s="88" t="n">
        <f aca="false">ROUND(G306*AO306,2)</f>
        <v>0</v>
      </c>
      <c r="AX306" s="88" t="n">
        <f aca="false">ROUND(G306*AP306,2)</f>
        <v>0</v>
      </c>
      <c r="AY306" s="87" t="s">
        <v>949</v>
      </c>
      <c r="AZ306" s="87" t="s">
        <v>950</v>
      </c>
      <c r="BA306" s="115" t="s">
        <v>951</v>
      </c>
      <c r="BC306" s="88" t="n">
        <f aca="false">AW306+AX306</f>
        <v>0</v>
      </c>
      <c r="BD306" s="88" t="n">
        <f aca="false">H306/(100-BE306)*100</f>
        <v>0</v>
      </c>
      <c r="BE306" s="88" t="n">
        <v>0</v>
      </c>
      <c r="BF306" s="88" t="n">
        <f aca="false">M306</f>
        <v>0</v>
      </c>
      <c r="BH306" s="88" t="n">
        <f aca="false">G306*AO306</f>
        <v>0</v>
      </c>
      <c r="BI306" s="88" t="n">
        <f aca="false">G306*AP306</f>
        <v>0</v>
      </c>
      <c r="BJ306" s="88" t="n">
        <f aca="false">G306*H306</f>
        <v>0</v>
      </c>
      <c r="BK306" s="87" t="s">
        <v>157</v>
      </c>
      <c r="BL306" s="88" t="n">
        <v>13</v>
      </c>
      <c r="BW306" s="88" t="n">
        <v>21</v>
      </c>
      <c r="BX306" s="9" t="s">
        <v>957</v>
      </c>
    </row>
    <row r="307" customFormat="false" ht="15" hidden="false" customHeight="true" outlineLevel="0" collapsed="false">
      <c r="A307" s="139" t="s">
        <v>958</v>
      </c>
      <c r="B307" s="139" t="s">
        <v>107</v>
      </c>
      <c r="C307" s="139" t="s">
        <v>959</v>
      </c>
      <c r="D307" s="140" t="s">
        <v>960</v>
      </c>
      <c r="E307" s="140"/>
      <c r="F307" s="139" t="s">
        <v>255</v>
      </c>
      <c r="G307" s="141" t="n">
        <v>8.1</v>
      </c>
      <c r="H307" s="142"/>
      <c r="I307" s="142" t="n">
        <f aca="false">ROUND(G307*AO307,2)</f>
        <v>0</v>
      </c>
      <c r="J307" s="142" t="n">
        <f aca="false">ROUND(G307*AP307,2)</f>
        <v>0</v>
      </c>
      <c r="K307" s="142" t="n">
        <f aca="false">ROUND(G307*H307,2)</f>
        <v>0</v>
      </c>
      <c r="L307" s="143" t="n">
        <v>0</v>
      </c>
      <c r="M307" s="141" t="n">
        <f aca="false">G307*L307</f>
        <v>0</v>
      </c>
      <c r="N307" s="144" t="s">
        <v>152</v>
      </c>
      <c r="Z307" s="88" t="n">
        <f aca="false">ROUND(IF(AQ307="5",BJ307,0),2)</f>
        <v>0</v>
      </c>
      <c r="AB307" s="88" t="n">
        <f aca="false">ROUND(IF(AQ307="1",BH307,0),2)</f>
        <v>0</v>
      </c>
      <c r="AC307" s="88" t="n">
        <f aca="false">ROUND(IF(AQ307="1",BI307,0),2)</f>
        <v>0</v>
      </c>
      <c r="AD307" s="88" t="n">
        <f aca="false">ROUND(IF(AQ307="7",BH307,0),2)</f>
        <v>0</v>
      </c>
      <c r="AE307" s="88" t="n">
        <f aca="false">ROUND(IF(AQ307="7",BI307,0),2)</f>
        <v>0</v>
      </c>
      <c r="AF307" s="88" t="n">
        <f aca="false">ROUND(IF(AQ307="2",BH307,0),2)</f>
        <v>0</v>
      </c>
      <c r="AG307" s="88" t="n">
        <f aca="false">ROUND(IF(AQ307="2",BI307,0),2)</f>
        <v>0</v>
      </c>
      <c r="AH307" s="88" t="n">
        <f aca="false">ROUND(IF(AQ307="0",BJ307,0),2)</f>
        <v>0</v>
      </c>
      <c r="AI307" s="115" t="s">
        <v>107</v>
      </c>
      <c r="AJ307" s="88" t="n">
        <f aca="false">IF(AN307=0,K307,0)</f>
        <v>0</v>
      </c>
      <c r="AK307" s="88" t="n">
        <f aca="false">IF(AN307=12,K307,0)</f>
        <v>0</v>
      </c>
      <c r="AL307" s="88" t="n">
        <f aca="false">IF(AN307=21,K307,0)</f>
        <v>0</v>
      </c>
      <c r="AN307" s="88" t="n">
        <v>21</v>
      </c>
      <c r="AO307" s="88" t="n">
        <f aca="false">H307*0</f>
        <v>0</v>
      </c>
      <c r="AP307" s="88" t="n">
        <f aca="false">H307*(1-0)</f>
        <v>0</v>
      </c>
      <c r="AQ307" s="87" t="s">
        <v>148</v>
      </c>
      <c r="AV307" s="88" t="n">
        <f aca="false">ROUND(AW307+AX307,2)</f>
        <v>0</v>
      </c>
      <c r="AW307" s="88" t="n">
        <f aca="false">ROUND(G307*AO307,2)</f>
        <v>0</v>
      </c>
      <c r="AX307" s="88" t="n">
        <f aca="false">ROUND(G307*AP307,2)</f>
        <v>0</v>
      </c>
      <c r="AY307" s="87" t="s">
        <v>949</v>
      </c>
      <c r="AZ307" s="87" t="s">
        <v>950</v>
      </c>
      <c r="BA307" s="115" t="s">
        <v>951</v>
      </c>
      <c r="BC307" s="88" t="n">
        <f aca="false">AW307+AX307</f>
        <v>0</v>
      </c>
      <c r="BD307" s="88" t="n">
        <f aca="false">H307/(100-BE307)*100</f>
        <v>0</v>
      </c>
      <c r="BE307" s="88" t="n">
        <v>0</v>
      </c>
      <c r="BF307" s="88" t="n">
        <f aca="false">M307</f>
        <v>0</v>
      </c>
      <c r="BH307" s="88" t="n">
        <f aca="false">G307*AO307</f>
        <v>0</v>
      </c>
      <c r="BI307" s="88" t="n">
        <f aca="false">G307*AP307</f>
        <v>0</v>
      </c>
      <c r="BJ307" s="88" t="n">
        <f aca="false">G307*H307</f>
        <v>0</v>
      </c>
      <c r="BK307" s="87" t="s">
        <v>157</v>
      </c>
      <c r="BL307" s="88" t="n">
        <v>13</v>
      </c>
      <c r="BW307" s="88" t="n">
        <v>21</v>
      </c>
      <c r="BX307" s="9" t="s">
        <v>960</v>
      </c>
    </row>
    <row r="308" customFormat="false" ht="23.85" hidden="false" customHeight="true" outlineLevel="0" collapsed="false">
      <c r="A308" s="139" t="s">
        <v>961</v>
      </c>
      <c r="B308" s="139" t="s">
        <v>107</v>
      </c>
      <c r="C308" s="139" t="s">
        <v>962</v>
      </c>
      <c r="D308" s="140" t="s">
        <v>963</v>
      </c>
      <c r="E308" s="140"/>
      <c r="F308" s="139" t="s">
        <v>255</v>
      </c>
      <c r="G308" s="141" t="n">
        <v>108.964</v>
      </c>
      <c r="H308" s="142"/>
      <c r="I308" s="142" t="n">
        <f aca="false">ROUND(G308*AO308,2)</f>
        <v>0</v>
      </c>
      <c r="J308" s="142" t="n">
        <f aca="false">ROUND(G308*AP308,2)</f>
        <v>0</v>
      </c>
      <c r="K308" s="142" t="n">
        <f aca="false">ROUND(G308*H308,2)</f>
        <v>0</v>
      </c>
      <c r="L308" s="143" t="n">
        <v>0</v>
      </c>
      <c r="M308" s="141" t="n">
        <f aca="false">G308*L308</f>
        <v>0</v>
      </c>
      <c r="N308" s="144" t="s">
        <v>152</v>
      </c>
      <c r="Z308" s="88" t="n">
        <f aca="false">ROUND(IF(AQ308="5",BJ308,0),2)</f>
        <v>0</v>
      </c>
      <c r="AB308" s="88" t="n">
        <f aca="false">ROUND(IF(AQ308="1",BH308,0),2)</f>
        <v>0</v>
      </c>
      <c r="AC308" s="88" t="n">
        <f aca="false">ROUND(IF(AQ308="1",BI308,0),2)</f>
        <v>0</v>
      </c>
      <c r="AD308" s="88" t="n">
        <f aca="false">ROUND(IF(AQ308="7",BH308,0),2)</f>
        <v>0</v>
      </c>
      <c r="AE308" s="88" t="n">
        <f aca="false">ROUND(IF(AQ308="7",BI308,0),2)</f>
        <v>0</v>
      </c>
      <c r="AF308" s="88" t="n">
        <f aca="false">ROUND(IF(AQ308="2",BH308,0),2)</f>
        <v>0</v>
      </c>
      <c r="AG308" s="88" t="n">
        <f aca="false">ROUND(IF(AQ308="2",BI308,0),2)</f>
        <v>0</v>
      </c>
      <c r="AH308" s="88" t="n">
        <f aca="false">ROUND(IF(AQ308="0",BJ308,0),2)</f>
        <v>0</v>
      </c>
      <c r="AI308" s="115" t="s">
        <v>107</v>
      </c>
      <c r="AJ308" s="88" t="n">
        <f aca="false">IF(AN308=0,K308,0)</f>
        <v>0</v>
      </c>
      <c r="AK308" s="88" t="n">
        <f aca="false">IF(AN308=12,K308,0)</f>
        <v>0</v>
      </c>
      <c r="AL308" s="88" t="n">
        <f aca="false">IF(AN308=21,K308,0)</f>
        <v>0</v>
      </c>
      <c r="AN308" s="88" t="n">
        <v>21</v>
      </c>
      <c r="AO308" s="88" t="n">
        <f aca="false">H308*0</f>
        <v>0</v>
      </c>
      <c r="AP308" s="88" t="n">
        <f aca="false">H308*(1-0)</f>
        <v>0</v>
      </c>
      <c r="AQ308" s="87" t="s">
        <v>148</v>
      </c>
      <c r="AV308" s="88" t="n">
        <f aca="false">ROUND(AW308+AX308,2)</f>
        <v>0</v>
      </c>
      <c r="AW308" s="88" t="n">
        <f aca="false">ROUND(G308*AO308,2)</f>
        <v>0</v>
      </c>
      <c r="AX308" s="88" t="n">
        <f aca="false">ROUND(G308*AP308,2)</f>
        <v>0</v>
      </c>
      <c r="AY308" s="87" t="s">
        <v>949</v>
      </c>
      <c r="AZ308" s="87" t="s">
        <v>950</v>
      </c>
      <c r="BA308" s="115" t="s">
        <v>951</v>
      </c>
      <c r="BC308" s="88" t="n">
        <f aca="false">AW308+AX308</f>
        <v>0</v>
      </c>
      <c r="BD308" s="88" t="n">
        <f aca="false">H308/(100-BE308)*100</f>
        <v>0</v>
      </c>
      <c r="BE308" s="88" t="n">
        <v>0</v>
      </c>
      <c r="BF308" s="88" t="n">
        <f aca="false">M308</f>
        <v>0</v>
      </c>
      <c r="BH308" s="88" t="n">
        <f aca="false">G308*AO308</f>
        <v>0</v>
      </c>
      <c r="BI308" s="88" t="n">
        <f aca="false">G308*AP308</f>
        <v>0</v>
      </c>
      <c r="BJ308" s="88" t="n">
        <f aca="false">G308*H308</f>
        <v>0</v>
      </c>
      <c r="BK308" s="87" t="s">
        <v>157</v>
      </c>
      <c r="BL308" s="88" t="n">
        <v>13</v>
      </c>
      <c r="BW308" s="88" t="n">
        <v>21</v>
      </c>
      <c r="BX308" s="9" t="s">
        <v>963</v>
      </c>
    </row>
    <row r="309" customFormat="false" ht="15" hidden="false" customHeight="true" outlineLevel="0" collapsed="false">
      <c r="A309" s="139" t="s">
        <v>964</v>
      </c>
      <c r="B309" s="139" t="s">
        <v>107</v>
      </c>
      <c r="C309" s="139" t="s">
        <v>965</v>
      </c>
      <c r="D309" s="140" t="s">
        <v>966</v>
      </c>
      <c r="E309" s="140"/>
      <c r="F309" s="139" t="s">
        <v>255</v>
      </c>
      <c r="G309" s="141" t="n">
        <v>108.864</v>
      </c>
      <c r="H309" s="142"/>
      <c r="I309" s="142" t="n">
        <f aca="false">ROUND(G309*AO309,2)</f>
        <v>0</v>
      </c>
      <c r="J309" s="142" t="n">
        <f aca="false">ROUND(G309*AP309,2)</f>
        <v>0</v>
      </c>
      <c r="K309" s="142" t="n">
        <f aca="false">ROUND(G309*H309,2)</f>
        <v>0</v>
      </c>
      <c r="L309" s="143" t="n">
        <v>0</v>
      </c>
      <c r="M309" s="141" t="n">
        <f aca="false">G309*L309</f>
        <v>0</v>
      </c>
      <c r="N309" s="144" t="s">
        <v>152</v>
      </c>
      <c r="Z309" s="88" t="n">
        <f aca="false">ROUND(IF(AQ309="5",BJ309,0),2)</f>
        <v>0</v>
      </c>
      <c r="AB309" s="88" t="n">
        <f aca="false">ROUND(IF(AQ309="1",BH309,0),2)</f>
        <v>0</v>
      </c>
      <c r="AC309" s="88" t="n">
        <f aca="false">ROUND(IF(AQ309="1",BI309,0),2)</f>
        <v>0</v>
      </c>
      <c r="AD309" s="88" t="n">
        <f aca="false">ROUND(IF(AQ309="7",BH309,0),2)</f>
        <v>0</v>
      </c>
      <c r="AE309" s="88" t="n">
        <f aca="false">ROUND(IF(AQ309="7",BI309,0),2)</f>
        <v>0</v>
      </c>
      <c r="AF309" s="88" t="n">
        <f aca="false">ROUND(IF(AQ309="2",BH309,0),2)</f>
        <v>0</v>
      </c>
      <c r="AG309" s="88" t="n">
        <f aca="false">ROUND(IF(AQ309="2",BI309,0),2)</f>
        <v>0</v>
      </c>
      <c r="AH309" s="88" t="n">
        <f aca="false">ROUND(IF(AQ309="0",BJ309,0),2)</f>
        <v>0</v>
      </c>
      <c r="AI309" s="115" t="s">
        <v>107</v>
      </c>
      <c r="AJ309" s="88" t="n">
        <f aca="false">IF(AN309=0,K309,0)</f>
        <v>0</v>
      </c>
      <c r="AK309" s="88" t="n">
        <f aca="false">IF(AN309=12,K309,0)</f>
        <v>0</v>
      </c>
      <c r="AL309" s="88" t="n">
        <f aca="false">IF(AN309=21,K309,0)</f>
        <v>0</v>
      </c>
      <c r="AN309" s="88" t="n">
        <v>21</v>
      </c>
      <c r="AO309" s="88" t="n">
        <f aca="false">H309*0</f>
        <v>0</v>
      </c>
      <c r="AP309" s="88" t="n">
        <f aca="false">H309*(1-0)</f>
        <v>0</v>
      </c>
      <c r="AQ309" s="87" t="s">
        <v>148</v>
      </c>
      <c r="AV309" s="88" t="n">
        <f aca="false">ROUND(AW309+AX309,2)</f>
        <v>0</v>
      </c>
      <c r="AW309" s="88" t="n">
        <f aca="false">ROUND(G309*AO309,2)</f>
        <v>0</v>
      </c>
      <c r="AX309" s="88" t="n">
        <f aca="false">ROUND(G309*AP309,2)</f>
        <v>0</v>
      </c>
      <c r="AY309" s="87" t="s">
        <v>949</v>
      </c>
      <c r="AZ309" s="87" t="s">
        <v>950</v>
      </c>
      <c r="BA309" s="115" t="s">
        <v>951</v>
      </c>
      <c r="BC309" s="88" t="n">
        <f aca="false">AW309+AX309</f>
        <v>0</v>
      </c>
      <c r="BD309" s="88" t="n">
        <f aca="false">H309/(100-BE309)*100</f>
        <v>0</v>
      </c>
      <c r="BE309" s="88" t="n">
        <v>0</v>
      </c>
      <c r="BF309" s="88" t="n">
        <f aca="false">M309</f>
        <v>0</v>
      </c>
      <c r="BH309" s="88" t="n">
        <f aca="false">G309*AO309</f>
        <v>0</v>
      </c>
      <c r="BI309" s="88" t="n">
        <f aca="false">G309*AP309</f>
        <v>0</v>
      </c>
      <c r="BJ309" s="88" t="n">
        <f aca="false">G309*H309</f>
        <v>0</v>
      </c>
      <c r="BK309" s="87" t="s">
        <v>157</v>
      </c>
      <c r="BL309" s="88" t="n">
        <v>13</v>
      </c>
      <c r="BW309" s="88" t="n">
        <v>21</v>
      </c>
      <c r="BX309" s="9" t="s">
        <v>966</v>
      </c>
    </row>
    <row r="310" customFormat="false" ht="23.85" hidden="false" customHeight="true" outlineLevel="0" collapsed="false">
      <c r="A310" s="139" t="s">
        <v>967</v>
      </c>
      <c r="B310" s="139" t="s">
        <v>107</v>
      </c>
      <c r="C310" s="139" t="s">
        <v>968</v>
      </c>
      <c r="D310" s="140" t="s">
        <v>969</v>
      </c>
      <c r="E310" s="140"/>
      <c r="F310" s="139" t="s">
        <v>255</v>
      </c>
      <c r="G310" s="141" t="n">
        <v>79.104</v>
      </c>
      <c r="H310" s="142"/>
      <c r="I310" s="142" t="n">
        <f aca="false">ROUND(G310*AO310,2)</f>
        <v>0</v>
      </c>
      <c r="J310" s="142" t="n">
        <f aca="false">ROUND(G310*AP310,2)</f>
        <v>0</v>
      </c>
      <c r="K310" s="142" t="n">
        <f aca="false">ROUND(G310*H310,2)</f>
        <v>0</v>
      </c>
      <c r="L310" s="143" t="n">
        <v>0</v>
      </c>
      <c r="M310" s="141" t="n">
        <f aca="false">G310*L310</f>
        <v>0</v>
      </c>
      <c r="N310" s="144" t="s">
        <v>152</v>
      </c>
      <c r="Z310" s="88" t="n">
        <f aca="false">ROUND(IF(AQ310="5",BJ310,0),2)</f>
        <v>0</v>
      </c>
      <c r="AB310" s="88" t="n">
        <f aca="false">ROUND(IF(AQ310="1",BH310,0),2)</f>
        <v>0</v>
      </c>
      <c r="AC310" s="88" t="n">
        <f aca="false">ROUND(IF(AQ310="1",BI310,0),2)</f>
        <v>0</v>
      </c>
      <c r="AD310" s="88" t="n">
        <f aca="false">ROUND(IF(AQ310="7",BH310,0),2)</f>
        <v>0</v>
      </c>
      <c r="AE310" s="88" t="n">
        <f aca="false">ROUND(IF(AQ310="7",BI310,0),2)</f>
        <v>0</v>
      </c>
      <c r="AF310" s="88" t="n">
        <f aca="false">ROUND(IF(AQ310="2",BH310,0),2)</f>
        <v>0</v>
      </c>
      <c r="AG310" s="88" t="n">
        <f aca="false">ROUND(IF(AQ310="2",BI310,0),2)</f>
        <v>0</v>
      </c>
      <c r="AH310" s="88" t="n">
        <f aca="false">ROUND(IF(AQ310="0",BJ310,0),2)</f>
        <v>0</v>
      </c>
      <c r="AI310" s="115" t="s">
        <v>107</v>
      </c>
      <c r="AJ310" s="88" t="n">
        <f aca="false">IF(AN310=0,K310,0)</f>
        <v>0</v>
      </c>
      <c r="AK310" s="88" t="n">
        <f aca="false">IF(AN310=12,K310,0)</f>
        <v>0</v>
      </c>
      <c r="AL310" s="88" t="n">
        <f aca="false">IF(AN310=21,K310,0)</f>
        <v>0</v>
      </c>
      <c r="AN310" s="88" t="n">
        <v>21</v>
      </c>
      <c r="AO310" s="88" t="n">
        <f aca="false">H310*0</f>
        <v>0</v>
      </c>
      <c r="AP310" s="88" t="n">
        <f aca="false">H310*(1-0)</f>
        <v>0</v>
      </c>
      <c r="AQ310" s="87" t="s">
        <v>148</v>
      </c>
      <c r="AV310" s="88" t="n">
        <f aca="false">ROUND(AW310+AX310,2)</f>
        <v>0</v>
      </c>
      <c r="AW310" s="88" t="n">
        <f aca="false">ROUND(G310*AO310,2)</f>
        <v>0</v>
      </c>
      <c r="AX310" s="88" t="n">
        <f aca="false">ROUND(G310*AP310,2)</f>
        <v>0</v>
      </c>
      <c r="AY310" s="87" t="s">
        <v>949</v>
      </c>
      <c r="AZ310" s="87" t="s">
        <v>950</v>
      </c>
      <c r="BA310" s="115" t="s">
        <v>951</v>
      </c>
      <c r="BC310" s="88" t="n">
        <f aca="false">AW310+AX310</f>
        <v>0</v>
      </c>
      <c r="BD310" s="88" t="n">
        <f aca="false">H310/(100-BE310)*100</f>
        <v>0</v>
      </c>
      <c r="BE310" s="88" t="n">
        <v>0</v>
      </c>
      <c r="BF310" s="88" t="n">
        <f aca="false">M310</f>
        <v>0</v>
      </c>
      <c r="BH310" s="88" t="n">
        <f aca="false">G310*AO310</f>
        <v>0</v>
      </c>
      <c r="BI310" s="88" t="n">
        <f aca="false">G310*AP310</f>
        <v>0</v>
      </c>
      <c r="BJ310" s="88" t="n">
        <f aca="false">G310*H310</f>
        <v>0</v>
      </c>
      <c r="BK310" s="87" t="s">
        <v>157</v>
      </c>
      <c r="BL310" s="88" t="n">
        <v>13</v>
      </c>
      <c r="BW310" s="88" t="n">
        <v>21</v>
      </c>
      <c r="BX310" s="9" t="s">
        <v>969</v>
      </c>
    </row>
    <row r="311" customFormat="false" ht="15" hidden="false" customHeight="true" outlineLevel="0" collapsed="false">
      <c r="A311" s="131"/>
      <c r="B311" s="132" t="s">
        <v>107</v>
      </c>
      <c r="C311" s="132" t="s">
        <v>213</v>
      </c>
      <c r="D311" s="133" t="s">
        <v>970</v>
      </c>
      <c r="E311" s="133"/>
      <c r="F311" s="131" t="s">
        <v>95</v>
      </c>
      <c r="G311" s="134" t="s">
        <v>95</v>
      </c>
      <c r="H311" s="131"/>
      <c r="I311" s="135" t="n">
        <f aca="false">ROUND(SUM(I312:I313),2)</f>
        <v>0</v>
      </c>
      <c r="J311" s="135" t="n">
        <f aca="false">ROUND(SUM(J312:J313),2)</f>
        <v>0</v>
      </c>
      <c r="K311" s="135" t="n">
        <f aca="false">ROUND(SUM(K312:K313),2)</f>
        <v>0</v>
      </c>
      <c r="L311" s="136"/>
      <c r="M311" s="137" t="n">
        <f aca="false">SUM(M312:M313)</f>
        <v>0.1248912</v>
      </c>
      <c r="N311" s="138"/>
      <c r="AI311" s="115" t="s">
        <v>107</v>
      </c>
      <c r="AS311" s="106" t="n">
        <f aca="false">SUM(AJ312:AJ313)</f>
        <v>0</v>
      </c>
      <c r="AT311" s="106" t="n">
        <f aca="false">SUM(AK312:AK313)</f>
        <v>0</v>
      </c>
      <c r="AU311" s="106" t="n">
        <f aca="false">SUM(AL312:AL313)</f>
        <v>0</v>
      </c>
    </row>
    <row r="312" customFormat="false" ht="15" hidden="false" customHeight="true" outlineLevel="0" collapsed="false">
      <c r="A312" s="139" t="s">
        <v>971</v>
      </c>
      <c r="B312" s="139" t="s">
        <v>107</v>
      </c>
      <c r="C312" s="139" t="s">
        <v>972</v>
      </c>
      <c r="D312" s="140" t="s">
        <v>973</v>
      </c>
      <c r="E312" s="140"/>
      <c r="F312" s="139" t="s">
        <v>184</v>
      </c>
      <c r="G312" s="141" t="n">
        <v>127.44</v>
      </c>
      <c r="H312" s="142"/>
      <c r="I312" s="142" t="n">
        <f aca="false">ROUND(G312*AO312,2)</f>
        <v>0</v>
      </c>
      <c r="J312" s="142" t="n">
        <f aca="false">ROUND(G312*AP312,2)</f>
        <v>0</v>
      </c>
      <c r="K312" s="142" t="n">
        <f aca="false">ROUND(G312*H312,2)</f>
        <v>0</v>
      </c>
      <c r="L312" s="143" t="n">
        <v>0.00098</v>
      </c>
      <c r="M312" s="141" t="n">
        <f aca="false">G312*L312</f>
        <v>0.1248912</v>
      </c>
      <c r="N312" s="144" t="s">
        <v>152</v>
      </c>
      <c r="Z312" s="88" t="n">
        <f aca="false">ROUND(IF(AQ312="5",BJ312,0),2)</f>
        <v>0</v>
      </c>
      <c r="AB312" s="88" t="n">
        <f aca="false">ROUND(IF(AQ312="1",BH312,0),2)</f>
        <v>0</v>
      </c>
      <c r="AC312" s="88" t="n">
        <f aca="false">ROUND(IF(AQ312="1",BI312,0),2)</f>
        <v>0</v>
      </c>
      <c r="AD312" s="88" t="n">
        <f aca="false">ROUND(IF(AQ312="7",BH312,0),2)</f>
        <v>0</v>
      </c>
      <c r="AE312" s="88" t="n">
        <f aca="false">ROUND(IF(AQ312="7",BI312,0),2)</f>
        <v>0</v>
      </c>
      <c r="AF312" s="88" t="n">
        <f aca="false">ROUND(IF(AQ312="2",BH312,0),2)</f>
        <v>0</v>
      </c>
      <c r="AG312" s="88" t="n">
        <f aca="false">ROUND(IF(AQ312="2",BI312,0),2)</f>
        <v>0</v>
      </c>
      <c r="AH312" s="88" t="n">
        <f aca="false">ROUND(IF(AQ312="0",BJ312,0),2)</f>
        <v>0</v>
      </c>
      <c r="AI312" s="115" t="s">
        <v>107</v>
      </c>
      <c r="AJ312" s="88" t="n">
        <f aca="false">IF(AN312=0,K312,0)</f>
        <v>0</v>
      </c>
      <c r="AK312" s="88" t="n">
        <f aca="false">IF(AN312=12,K312,0)</f>
        <v>0</v>
      </c>
      <c r="AL312" s="88" t="n">
        <f aca="false">IF(AN312=21,K312,0)</f>
        <v>0</v>
      </c>
      <c r="AN312" s="88" t="n">
        <v>21</v>
      </c>
      <c r="AO312" s="88" t="n">
        <f aca="false">H312*0.081893615</f>
        <v>0</v>
      </c>
      <c r="AP312" s="88" t="n">
        <f aca="false">H312*(1-0.081893615)</f>
        <v>0</v>
      </c>
      <c r="AQ312" s="87" t="s">
        <v>148</v>
      </c>
      <c r="AV312" s="88" t="n">
        <f aca="false">ROUND(AW312+AX312,2)</f>
        <v>0</v>
      </c>
      <c r="AW312" s="88" t="n">
        <f aca="false">ROUND(G312*AO312,2)</f>
        <v>0</v>
      </c>
      <c r="AX312" s="88" t="n">
        <f aca="false">ROUND(G312*AP312,2)</f>
        <v>0</v>
      </c>
      <c r="AY312" s="87" t="s">
        <v>974</v>
      </c>
      <c r="AZ312" s="87" t="s">
        <v>950</v>
      </c>
      <c r="BA312" s="115" t="s">
        <v>951</v>
      </c>
      <c r="BC312" s="88" t="n">
        <f aca="false">AW312+AX312</f>
        <v>0</v>
      </c>
      <c r="BD312" s="88" t="n">
        <f aca="false">H312/(100-BE312)*100</f>
        <v>0</v>
      </c>
      <c r="BE312" s="88" t="n">
        <v>0</v>
      </c>
      <c r="BF312" s="88" t="n">
        <f aca="false">M312</f>
        <v>0.1248912</v>
      </c>
      <c r="BH312" s="88" t="n">
        <f aca="false">G312*AO312</f>
        <v>0</v>
      </c>
      <c r="BI312" s="88" t="n">
        <f aca="false">G312*AP312</f>
        <v>0</v>
      </c>
      <c r="BJ312" s="88" t="n">
        <f aca="false">G312*H312</f>
        <v>0</v>
      </c>
      <c r="BK312" s="87" t="s">
        <v>157</v>
      </c>
      <c r="BL312" s="88" t="n">
        <v>15</v>
      </c>
      <c r="BW312" s="88" t="n">
        <v>21</v>
      </c>
      <c r="BX312" s="9" t="s">
        <v>973</v>
      </c>
    </row>
    <row r="313" customFormat="false" ht="15" hidden="false" customHeight="true" outlineLevel="0" collapsed="false">
      <c r="A313" s="139" t="s">
        <v>975</v>
      </c>
      <c r="B313" s="139" t="s">
        <v>107</v>
      </c>
      <c r="C313" s="139" t="s">
        <v>976</v>
      </c>
      <c r="D313" s="140" t="s">
        <v>977</v>
      </c>
      <c r="E313" s="140"/>
      <c r="F313" s="139" t="s">
        <v>184</v>
      </c>
      <c r="G313" s="141" t="n">
        <v>127.44</v>
      </c>
      <c r="H313" s="142"/>
      <c r="I313" s="142" t="n">
        <f aca="false">ROUND(G313*AO313,2)</f>
        <v>0</v>
      </c>
      <c r="J313" s="142" t="n">
        <f aca="false">ROUND(G313*AP313,2)</f>
        <v>0</v>
      </c>
      <c r="K313" s="142" t="n">
        <f aca="false">ROUND(G313*H313,2)</f>
        <v>0</v>
      </c>
      <c r="L313" s="143" t="n">
        <v>0</v>
      </c>
      <c r="M313" s="141" t="n">
        <f aca="false">G313*L313</f>
        <v>0</v>
      </c>
      <c r="N313" s="144" t="s">
        <v>152</v>
      </c>
      <c r="Z313" s="88" t="n">
        <f aca="false">ROUND(IF(AQ313="5",BJ313,0),2)</f>
        <v>0</v>
      </c>
      <c r="AB313" s="88" t="n">
        <f aca="false">ROUND(IF(AQ313="1",BH313,0),2)</f>
        <v>0</v>
      </c>
      <c r="AC313" s="88" t="n">
        <f aca="false">ROUND(IF(AQ313="1",BI313,0),2)</f>
        <v>0</v>
      </c>
      <c r="AD313" s="88" t="n">
        <f aca="false">ROUND(IF(AQ313="7",BH313,0),2)</f>
        <v>0</v>
      </c>
      <c r="AE313" s="88" t="n">
        <f aca="false">ROUND(IF(AQ313="7",BI313,0),2)</f>
        <v>0</v>
      </c>
      <c r="AF313" s="88" t="n">
        <f aca="false">ROUND(IF(AQ313="2",BH313,0),2)</f>
        <v>0</v>
      </c>
      <c r="AG313" s="88" t="n">
        <f aca="false">ROUND(IF(AQ313="2",BI313,0),2)</f>
        <v>0</v>
      </c>
      <c r="AH313" s="88" t="n">
        <f aca="false">ROUND(IF(AQ313="0",BJ313,0),2)</f>
        <v>0</v>
      </c>
      <c r="AI313" s="115" t="s">
        <v>107</v>
      </c>
      <c r="AJ313" s="88" t="n">
        <f aca="false">IF(AN313=0,K313,0)</f>
        <v>0</v>
      </c>
      <c r="AK313" s="88" t="n">
        <f aca="false">IF(AN313=12,K313,0)</f>
        <v>0</v>
      </c>
      <c r="AL313" s="88" t="n">
        <f aca="false">IF(AN313=21,K313,0)</f>
        <v>0</v>
      </c>
      <c r="AN313" s="88" t="n">
        <v>21</v>
      </c>
      <c r="AO313" s="88" t="n">
        <f aca="false">H313*0</f>
        <v>0</v>
      </c>
      <c r="AP313" s="88" t="n">
        <f aca="false">H313*(1-0)</f>
        <v>0</v>
      </c>
      <c r="AQ313" s="87" t="s">
        <v>148</v>
      </c>
      <c r="AV313" s="88" t="n">
        <f aca="false">ROUND(AW313+AX313,2)</f>
        <v>0</v>
      </c>
      <c r="AW313" s="88" t="n">
        <f aca="false">ROUND(G313*AO313,2)</f>
        <v>0</v>
      </c>
      <c r="AX313" s="88" t="n">
        <f aca="false">ROUND(G313*AP313,2)</f>
        <v>0</v>
      </c>
      <c r="AY313" s="87" t="s">
        <v>974</v>
      </c>
      <c r="AZ313" s="87" t="s">
        <v>950</v>
      </c>
      <c r="BA313" s="115" t="s">
        <v>951</v>
      </c>
      <c r="BC313" s="88" t="n">
        <f aca="false">AW313+AX313</f>
        <v>0</v>
      </c>
      <c r="BD313" s="88" t="n">
        <f aca="false">H313/(100-BE313)*100</f>
        <v>0</v>
      </c>
      <c r="BE313" s="88" t="n">
        <v>0</v>
      </c>
      <c r="BF313" s="88" t="n">
        <f aca="false">M313</f>
        <v>0</v>
      </c>
      <c r="BH313" s="88" t="n">
        <f aca="false">G313*AO313</f>
        <v>0</v>
      </c>
      <c r="BI313" s="88" t="n">
        <f aca="false">G313*AP313</f>
        <v>0</v>
      </c>
      <c r="BJ313" s="88" t="n">
        <f aca="false">G313*H313</f>
        <v>0</v>
      </c>
      <c r="BK313" s="87" t="s">
        <v>157</v>
      </c>
      <c r="BL313" s="88" t="n">
        <v>15</v>
      </c>
      <c r="BW313" s="88" t="n">
        <v>21</v>
      </c>
      <c r="BX313" s="9" t="s">
        <v>977</v>
      </c>
    </row>
    <row r="314" customFormat="false" ht="15" hidden="false" customHeight="true" outlineLevel="0" collapsed="false">
      <c r="A314" s="131"/>
      <c r="B314" s="132" t="s">
        <v>107</v>
      </c>
      <c r="C314" s="132" t="s">
        <v>218</v>
      </c>
      <c r="D314" s="133" t="s">
        <v>978</v>
      </c>
      <c r="E314" s="133"/>
      <c r="F314" s="131" t="s">
        <v>95</v>
      </c>
      <c r="G314" s="134" t="s">
        <v>95</v>
      </c>
      <c r="H314" s="131"/>
      <c r="I314" s="135" t="n">
        <f aca="false">ROUND(SUM(I315:I321),2)</f>
        <v>0</v>
      </c>
      <c r="J314" s="135" t="n">
        <f aca="false">ROUND(SUM(J315:J321),2)</f>
        <v>0</v>
      </c>
      <c r="K314" s="135" t="n">
        <f aca="false">ROUND(SUM(K315:K321),2)</f>
        <v>0</v>
      </c>
      <c r="L314" s="136"/>
      <c r="M314" s="137" t="n">
        <f aca="false">SUM(M315:M321)</f>
        <v>0</v>
      </c>
      <c r="N314" s="138"/>
      <c r="AI314" s="115" t="s">
        <v>107</v>
      </c>
      <c r="AS314" s="106" t="n">
        <f aca="false">SUM(AJ315:AJ321)</f>
        <v>0</v>
      </c>
      <c r="AT314" s="106" t="n">
        <f aca="false">SUM(AK315:AK321)</f>
        <v>0</v>
      </c>
      <c r="AU314" s="106" t="n">
        <f aca="false">SUM(AL315:AL321)</f>
        <v>0</v>
      </c>
    </row>
    <row r="315" customFormat="false" ht="15" hidden="false" customHeight="true" outlineLevel="0" collapsed="false">
      <c r="A315" s="139" t="s">
        <v>979</v>
      </c>
      <c r="B315" s="139" t="s">
        <v>107</v>
      </c>
      <c r="C315" s="139" t="s">
        <v>980</v>
      </c>
      <c r="D315" s="140" t="s">
        <v>981</v>
      </c>
      <c r="E315" s="140"/>
      <c r="F315" s="139" t="s">
        <v>255</v>
      </c>
      <c r="G315" s="141" t="n">
        <v>95.1</v>
      </c>
      <c r="H315" s="142"/>
      <c r="I315" s="142" t="n">
        <f aca="false">ROUND(G315*AO315,2)</f>
        <v>0</v>
      </c>
      <c r="J315" s="142" t="n">
        <f aca="false">ROUND(G315*AP315,2)</f>
        <v>0</v>
      </c>
      <c r="K315" s="142" t="n">
        <f aca="false">ROUND(G315*H315,2)</f>
        <v>0</v>
      </c>
      <c r="L315" s="143" t="n">
        <v>0</v>
      </c>
      <c r="M315" s="141" t="n">
        <f aca="false">G315*L315</f>
        <v>0</v>
      </c>
      <c r="N315" s="144" t="s">
        <v>152</v>
      </c>
      <c r="Z315" s="88" t="n">
        <f aca="false">ROUND(IF(AQ315="5",BJ315,0),2)</f>
        <v>0</v>
      </c>
      <c r="AB315" s="88" t="n">
        <f aca="false">ROUND(IF(AQ315="1",BH315,0),2)</f>
        <v>0</v>
      </c>
      <c r="AC315" s="88" t="n">
        <f aca="false">ROUND(IF(AQ315="1",BI315,0),2)</f>
        <v>0</v>
      </c>
      <c r="AD315" s="88" t="n">
        <f aca="false">ROUND(IF(AQ315="7",BH315,0),2)</f>
        <v>0</v>
      </c>
      <c r="AE315" s="88" t="n">
        <f aca="false">ROUND(IF(AQ315="7",BI315,0),2)</f>
        <v>0</v>
      </c>
      <c r="AF315" s="88" t="n">
        <f aca="false">ROUND(IF(AQ315="2",BH315,0),2)</f>
        <v>0</v>
      </c>
      <c r="AG315" s="88" t="n">
        <f aca="false">ROUND(IF(AQ315="2",BI315,0),2)</f>
        <v>0</v>
      </c>
      <c r="AH315" s="88" t="n">
        <f aca="false">ROUND(IF(AQ315="0",BJ315,0),2)</f>
        <v>0</v>
      </c>
      <c r="AI315" s="115" t="s">
        <v>107</v>
      </c>
      <c r="AJ315" s="88" t="n">
        <f aca="false">IF(AN315=0,K315,0)</f>
        <v>0</v>
      </c>
      <c r="AK315" s="88" t="n">
        <f aca="false">IF(AN315=12,K315,0)</f>
        <v>0</v>
      </c>
      <c r="AL315" s="88" t="n">
        <f aca="false">IF(AN315=21,K315,0)</f>
        <v>0</v>
      </c>
      <c r="AN315" s="88" t="n">
        <v>21</v>
      </c>
      <c r="AO315" s="88" t="n">
        <f aca="false">H315*0</f>
        <v>0</v>
      </c>
      <c r="AP315" s="88" t="n">
        <f aca="false">H315*(1-0)</f>
        <v>0</v>
      </c>
      <c r="AQ315" s="87" t="s">
        <v>148</v>
      </c>
      <c r="AV315" s="88" t="n">
        <f aca="false">ROUND(AW315+AX315,2)</f>
        <v>0</v>
      </c>
      <c r="AW315" s="88" t="n">
        <f aca="false">ROUND(G315*AO315,2)</f>
        <v>0</v>
      </c>
      <c r="AX315" s="88" t="n">
        <f aca="false">ROUND(G315*AP315,2)</f>
        <v>0</v>
      </c>
      <c r="AY315" s="87" t="s">
        <v>982</v>
      </c>
      <c r="AZ315" s="87" t="s">
        <v>950</v>
      </c>
      <c r="BA315" s="115" t="s">
        <v>951</v>
      </c>
      <c r="BC315" s="88" t="n">
        <f aca="false">AW315+AX315</f>
        <v>0</v>
      </c>
      <c r="BD315" s="88" t="n">
        <f aca="false">H315/(100-BE315)*100</f>
        <v>0</v>
      </c>
      <c r="BE315" s="88" t="n">
        <v>0</v>
      </c>
      <c r="BF315" s="88" t="n">
        <f aca="false">M315</f>
        <v>0</v>
      </c>
      <c r="BH315" s="88" t="n">
        <f aca="false">G315*AO315</f>
        <v>0</v>
      </c>
      <c r="BI315" s="88" t="n">
        <f aca="false">G315*AP315</f>
        <v>0</v>
      </c>
      <c r="BJ315" s="88" t="n">
        <f aca="false">G315*H315</f>
        <v>0</v>
      </c>
      <c r="BK315" s="87" t="s">
        <v>157</v>
      </c>
      <c r="BL315" s="88" t="n">
        <v>16</v>
      </c>
      <c r="BW315" s="88" t="n">
        <v>21</v>
      </c>
      <c r="BX315" s="9" t="s">
        <v>981</v>
      </c>
    </row>
    <row r="316" customFormat="false" ht="23.85" hidden="false" customHeight="true" outlineLevel="0" collapsed="false">
      <c r="A316" s="139" t="s">
        <v>983</v>
      </c>
      <c r="B316" s="139" t="s">
        <v>107</v>
      </c>
      <c r="C316" s="139" t="s">
        <v>984</v>
      </c>
      <c r="D316" s="140" t="s">
        <v>985</v>
      </c>
      <c r="E316" s="140"/>
      <c r="F316" s="139" t="s">
        <v>255</v>
      </c>
      <c r="G316" s="141" t="n">
        <v>156.561</v>
      </c>
      <c r="H316" s="142"/>
      <c r="I316" s="142" t="n">
        <f aca="false">ROUND(G316*AO316,2)</f>
        <v>0</v>
      </c>
      <c r="J316" s="142" t="n">
        <f aca="false">ROUND(G316*AP316,2)</f>
        <v>0</v>
      </c>
      <c r="K316" s="142" t="n">
        <f aca="false">ROUND(G316*H316,2)</f>
        <v>0</v>
      </c>
      <c r="L316" s="143" t="n">
        <v>0</v>
      </c>
      <c r="M316" s="141" t="n">
        <f aca="false">G316*L316</f>
        <v>0</v>
      </c>
      <c r="N316" s="144" t="s">
        <v>152</v>
      </c>
      <c r="Z316" s="88" t="n">
        <f aca="false">ROUND(IF(AQ316="5",BJ316,0),2)</f>
        <v>0</v>
      </c>
      <c r="AB316" s="88" t="n">
        <f aca="false">ROUND(IF(AQ316="1",BH316,0),2)</f>
        <v>0</v>
      </c>
      <c r="AC316" s="88" t="n">
        <f aca="false">ROUND(IF(AQ316="1",BI316,0),2)</f>
        <v>0</v>
      </c>
      <c r="AD316" s="88" t="n">
        <f aca="false">ROUND(IF(AQ316="7",BH316,0),2)</f>
        <v>0</v>
      </c>
      <c r="AE316" s="88" t="n">
        <f aca="false">ROUND(IF(AQ316="7",BI316,0),2)</f>
        <v>0</v>
      </c>
      <c r="AF316" s="88" t="n">
        <f aca="false">ROUND(IF(AQ316="2",BH316,0),2)</f>
        <v>0</v>
      </c>
      <c r="AG316" s="88" t="n">
        <f aca="false">ROUND(IF(AQ316="2",BI316,0),2)</f>
        <v>0</v>
      </c>
      <c r="AH316" s="88" t="n">
        <f aca="false">ROUND(IF(AQ316="0",BJ316,0),2)</f>
        <v>0</v>
      </c>
      <c r="AI316" s="115" t="s">
        <v>107</v>
      </c>
      <c r="AJ316" s="88" t="n">
        <f aca="false">IF(AN316=0,K316,0)</f>
        <v>0</v>
      </c>
      <c r="AK316" s="88" t="n">
        <f aca="false">IF(AN316=12,K316,0)</f>
        <v>0</v>
      </c>
      <c r="AL316" s="88" t="n">
        <f aca="false">IF(AN316=21,K316,0)</f>
        <v>0</v>
      </c>
      <c r="AN316" s="88" t="n">
        <v>21</v>
      </c>
      <c r="AO316" s="88" t="n">
        <f aca="false">H316*0</f>
        <v>0</v>
      </c>
      <c r="AP316" s="88" t="n">
        <f aca="false">H316*(1-0)</f>
        <v>0</v>
      </c>
      <c r="AQ316" s="87" t="s">
        <v>148</v>
      </c>
      <c r="AV316" s="88" t="n">
        <f aca="false">ROUND(AW316+AX316,2)</f>
        <v>0</v>
      </c>
      <c r="AW316" s="88" t="n">
        <f aca="false">ROUND(G316*AO316,2)</f>
        <v>0</v>
      </c>
      <c r="AX316" s="88" t="n">
        <f aca="false">ROUND(G316*AP316,2)</f>
        <v>0</v>
      </c>
      <c r="AY316" s="87" t="s">
        <v>982</v>
      </c>
      <c r="AZ316" s="87" t="s">
        <v>950</v>
      </c>
      <c r="BA316" s="115" t="s">
        <v>951</v>
      </c>
      <c r="BC316" s="88" t="n">
        <f aca="false">AW316+AX316</f>
        <v>0</v>
      </c>
      <c r="BD316" s="88" t="n">
        <f aca="false">H316/(100-BE316)*100</f>
        <v>0</v>
      </c>
      <c r="BE316" s="88" t="n">
        <v>0</v>
      </c>
      <c r="BF316" s="88" t="n">
        <f aca="false">M316</f>
        <v>0</v>
      </c>
      <c r="BH316" s="88" t="n">
        <f aca="false">G316*AO316</f>
        <v>0</v>
      </c>
      <c r="BI316" s="88" t="n">
        <f aca="false">G316*AP316</f>
        <v>0</v>
      </c>
      <c r="BJ316" s="88" t="n">
        <f aca="false">G316*H316</f>
        <v>0</v>
      </c>
      <c r="BK316" s="87" t="s">
        <v>157</v>
      </c>
      <c r="BL316" s="88" t="n">
        <v>16</v>
      </c>
      <c r="BW316" s="88" t="n">
        <v>21</v>
      </c>
      <c r="BX316" s="9" t="s">
        <v>985</v>
      </c>
    </row>
    <row r="317" customFormat="false" ht="15" hidden="false" customHeight="true" outlineLevel="0" collapsed="false">
      <c r="A317" s="139" t="s">
        <v>986</v>
      </c>
      <c r="B317" s="139" t="s">
        <v>107</v>
      </c>
      <c r="C317" s="139" t="s">
        <v>984</v>
      </c>
      <c r="D317" s="140" t="s">
        <v>987</v>
      </c>
      <c r="E317" s="140"/>
      <c r="F317" s="139" t="s">
        <v>255</v>
      </c>
      <c r="G317" s="141" t="n">
        <v>156.561</v>
      </c>
      <c r="H317" s="142"/>
      <c r="I317" s="142" t="n">
        <f aca="false">ROUND(G317*AO317,2)</f>
        <v>0</v>
      </c>
      <c r="J317" s="142" t="n">
        <f aca="false">ROUND(G317*AP317,2)</f>
        <v>0</v>
      </c>
      <c r="K317" s="142" t="n">
        <f aca="false">ROUND(G317*H317,2)</f>
        <v>0</v>
      </c>
      <c r="L317" s="143" t="n">
        <v>0</v>
      </c>
      <c r="M317" s="141" t="n">
        <f aca="false">G317*L317</f>
        <v>0</v>
      </c>
      <c r="N317" s="144" t="s">
        <v>152</v>
      </c>
      <c r="Z317" s="88" t="n">
        <f aca="false">ROUND(IF(AQ317="5",BJ317,0),2)</f>
        <v>0</v>
      </c>
      <c r="AB317" s="88" t="n">
        <f aca="false">ROUND(IF(AQ317="1",BH317,0),2)</f>
        <v>0</v>
      </c>
      <c r="AC317" s="88" t="n">
        <f aca="false">ROUND(IF(AQ317="1",BI317,0),2)</f>
        <v>0</v>
      </c>
      <c r="AD317" s="88" t="n">
        <f aca="false">ROUND(IF(AQ317="7",BH317,0),2)</f>
        <v>0</v>
      </c>
      <c r="AE317" s="88" t="n">
        <f aca="false">ROUND(IF(AQ317="7",BI317,0),2)</f>
        <v>0</v>
      </c>
      <c r="AF317" s="88" t="n">
        <f aca="false">ROUND(IF(AQ317="2",BH317,0),2)</f>
        <v>0</v>
      </c>
      <c r="AG317" s="88" t="n">
        <f aca="false">ROUND(IF(AQ317="2",BI317,0),2)</f>
        <v>0</v>
      </c>
      <c r="AH317" s="88" t="n">
        <f aca="false">ROUND(IF(AQ317="0",BJ317,0),2)</f>
        <v>0</v>
      </c>
      <c r="AI317" s="115" t="s">
        <v>107</v>
      </c>
      <c r="AJ317" s="88" t="n">
        <f aca="false">IF(AN317=0,K317,0)</f>
        <v>0</v>
      </c>
      <c r="AK317" s="88" t="n">
        <f aca="false">IF(AN317=12,K317,0)</f>
        <v>0</v>
      </c>
      <c r="AL317" s="88" t="n">
        <f aca="false">IF(AN317=21,K317,0)</f>
        <v>0</v>
      </c>
      <c r="AN317" s="88" t="n">
        <v>21</v>
      </c>
      <c r="AO317" s="88" t="n">
        <f aca="false">H317*0</f>
        <v>0</v>
      </c>
      <c r="AP317" s="88" t="n">
        <f aca="false">H317*(1-0)</f>
        <v>0</v>
      </c>
      <c r="AQ317" s="87" t="s">
        <v>148</v>
      </c>
      <c r="AV317" s="88" t="n">
        <f aca="false">ROUND(AW317+AX317,2)</f>
        <v>0</v>
      </c>
      <c r="AW317" s="88" t="n">
        <f aca="false">ROUND(G317*AO317,2)</f>
        <v>0</v>
      </c>
      <c r="AX317" s="88" t="n">
        <f aca="false">ROUND(G317*AP317,2)</f>
        <v>0</v>
      </c>
      <c r="AY317" s="87" t="s">
        <v>982</v>
      </c>
      <c r="AZ317" s="87" t="s">
        <v>950</v>
      </c>
      <c r="BA317" s="115" t="s">
        <v>951</v>
      </c>
      <c r="BC317" s="88" t="n">
        <f aca="false">AW317+AX317</f>
        <v>0</v>
      </c>
      <c r="BD317" s="88" t="n">
        <f aca="false">H317/(100-BE317)*100</f>
        <v>0</v>
      </c>
      <c r="BE317" s="88" t="n">
        <v>0</v>
      </c>
      <c r="BF317" s="88" t="n">
        <f aca="false">M317</f>
        <v>0</v>
      </c>
      <c r="BH317" s="88" t="n">
        <f aca="false">G317*AO317</f>
        <v>0</v>
      </c>
      <c r="BI317" s="88" t="n">
        <f aca="false">G317*AP317</f>
        <v>0</v>
      </c>
      <c r="BJ317" s="88" t="n">
        <f aca="false">G317*H317</f>
        <v>0</v>
      </c>
      <c r="BK317" s="87" t="s">
        <v>157</v>
      </c>
      <c r="BL317" s="88" t="n">
        <v>16</v>
      </c>
      <c r="BW317" s="88" t="n">
        <v>21</v>
      </c>
      <c r="BX317" s="9" t="s">
        <v>987</v>
      </c>
    </row>
    <row r="318" customFormat="false" ht="15" hidden="false" customHeight="true" outlineLevel="0" collapsed="false">
      <c r="A318" s="139" t="s">
        <v>988</v>
      </c>
      <c r="B318" s="139" t="s">
        <v>107</v>
      </c>
      <c r="C318" s="139" t="s">
        <v>989</v>
      </c>
      <c r="D318" s="140" t="s">
        <v>990</v>
      </c>
      <c r="E318" s="140"/>
      <c r="F318" s="139" t="s">
        <v>255</v>
      </c>
      <c r="G318" s="141" t="n">
        <v>156.561</v>
      </c>
      <c r="H318" s="142"/>
      <c r="I318" s="142" t="n">
        <f aca="false">ROUND(G318*AO318,2)</f>
        <v>0</v>
      </c>
      <c r="J318" s="142" t="n">
        <f aca="false">ROUND(G318*AP318,2)</f>
        <v>0</v>
      </c>
      <c r="K318" s="142" t="n">
        <f aca="false">ROUND(G318*H318,2)</f>
        <v>0</v>
      </c>
      <c r="L318" s="143" t="n">
        <v>0</v>
      </c>
      <c r="M318" s="141" t="n">
        <f aca="false">G318*L318</f>
        <v>0</v>
      </c>
      <c r="N318" s="144" t="s">
        <v>152</v>
      </c>
      <c r="Z318" s="88" t="n">
        <f aca="false">ROUND(IF(AQ318="5",BJ318,0),2)</f>
        <v>0</v>
      </c>
      <c r="AB318" s="88" t="n">
        <f aca="false">ROUND(IF(AQ318="1",BH318,0),2)</f>
        <v>0</v>
      </c>
      <c r="AC318" s="88" t="n">
        <f aca="false">ROUND(IF(AQ318="1",BI318,0),2)</f>
        <v>0</v>
      </c>
      <c r="AD318" s="88" t="n">
        <f aca="false">ROUND(IF(AQ318="7",BH318,0),2)</f>
        <v>0</v>
      </c>
      <c r="AE318" s="88" t="n">
        <f aca="false">ROUND(IF(AQ318="7",BI318,0),2)</f>
        <v>0</v>
      </c>
      <c r="AF318" s="88" t="n">
        <f aca="false">ROUND(IF(AQ318="2",BH318,0),2)</f>
        <v>0</v>
      </c>
      <c r="AG318" s="88" t="n">
        <f aca="false">ROUND(IF(AQ318="2",BI318,0),2)</f>
        <v>0</v>
      </c>
      <c r="AH318" s="88" t="n">
        <f aca="false">ROUND(IF(AQ318="0",BJ318,0),2)</f>
        <v>0</v>
      </c>
      <c r="AI318" s="115" t="s">
        <v>107</v>
      </c>
      <c r="AJ318" s="88" t="n">
        <f aca="false">IF(AN318=0,K318,0)</f>
        <v>0</v>
      </c>
      <c r="AK318" s="88" t="n">
        <f aca="false">IF(AN318=12,K318,0)</f>
        <v>0</v>
      </c>
      <c r="AL318" s="88" t="n">
        <f aca="false">IF(AN318=21,K318,0)</f>
        <v>0</v>
      </c>
      <c r="AN318" s="88" t="n">
        <v>21</v>
      </c>
      <c r="AO318" s="88" t="n">
        <f aca="false">H318*0</f>
        <v>0</v>
      </c>
      <c r="AP318" s="88" t="n">
        <f aca="false">H318*(1-0)</f>
        <v>0</v>
      </c>
      <c r="AQ318" s="87" t="s">
        <v>148</v>
      </c>
      <c r="AV318" s="88" t="n">
        <f aca="false">ROUND(AW318+AX318,2)</f>
        <v>0</v>
      </c>
      <c r="AW318" s="88" t="n">
        <f aca="false">ROUND(G318*AO318,2)</f>
        <v>0</v>
      </c>
      <c r="AX318" s="88" t="n">
        <f aca="false">ROUND(G318*AP318,2)</f>
        <v>0</v>
      </c>
      <c r="AY318" s="87" t="s">
        <v>982</v>
      </c>
      <c r="AZ318" s="87" t="s">
        <v>950</v>
      </c>
      <c r="BA318" s="115" t="s">
        <v>951</v>
      </c>
      <c r="BC318" s="88" t="n">
        <f aca="false">AW318+AX318</f>
        <v>0</v>
      </c>
      <c r="BD318" s="88" t="n">
        <f aca="false">H318/(100-BE318)*100</f>
        <v>0</v>
      </c>
      <c r="BE318" s="88" t="n">
        <v>0</v>
      </c>
      <c r="BF318" s="88" t="n">
        <f aca="false">M318</f>
        <v>0</v>
      </c>
      <c r="BH318" s="88" t="n">
        <f aca="false">G318*AO318</f>
        <v>0</v>
      </c>
      <c r="BI318" s="88" t="n">
        <f aca="false">G318*AP318</f>
        <v>0</v>
      </c>
      <c r="BJ318" s="88" t="n">
        <f aca="false">G318*H318</f>
        <v>0</v>
      </c>
      <c r="BK318" s="87" t="s">
        <v>157</v>
      </c>
      <c r="BL318" s="88" t="n">
        <v>16</v>
      </c>
      <c r="BW318" s="88" t="n">
        <v>21</v>
      </c>
      <c r="BX318" s="9" t="s">
        <v>990</v>
      </c>
    </row>
    <row r="319" customFormat="false" ht="15" hidden="false" customHeight="true" outlineLevel="0" collapsed="false">
      <c r="A319" s="139" t="s">
        <v>991</v>
      </c>
      <c r="B319" s="139" t="s">
        <v>107</v>
      </c>
      <c r="C319" s="139" t="s">
        <v>992</v>
      </c>
      <c r="D319" s="140" t="s">
        <v>993</v>
      </c>
      <c r="E319" s="140"/>
      <c r="F319" s="139" t="s">
        <v>255</v>
      </c>
      <c r="G319" s="141" t="n">
        <v>181.003</v>
      </c>
      <c r="H319" s="142"/>
      <c r="I319" s="142" t="n">
        <f aca="false">ROUND(G319*AO319,2)</f>
        <v>0</v>
      </c>
      <c r="J319" s="142" t="n">
        <f aca="false">ROUND(G319*AP319,2)</f>
        <v>0</v>
      </c>
      <c r="K319" s="142" t="n">
        <f aca="false">ROUND(G319*H319,2)</f>
        <v>0</v>
      </c>
      <c r="L319" s="143" t="n">
        <v>0</v>
      </c>
      <c r="M319" s="141" t="n">
        <f aca="false">G319*L319</f>
        <v>0</v>
      </c>
      <c r="N319" s="144" t="s">
        <v>152</v>
      </c>
      <c r="Z319" s="88" t="n">
        <f aca="false">ROUND(IF(AQ319="5",BJ319,0),2)</f>
        <v>0</v>
      </c>
      <c r="AB319" s="88" t="n">
        <f aca="false">ROUND(IF(AQ319="1",BH319,0),2)</f>
        <v>0</v>
      </c>
      <c r="AC319" s="88" t="n">
        <f aca="false">ROUND(IF(AQ319="1",BI319,0),2)</f>
        <v>0</v>
      </c>
      <c r="AD319" s="88" t="n">
        <f aca="false">ROUND(IF(AQ319="7",BH319,0),2)</f>
        <v>0</v>
      </c>
      <c r="AE319" s="88" t="n">
        <f aca="false">ROUND(IF(AQ319="7",BI319,0),2)</f>
        <v>0</v>
      </c>
      <c r="AF319" s="88" t="n">
        <f aca="false">ROUND(IF(AQ319="2",BH319,0),2)</f>
        <v>0</v>
      </c>
      <c r="AG319" s="88" t="n">
        <f aca="false">ROUND(IF(AQ319="2",BI319,0),2)</f>
        <v>0</v>
      </c>
      <c r="AH319" s="88" t="n">
        <f aca="false">ROUND(IF(AQ319="0",BJ319,0),2)</f>
        <v>0</v>
      </c>
      <c r="AI319" s="115" t="s">
        <v>107</v>
      </c>
      <c r="AJ319" s="88" t="n">
        <f aca="false">IF(AN319=0,K319,0)</f>
        <v>0</v>
      </c>
      <c r="AK319" s="88" t="n">
        <f aca="false">IF(AN319=12,K319,0)</f>
        <v>0</v>
      </c>
      <c r="AL319" s="88" t="n">
        <f aca="false">IF(AN319=21,K319,0)</f>
        <v>0</v>
      </c>
      <c r="AN319" s="88" t="n">
        <v>21</v>
      </c>
      <c r="AO319" s="88" t="n">
        <f aca="false">H319*0</f>
        <v>0</v>
      </c>
      <c r="AP319" s="88" t="n">
        <f aca="false">H319*(1-0)</f>
        <v>0</v>
      </c>
      <c r="AQ319" s="87" t="s">
        <v>148</v>
      </c>
      <c r="AV319" s="88" t="n">
        <f aca="false">ROUND(AW319+AX319,2)</f>
        <v>0</v>
      </c>
      <c r="AW319" s="88" t="n">
        <f aca="false">ROUND(G319*AO319,2)</f>
        <v>0</v>
      </c>
      <c r="AX319" s="88" t="n">
        <f aca="false">ROUND(G319*AP319,2)</f>
        <v>0</v>
      </c>
      <c r="AY319" s="87" t="s">
        <v>982</v>
      </c>
      <c r="AZ319" s="87" t="s">
        <v>950</v>
      </c>
      <c r="BA319" s="115" t="s">
        <v>951</v>
      </c>
      <c r="BC319" s="88" t="n">
        <f aca="false">AW319+AX319</f>
        <v>0</v>
      </c>
      <c r="BD319" s="88" t="n">
        <f aca="false">H319/(100-BE319)*100</f>
        <v>0</v>
      </c>
      <c r="BE319" s="88" t="n">
        <v>0</v>
      </c>
      <c r="BF319" s="88" t="n">
        <f aca="false">M319</f>
        <v>0</v>
      </c>
      <c r="BH319" s="88" t="n">
        <f aca="false">G319*AO319</f>
        <v>0</v>
      </c>
      <c r="BI319" s="88" t="n">
        <f aca="false">G319*AP319</f>
        <v>0</v>
      </c>
      <c r="BJ319" s="88" t="n">
        <f aca="false">G319*H319</f>
        <v>0</v>
      </c>
      <c r="BK319" s="87" t="s">
        <v>157</v>
      </c>
      <c r="BL319" s="88" t="n">
        <v>16</v>
      </c>
      <c r="BW319" s="88" t="n">
        <v>21</v>
      </c>
      <c r="BX319" s="9" t="s">
        <v>993</v>
      </c>
    </row>
    <row r="320" customFormat="false" ht="15" hidden="false" customHeight="true" outlineLevel="0" collapsed="false">
      <c r="A320" s="139" t="s">
        <v>994</v>
      </c>
      <c r="B320" s="139" t="s">
        <v>107</v>
      </c>
      <c r="C320" s="139" t="s">
        <v>995</v>
      </c>
      <c r="D320" s="140" t="s">
        <v>996</v>
      </c>
      <c r="E320" s="140"/>
      <c r="F320" s="139" t="s">
        <v>255</v>
      </c>
      <c r="G320" s="141" t="n">
        <v>2172.036</v>
      </c>
      <c r="H320" s="142"/>
      <c r="I320" s="142" t="n">
        <f aca="false">ROUND(G320*AO320,2)</f>
        <v>0</v>
      </c>
      <c r="J320" s="142" t="n">
        <f aca="false">ROUND(G320*AP320,2)</f>
        <v>0</v>
      </c>
      <c r="K320" s="142" t="n">
        <f aca="false">ROUND(G320*H320,2)</f>
        <v>0</v>
      </c>
      <c r="L320" s="143" t="n">
        <v>0</v>
      </c>
      <c r="M320" s="141" t="n">
        <f aca="false">G320*L320</f>
        <v>0</v>
      </c>
      <c r="N320" s="144" t="s">
        <v>152</v>
      </c>
      <c r="Z320" s="88" t="n">
        <f aca="false">ROUND(IF(AQ320="5",BJ320,0),2)</f>
        <v>0</v>
      </c>
      <c r="AB320" s="88" t="n">
        <f aca="false">ROUND(IF(AQ320="1",BH320,0),2)</f>
        <v>0</v>
      </c>
      <c r="AC320" s="88" t="n">
        <f aca="false">ROUND(IF(AQ320="1",BI320,0),2)</f>
        <v>0</v>
      </c>
      <c r="AD320" s="88" t="n">
        <f aca="false">ROUND(IF(AQ320="7",BH320,0),2)</f>
        <v>0</v>
      </c>
      <c r="AE320" s="88" t="n">
        <f aca="false">ROUND(IF(AQ320="7",BI320,0),2)</f>
        <v>0</v>
      </c>
      <c r="AF320" s="88" t="n">
        <f aca="false">ROUND(IF(AQ320="2",BH320,0),2)</f>
        <v>0</v>
      </c>
      <c r="AG320" s="88" t="n">
        <f aca="false">ROUND(IF(AQ320="2",BI320,0),2)</f>
        <v>0</v>
      </c>
      <c r="AH320" s="88" t="n">
        <f aca="false">ROUND(IF(AQ320="0",BJ320,0),2)</f>
        <v>0</v>
      </c>
      <c r="AI320" s="115" t="s">
        <v>107</v>
      </c>
      <c r="AJ320" s="88" t="n">
        <f aca="false">IF(AN320=0,K320,0)</f>
        <v>0</v>
      </c>
      <c r="AK320" s="88" t="n">
        <f aca="false">IF(AN320=12,K320,0)</f>
        <v>0</v>
      </c>
      <c r="AL320" s="88" t="n">
        <f aca="false">IF(AN320=21,K320,0)</f>
        <v>0</v>
      </c>
      <c r="AN320" s="88" t="n">
        <v>21</v>
      </c>
      <c r="AO320" s="88" t="n">
        <f aca="false">H320*0</f>
        <v>0</v>
      </c>
      <c r="AP320" s="88" t="n">
        <f aca="false">H320*(1-0)</f>
        <v>0</v>
      </c>
      <c r="AQ320" s="87" t="s">
        <v>148</v>
      </c>
      <c r="AV320" s="88" t="n">
        <f aca="false">ROUND(AW320+AX320,2)</f>
        <v>0</v>
      </c>
      <c r="AW320" s="88" t="n">
        <f aca="false">ROUND(G320*AO320,2)</f>
        <v>0</v>
      </c>
      <c r="AX320" s="88" t="n">
        <f aca="false">ROUND(G320*AP320,2)</f>
        <v>0</v>
      </c>
      <c r="AY320" s="87" t="s">
        <v>982</v>
      </c>
      <c r="AZ320" s="87" t="s">
        <v>950</v>
      </c>
      <c r="BA320" s="115" t="s">
        <v>951</v>
      </c>
      <c r="BC320" s="88" t="n">
        <f aca="false">AW320+AX320</f>
        <v>0</v>
      </c>
      <c r="BD320" s="88" t="n">
        <f aca="false">H320/(100-BE320)*100</f>
        <v>0</v>
      </c>
      <c r="BE320" s="88" t="n">
        <v>0</v>
      </c>
      <c r="BF320" s="88" t="n">
        <f aca="false">M320</f>
        <v>0</v>
      </c>
      <c r="BH320" s="88" t="n">
        <f aca="false">G320*AO320</f>
        <v>0</v>
      </c>
      <c r="BI320" s="88" t="n">
        <f aca="false">G320*AP320</f>
        <v>0</v>
      </c>
      <c r="BJ320" s="88" t="n">
        <f aca="false">G320*H320</f>
        <v>0</v>
      </c>
      <c r="BK320" s="87" t="s">
        <v>157</v>
      </c>
      <c r="BL320" s="88" t="n">
        <v>16</v>
      </c>
      <c r="BW320" s="88" t="n">
        <v>21</v>
      </c>
      <c r="BX320" s="9" t="s">
        <v>996</v>
      </c>
    </row>
    <row r="321" customFormat="false" ht="23.85" hidden="false" customHeight="true" outlineLevel="0" collapsed="false">
      <c r="A321" s="139" t="s">
        <v>997</v>
      </c>
      <c r="B321" s="139" t="s">
        <v>107</v>
      </c>
      <c r="C321" s="139" t="s">
        <v>998</v>
      </c>
      <c r="D321" s="140" t="s">
        <v>999</v>
      </c>
      <c r="E321" s="140"/>
      <c r="F321" s="139" t="s">
        <v>255</v>
      </c>
      <c r="G321" s="141" t="n">
        <v>181.003</v>
      </c>
      <c r="H321" s="142"/>
      <c r="I321" s="142" t="n">
        <f aca="false">ROUND(G321*AO321,2)</f>
        <v>0</v>
      </c>
      <c r="J321" s="142" t="n">
        <f aca="false">ROUND(G321*AP321,2)</f>
        <v>0</v>
      </c>
      <c r="K321" s="142" t="n">
        <f aca="false">ROUND(G321*H321,2)</f>
        <v>0</v>
      </c>
      <c r="L321" s="143" t="n">
        <v>0</v>
      </c>
      <c r="M321" s="141" t="n">
        <f aca="false">G321*L321</f>
        <v>0</v>
      </c>
      <c r="N321" s="144" t="s">
        <v>152</v>
      </c>
      <c r="Z321" s="88" t="n">
        <f aca="false">ROUND(IF(AQ321="5",BJ321,0),2)</f>
        <v>0</v>
      </c>
      <c r="AB321" s="88" t="n">
        <f aca="false">ROUND(IF(AQ321="1",BH321,0),2)</f>
        <v>0</v>
      </c>
      <c r="AC321" s="88" t="n">
        <f aca="false">ROUND(IF(AQ321="1",BI321,0),2)</f>
        <v>0</v>
      </c>
      <c r="AD321" s="88" t="n">
        <f aca="false">ROUND(IF(AQ321="7",BH321,0),2)</f>
        <v>0</v>
      </c>
      <c r="AE321" s="88" t="n">
        <f aca="false">ROUND(IF(AQ321="7",BI321,0),2)</f>
        <v>0</v>
      </c>
      <c r="AF321" s="88" t="n">
        <f aca="false">ROUND(IF(AQ321="2",BH321,0),2)</f>
        <v>0</v>
      </c>
      <c r="AG321" s="88" t="n">
        <f aca="false">ROUND(IF(AQ321="2",BI321,0),2)</f>
        <v>0</v>
      </c>
      <c r="AH321" s="88" t="n">
        <f aca="false">ROUND(IF(AQ321="0",BJ321,0),2)</f>
        <v>0</v>
      </c>
      <c r="AI321" s="115" t="s">
        <v>107</v>
      </c>
      <c r="AJ321" s="88" t="n">
        <f aca="false">IF(AN321=0,K321,0)</f>
        <v>0</v>
      </c>
      <c r="AK321" s="88" t="n">
        <f aca="false">IF(AN321=12,K321,0)</f>
        <v>0</v>
      </c>
      <c r="AL321" s="88" t="n">
        <f aca="false">IF(AN321=21,K321,0)</f>
        <v>0</v>
      </c>
      <c r="AN321" s="88" t="n">
        <v>21</v>
      </c>
      <c r="AO321" s="88" t="n">
        <f aca="false">H321*0</f>
        <v>0</v>
      </c>
      <c r="AP321" s="88" t="n">
        <f aca="false">H321*(1-0)</f>
        <v>0</v>
      </c>
      <c r="AQ321" s="87" t="s">
        <v>148</v>
      </c>
      <c r="AV321" s="88" t="n">
        <f aca="false">ROUND(AW321+AX321,2)</f>
        <v>0</v>
      </c>
      <c r="AW321" s="88" t="n">
        <f aca="false">ROUND(G321*AO321,2)</f>
        <v>0</v>
      </c>
      <c r="AX321" s="88" t="n">
        <f aca="false">ROUND(G321*AP321,2)</f>
        <v>0</v>
      </c>
      <c r="AY321" s="87" t="s">
        <v>982</v>
      </c>
      <c r="AZ321" s="87" t="s">
        <v>950</v>
      </c>
      <c r="BA321" s="115" t="s">
        <v>951</v>
      </c>
      <c r="BC321" s="88" t="n">
        <f aca="false">AW321+AX321</f>
        <v>0</v>
      </c>
      <c r="BD321" s="88" t="n">
        <f aca="false">H321/(100-BE321)*100</f>
        <v>0</v>
      </c>
      <c r="BE321" s="88" t="n">
        <v>0</v>
      </c>
      <c r="BF321" s="88" t="n">
        <f aca="false">M321</f>
        <v>0</v>
      </c>
      <c r="BH321" s="88" t="n">
        <f aca="false">G321*AO321</f>
        <v>0</v>
      </c>
      <c r="BI321" s="88" t="n">
        <f aca="false">G321*AP321</f>
        <v>0</v>
      </c>
      <c r="BJ321" s="88" t="n">
        <f aca="false">G321*H321</f>
        <v>0</v>
      </c>
      <c r="BK321" s="87" t="s">
        <v>157</v>
      </c>
      <c r="BL321" s="88" t="n">
        <v>16</v>
      </c>
      <c r="BW321" s="88" t="n">
        <v>21</v>
      </c>
      <c r="BX321" s="9" t="s">
        <v>999</v>
      </c>
    </row>
    <row r="322" customFormat="false" ht="15" hidden="false" customHeight="true" outlineLevel="0" collapsed="false">
      <c r="A322" s="131"/>
      <c r="B322" s="132" t="s">
        <v>107</v>
      </c>
      <c r="C322" s="132" t="s">
        <v>222</v>
      </c>
      <c r="D322" s="133" t="s">
        <v>1000</v>
      </c>
      <c r="E322" s="133"/>
      <c r="F322" s="131" t="s">
        <v>95</v>
      </c>
      <c r="G322" s="134" t="s">
        <v>95</v>
      </c>
      <c r="H322" s="131"/>
      <c r="I322" s="135" t="n">
        <f aca="false">ROUND(SUM(I323:I326),2)</f>
        <v>0</v>
      </c>
      <c r="J322" s="135" t="n">
        <f aca="false">ROUND(SUM(J323:J326),2)</f>
        <v>0</v>
      </c>
      <c r="K322" s="135" t="n">
        <f aca="false">ROUND(SUM(K323:K326),2)</f>
        <v>0</v>
      </c>
      <c r="L322" s="136"/>
      <c r="M322" s="137" t="n">
        <f aca="false">SUM(M323:M326)</f>
        <v>89.9045</v>
      </c>
      <c r="N322" s="138"/>
      <c r="AI322" s="115" t="s">
        <v>107</v>
      </c>
      <c r="AS322" s="106" t="n">
        <f aca="false">SUM(AJ323:AJ326)</f>
        <v>0</v>
      </c>
      <c r="AT322" s="106" t="n">
        <f aca="false">SUM(AK323:AK326)</f>
        <v>0</v>
      </c>
      <c r="AU322" s="106" t="n">
        <f aca="false">SUM(AL323:AL326)</f>
        <v>0</v>
      </c>
    </row>
    <row r="323" customFormat="false" ht="23.85" hidden="false" customHeight="true" outlineLevel="0" collapsed="false">
      <c r="A323" s="139" t="s">
        <v>1001</v>
      </c>
      <c r="B323" s="139" t="s">
        <v>107</v>
      </c>
      <c r="C323" s="139" t="s">
        <v>1002</v>
      </c>
      <c r="D323" s="140" t="s">
        <v>1003</v>
      </c>
      <c r="E323" s="140"/>
      <c r="F323" s="139" t="s">
        <v>255</v>
      </c>
      <c r="G323" s="141" t="n">
        <v>156.561</v>
      </c>
      <c r="H323" s="142"/>
      <c r="I323" s="142" t="n">
        <f aca="false">ROUND(G323*AO323,2)</f>
        <v>0</v>
      </c>
      <c r="J323" s="142" t="n">
        <f aca="false">ROUND(G323*AP323,2)</f>
        <v>0</v>
      </c>
      <c r="K323" s="142" t="n">
        <f aca="false">ROUND(G323*H323,2)</f>
        <v>0</v>
      </c>
      <c r="L323" s="143" t="n">
        <v>0</v>
      </c>
      <c r="M323" s="141" t="n">
        <f aca="false">G323*L323</f>
        <v>0</v>
      </c>
      <c r="N323" s="144" t="s">
        <v>152</v>
      </c>
      <c r="Z323" s="88" t="n">
        <f aca="false">ROUND(IF(AQ323="5",BJ323,0),2)</f>
        <v>0</v>
      </c>
      <c r="AB323" s="88" t="n">
        <f aca="false">ROUND(IF(AQ323="1",BH323,0),2)</f>
        <v>0</v>
      </c>
      <c r="AC323" s="88" t="n">
        <f aca="false">ROUND(IF(AQ323="1",BI323,0),2)</f>
        <v>0</v>
      </c>
      <c r="AD323" s="88" t="n">
        <f aca="false">ROUND(IF(AQ323="7",BH323,0),2)</f>
        <v>0</v>
      </c>
      <c r="AE323" s="88" t="n">
        <f aca="false">ROUND(IF(AQ323="7",BI323,0),2)</f>
        <v>0</v>
      </c>
      <c r="AF323" s="88" t="n">
        <f aca="false">ROUND(IF(AQ323="2",BH323,0),2)</f>
        <v>0</v>
      </c>
      <c r="AG323" s="88" t="n">
        <f aca="false">ROUND(IF(AQ323="2",BI323,0),2)</f>
        <v>0</v>
      </c>
      <c r="AH323" s="88" t="n">
        <f aca="false">ROUND(IF(AQ323="0",BJ323,0),2)</f>
        <v>0</v>
      </c>
      <c r="AI323" s="115" t="s">
        <v>107</v>
      </c>
      <c r="AJ323" s="88" t="n">
        <f aca="false">IF(AN323=0,K323,0)</f>
        <v>0</v>
      </c>
      <c r="AK323" s="88" t="n">
        <f aca="false">IF(AN323=12,K323,0)</f>
        <v>0</v>
      </c>
      <c r="AL323" s="88" t="n">
        <f aca="false">IF(AN323=21,K323,0)</f>
        <v>0</v>
      </c>
      <c r="AN323" s="88" t="n">
        <v>21</v>
      </c>
      <c r="AO323" s="88" t="n">
        <f aca="false">H323*0</f>
        <v>0</v>
      </c>
      <c r="AP323" s="88" t="n">
        <f aca="false">H323*(1-0)</f>
        <v>0</v>
      </c>
      <c r="AQ323" s="87" t="s">
        <v>148</v>
      </c>
      <c r="AV323" s="88" t="n">
        <f aca="false">ROUND(AW323+AX323,2)</f>
        <v>0</v>
      </c>
      <c r="AW323" s="88" t="n">
        <f aca="false">ROUND(G323*AO323,2)</f>
        <v>0</v>
      </c>
      <c r="AX323" s="88" t="n">
        <f aca="false">ROUND(G323*AP323,2)</f>
        <v>0</v>
      </c>
      <c r="AY323" s="87" t="s">
        <v>1004</v>
      </c>
      <c r="AZ323" s="87" t="s">
        <v>950</v>
      </c>
      <c r="BA323" s="115" t="s">
        <v>951</v>
      </c>
      <c r="BC323" s="88" t="n">
        <f aca="false">AW323+AX323</f>
        <v>0</v>
      </c>
      <c r="BD323" s="88" t="n">
        <f aca="false">H323/(100-BE323)*100</f>
        <v>0</v>
      </c>
      <c r="BE323" s="88" t="n">
        <v>0</v>
      </c>
      <c r="BF323" s="88" t="n">
        <f aca="false">M323</f>
        <v>0</v>
      </c>
      <c r="BH323" s="88" t="n">
        <f aca="false">G323*AO323</f>
        <v>0</v>
      </c>
      <c r="BI323" s="88" t="n">
        <f aca="false">G323*AP323</f>
        <v>0</v>
      </c>
      <c r="BJ323" s="88" t="n">
        <f aca="false">G323*H323</f>
        <v>0</v>
      </c>
      <c r="BK323" s="87" t="s">
        <v>157</v>
      </c>
      <c r="BL323" s="88" t="n">
        <v>17</v>
      </c>
      <c r="BW323" s="88" t="n">
        <v>21</v>
      </c>
      <c r="BX323" s="9" t="s">
        <v>1003</v>
      </c>
    </row>
    <row r="324" customFormat="false" ht="23.85" hidden="false" customHeight="true" outlineLevel="0" collapsed="false">
      <c r="A324" s="139" t="s">
        <v>1005</v>
      </c>
      <c r="B324" s="139" t="s">
        <v>107</v>
      </c>
      <c r="C324" s="139" t="s">
        <v>1006</v>
      </c>
      <c r="D324" s="140" t="s">
        <v>1007</v>
      </c>
      <c r="E324" s="140"/>
      <c r="F324" s="139" t="s">
        <v>255</v>
      </c>
      <c r="G324" s="141" t="n">
        <v>52.885</v>
      </c>
      <c r="H324" s="142"/>
      <c r="I324" s="142" t="n">
        <f aca="false">ROUND(G324*AO324,2)</f>
        <v>0</v>
      </c>
      <c r="J324" s="142" t="n">
        <f aca="false">ROUND(G324*AP324,2)</f>
        <v>0</v>
      </c>
      <c r="K324" s="142" t="n">
        <f aca="false">ROUND(G324*H324,2)</f>
        <v>0</v>
      </c>
      <c r="L324" s="143" t="n">
        <v>1.7</v>
      </c>
      <c r="M324" s="141" t="n">
        <f aca="false">G324*L324</f>
        <v>89.9045</v>
      </c>
      <c r="N324" s="144" t="s">
        <v>152</v>
      </c>
      <c r="Z324" s="88" t="n">
        <f aca="false">ROUND(IF(AQ324="5",BJ324,0),2)</f>
        <v>0</v>
      </c>
      <c r="AB324" s="88" t="n">
        <f aca="false">ROUND(IF(AQ324="1",BH324,0),2)</f>
        <v>0</v>
      </c>
      <c r="AC324" s="88" t="n">
        <f aca="false">ROUND(IF(AQ324="1",BI324,0),2)</f>
        <v>0</v>
      </c>
      <c r="AD324" s="88" t="n">
        <f aca="false">ROUND(IF(AQ324="7",BH324,0),2)</f>
        <v>0</v>
      </c>
      <c r="AE324" s="88" t="n">
        <f aca="false">ROUND(IF(AQ324="7",BI324,0),2)</f>
        <v>0</v>
      </c>
      <c r="AF324" s="88" t="n">
        <f aca="false">ROUND(IF(AQ324="2",BH324,0),2)</f>
        <v>0</v>
      </c>
      <c r="AG324" s="88" t="n">
        <f aca="false">ROUND(IF(AQ324="2",BI324,0),2)</f>
        <v>0</v>
      </c>
      <c r="AH324" s="88" t="n">
        <f aca="false">ROUND(IF(AQ324="0",BJ324,0),2)</f>
        <v>0</v>
      </c>
      <c r="AI324" s="115" t="s">
        <v>107</v>
      </c>
      <c r="AJ324" s="88" t="n">
        <f aca="false">IF(AN324=0,K324,0)</f>
        <v>0</v>
      </c>
      <c r="AK324" s="88" t="n">
        <f aca="false">IF(AN324=12,K324,0)</f>
        <v>0</v>
      </c>
      <c r="AL324" s="88" t="n">
        <f aca="false">IF(AN324=21,K324,0)</f>
        <v>0</v>
      </c>
      <c r="AN324" s="88" t="n">
        <v>21</v>
      </c>
      <c r="AO324" s="88" t="n">
        <f aca="false">H324*0.489232527</f>
        <v>0</v>
      </c>
      <c r="AP324" s="88" t="n">
        <f aca="false">H324*(1-0.489232527)</f>
        <v>0</v>
      </c>
      <c r="AQ324" s="87" t="s">
        <v>148</v>
      </c>
      <c r="AV324" s="88" t="n">
        <f aca="false">ROUND(AW324+AX324,2)</f>
        <v>0</v>
      </c>
      <c r="AW324" s="88" t="n">
        <f aca="false">ROUND(G324*AO324,2)</f>
        <v>0</v>
      </c>
      <c r="AX324" s="88" t="n">
        <f aca="false">ROUND(G324*AP324,2)</f>
        <v>0</v>
      </c>
      <c r="AY324" s="87" t="s">
        <v>1004</v>
      </c>
      <c r="AZ324" s="87" t="s">
        <v>950</v>
      </c>
      <c r="BA324" s="115" t="s">
        <v>951</v>
      </c>
      <c r="BC324" s="88" t="n">
        <f aca="false">AW324+AX324</f>
        <v>0</v>
      </c>
      <c r="BD324" s="88" t="n">
        <f aca="false">H324/(100-BE324)*100</f>
        <v>0</v>
      </c>
      <c r="BE324" s="88" t="n">
        <v>0</v>
      </c>
      <c r="BF324" s="88" t="n">
        <f aca="false">M324</f>
        <v>89.9045</v>
      </c>
      <c r="BH324" s="88" t="n">
        <f aca="false">G324*AO324</f>
        <v>0</v>
      </c>
      <c r="BI324" s="88" t="n">
        <f aca="false">G324*AP324</f>
        <v>0</v>
      </c>
      <c r="BJ324" s="88" t="n">
        <f aca="false">G324*H324</f>
        <v>0</v>
      </c>
      <c r="BK324" s="87" t="s">
        <v>157</v>
      </c>
      <c r="BL324" s="88" t="n">
        <v>17</v>
      </c>
      <c r="BW324" s="88" t="n">
        <v>21</v>
      </c>
      <c r="BX324" s="9" t="s">
        <v>1007</v>
      </c>
    </row>
    <row r="325" customFormat="false" ht="15" hidden="false" customHeight="true" outlineLevel="0" collapsed="false">
      <c r="A325" s="139" t="s">
        <v>1008</v>
      </c>
      <c r="B325" s="139" t="s">
        <v>107</v>
      </c>
      <c r="C325" s="139" t="s">
        <v>1009</v>
      </c>
      <c r="D325" s="140" t="s">
        <v>1010</v>
      </c>
      <c r="E325" s="140"/>
      <c r="F325" s="139" t="s">
        <v>255</v>
      </c>
      <c r="G325" s="141" t="n">
        <v>83.834</v>
      </c>
      <c r="H325" s="142"/>
      <c r="I325" s="142" t="n">
        <f aca="false">ROUND(G325*AO325,2)</f>
        <v>0</v>
      </c>
      <c r="J325" s="142" t="n">
        <f aca="false">ROUND(G325*AP325,2)</f>
        <v>0</v>
      </c>
      <c r="K325" s="142" t="n">
        <f aca="false">ROUND(G325*H325,2)</f>
        <v>0</v>
      </c>
      <c r="L325" s="143" t="n">
        <v>0</v>
      </c>
      <c r="M325" s="141" t="n">
        <f aca="false">G325*L325</f>
        <v>0</v>
      </c>
      <c r="N325" s="144" t="s">
        <v>152</v>
      </c>
      <c r="Z325" s="88" t="n">
        <f aca="false">ROUND(IF(AQ325="5",BJ325,0),2)</f>
        <v>0</v>
      </c>
      <c r="AB325" s="88" t="n">
        <f aca="false">ROUND(IF(AQ325="1",BH325,0),2)</f>
        <v>0</v>
      </c>
      <c r="AC325" s="88" t="n">
        <f aca="false">ROUND(IF(AQ325="1",BI325,0),2)</f>
        <v>0</v>
      </c>
      <c r="AD325" s="88" t="n">
        <f aca="false">ROUND(IF(AQ325="7",BH325,0),2)</f>
        <v>0</v>
      </c>
      <c r="AE325" s="88" t="n">
        <f aca="false">ROUND(IF(AQ325="7",BI325,0),2)</f>
        <v>0</v>
      </c>
      <c r="AF325" s="88" t="n">
        <f aca="false">ROUND(IF(AQ325="2",BH325,0),2)</f>
        <v>0</v>
      </c>
      <c r="AG325" s="88" t="n">
        <f aca="false">ROUND(IF(AQ325="2",BI325,0),2)</f>
        <v>0</v>
      </c>
      <c r="AH325" s="88" t="n">
        <f aca="false">ROUND(IF(AQ325="0",BJ325,0),2)</f>
        <v>0</v>
      </c>
      <c r="AI325" s="115" t="s">
        <v>107</v>
      </c>
      <c r="AJ325" s="88" t="n">
        <f aca="false">IF(AN325=0,K325,0)</f>
        <v>0</v>
      </c>
      <c r="AK325" s="88" t="n">
        <f aca="false">IF(AN325=12,K325,0)</f>
        <v>0</v>
      </c>
      <c r="AL325" s="88" t="n">
        <f aca="false">IF(AN325=21,K325,0)</f>
        <v>0</v>
      </c>
      <c r="AN325" s="88" t="n">
        <v>21</v>
      </c>
      <c r="AO325" s="88" t="n">
        <f aca="false">H325*0</f>
        <v>0</v>
      </c>
      <c r="AP325" s="88" t="n">
        <f aca="false">H325*(1-0)</f>
        <v>0</v>
      </c>
      <c r="AQ325" s="87" t="s">
        <v>148</v>
      </c>
      <c r="AV325" s="88" t="n">
        <f aca="false">ROUND(AW325+AX325,2)</f>
        <v>0</v>
      </c>
      <c r="AW325" s="88" t="n">
        <f aca="false">ROUND(G325*AO325,2)</f>
        <v>0</v>
      </c>
      <c r="AX325" s="88" t="n">
        <f aca="false">ROUND(G325*AP325,2)</f>
        <v>0</v>
      </c>
      <c r="AY325" s="87" t="s">
        <v>1004</v>
      </c>
      <c r="AZ325" s="87" t="s">
        <v>950</v>
      </c>
      <c r="BA325" s="115" t="s">
        <v>951</v>
      </c>
      <c r="BC325" s="88" t="n">
        <f aca="false">AW325+AX325</f>
        <v>0</v>
      </c>
      <c r="BD325" s="88" t="n">
        <f aca="false">H325/(100-BE325)*100</f>
        <v>0</v>
      </c>
      <c r="BE325" s="88" t="n">
        <v>0</v>
      </c>
      <c r="BF325" s="88" t="n">
        <f aca="false">M325</f>
        <v>0</v>
      </c>
      <c r="BH325" s="88" t="n">
        <f aca="false">G325*AO325</f>
        <v>0</v>
      </c>
      <c r="BI325" s="88" t="n">
        <f aca="false">G325*AP325</f>
        <v>0</v>
      </c>
      <c r="BJ325" s="88" t="n">
        <f aca="false">G325*H325</f>
        <v>0</v>
      </c>
      <c r="BK325" s="87" t="s">
        <v>157</v>
      </c>
      <c r="BL325" s="88" t="n">
        <v>17</v>
      </c>
      <c r="BW325" s="88" t="n">
        <v>21</v>
      </c>
      <c r="BX325" s="9" t="s">
        <v>1010</v>
      </c>
    </row>
    <row r="326" customFormat="false" ht="15" hidden="false" customHeight="true" outlineLevel="0" collapsed="false">
      <c r="A326" s="139" t="s">
        <v>1011</v>
      </c>
      <c r="B326" s="139" t="s">
        <v>107</v>
      </c>
      <c r="C326" s="139" t="s">
        <v>1009</v>
      </c>
      <c r="D326" s="140" t="s">
        <v>1012</v>
      </c>
      <c r="E326" s="140"/>
      <c r="F326" s="139" t="s">
        <v>255</v>
      </c>
      <c r="G326" s="141" t="n">
        <v>72.727</v>
      </c>
      <c r="H326" s="142"/>
      <c r="I326" s="142" t="n">
        <f aca="false">ROUND(G326*AO326,2)</f>
        <v>0</v>
      </c>
      <c r="J326" s="142" t="n">
        <f aca="false">ROUND(G326*AP326,2)</f>
        <v>0</v>
      </c>
      <c r="K326" s="142" t="n">
        <f aca="false">ROUND(G326*H326,2)</f>
        <v>0</v>
      </c>
      <c r="L326" s="143" t="n">
        <v>0</v>
      </c>
      <c r="M326" s="141" t="n">
        <f aca="false">G326*L326</f>
        <v>0</v>
      </c>
      <c r="N326" s="144" t="s">
        <v>152</v>
      </c>
      <c r="Z326" s="88" t="n">
        <f aca="false">ROUND(IF(AQ326="5",BJ326,0),2)</f>
        <v>0</v>
      </c>
      <c r="AB326" s="88" t="n">
        <f aca="false">ROUND(IF(AQ326="1",BH326,0),2)</f>
        <v>0</v>
      </c>
      <c r="AC326" s="88" t="n">
        <f aca="false">ROUND(IF(AQ326="1",BI326,0),2)</f>
        <v>0</v>
      </c>
      <c r="AD326" s="88" t="n">
        <f aca="false">ROUND(IF(AQ326="7",BH326,0),2)</f>
        <v>0</v>
      </c>
      <c r="AE326" s="88" t="n">
        <f aca="false">ROUND(IF(AQ326="7",BI326,0),2)</f>
        <v>0</v>
      </c>
      <c r="AF326" s="88" t="n">
        <f aca="false">ROUND(IF(AQ326="2",BH326,0),2)</f>
        <v>0</v>
      </c>
      <c r="AG326" s="88" t="n">
        <f aca="false">ROUND(IF(AQ326="2",BI326,0),2)</f>
        <v>0</v>
      </c>
      <c r="AH326" s="88" t="n">
        <f aca="false">ROUND(IF(AQ326="0",BJ326,0),2)</f>
        <v>0</v>
      </c>
      <c r="AI326" s="115" t="s">
        <v>107</v>
      </c>
      <c r="AJ326" s="88" t="n">
        <f aca="false">IF(AN326=0,K326,0)</f>
        <v>0</v>
      </c>
      <c r="AK326" s="88" t="n">
        <f aca="false">IF(AN326=12,K326,0)</f>
        <v>0</v>
      </c>
      <c r="AL326" s="88" t="n">
        <f aca="false">IF(AN326=21,K326,0)</f>
        <v>0</v>
      </c>
      <c r="AN326" s="88" t="n">
        <v>21</v>
      </c>
      <c r="AO326" s="88" t="n">
        <f aca="false">H326*0</f>
        <v>0</v>
      </c>
      <c r="AP326" s="88" t="n">
        <f aca="false">H326*(1-0)</f>
        <v>0</v>
      </c>
      <c r="AQ326" s="87" t="s">
        <v>148</v>
      </c>
      <c r="AV326" s="88" t="n">
        <f aca="false">ROUND(AW326+AX326,2)</f>
        <v>0</v>
      </c>
      <c r="AW326" s="88" t="n">
        <f aca="false">ROUND(G326*AO326,2)</f>
        <v>0</v>
      </c>
      <c r="AX326" s="88" t="n">
        <f aca="false">ROUND(G326*AP326,2)</f>
        <v>0</v>
      </c>
      <c r="AY326" s="87" t="s">
        <v>1004</v>
      </c>
      <c r="AZ326" s="87" t="s">
        <v>950</v>
      </c>
      <c r="BA326" s="115" t="s">
        <v>951</v>
      </c>
      <c r="BC326" s="88" t="n">
        <f aca="false">AW326+AX326</f>
        <v>0</v>
      </c>
      <c r="BD326" s="88" t="n">
        <f aca="false">H326/(100-BE326)*100</f>
        <v>0</v>
      </c>
      <c r="BE326" s="88" t="n">
        <v>0</v>
      </c>
      <c r="BF326" s="88" t="n">
        <f aca="false">M326</f>
        <v>0</v>
      </c>
      <c r="BH326" s="88" t="n">
        <f aca="false">G326*AO326</f>
        <v>0</v>
      </c>
      <c r="BI326" s="88" t="n">
        <f aca="false">G326*AP326</f>
        <v>0</v>
      </c>
      <c r="BJ326" s="88" t="n">
        <f aca="false">G326*H326</f>
        <v>0</v>
      </c>
      <c r="BK326" s="87" t="s">
        <v>157</v>
      </c>
      <c r="BL326" s="88" t="n">
        <v>17</v>
      </c>
      <c r="BW326" s="88" t="n">
        <v>21</v>
      </c>
      <c r="BX326" s="9" t="s">
        <v>1012</v>
      </c>
    </row>
    <row r="327" customFormat="false" ht="15" hidden="false" customHeight="true" outlineLevel="0" collapsed="false">
      <c r="A327" s="131"/>
      <c r="B327" s="132" t="s">
        <v>107</v>
      </c>
      <c r="C327" s="132" t="s">
        <v>234</v>
      </c>
      <c r="D327" s="133" t="s">
        <v>1013</v>
      </c>
      <c r="E327" s="133"/>
      <c r="F327" s="131" t="s">
        <v>95</v>
      </c>
      <c r="G327" s="134" t="s">
        <v>95</v>
      </c>
      <c r="H327" s="131"/>
      <c r="I327" s="135" t="n">
        <f aca="false">ROUND(SUM(I328:I336),2)</f>
        <v>0</v>
      </c>
      <c r="J327" s="135" t="n">
        <f aca="false">ROUND(SUM(J328:J336),2)</f>
        <v>0</v>
      </c>
      <c r="K327" s="135" t="n">
        <f aca="false">ROUND(SUM(K328:K336),2)</f>
        <v>0</v>
      </c>
      <c r="L327" s="136"/>
      <c r="M327" s="137" t="n">
        <f aca="false">SUM(M328:M336)</f>
        <v>120.01909027</v>
      </c>
      <c r="N327" s="138"/>
      <c r="AI327" s="115" t="s">
        <v>107</v>
      </c>
      <c r="AS327" s="106" t="n">
        <f aca="false">SUM(AJ328:AJ336)</f>
        <v>0</v>
      </c>
      <c r="AT327" s="106" t="n">
        <f aca="false">SUM(AK328:AK336)</f>
        <v>0</v>
      </c>
      <c r="AU327" s="106" t="n">
        <f aca="false">SUM(AL328:AL336)</f>
        <v>0</v>
      </c>
    </row>
    <row r="328" customFormat="false" ht="15" hidden="false" customHeight="true" outlineLevel="0" collapsed="false">
      <c r="A328" s="139" t="s">
        <v>1014</v>
      </c>
      <c r="B328" s="139" t="s">
        <v>107</v>
      </c>
      <c r="C328" s="139" t="s">
        <v>1015</v>
      </c>
      <c r="D328" s="140" t="s">
        <v>1016</v>
      </c>
      <c r="E328" s="140"/>
      <c r="F328" s="139" t="s">
        <v>255</v>
      </c>
      <c r="G328" s="141" t="n">
        <v>56.716</v>
      </c>
      <c r="H328" s="142"/>
      <c r="I328" s="142" t="n">
        <f aca="false">ROUND(G328*AO328,2)</f>
        <v>0</v>
      </c>
      <c r="J328" s="142" t="n">
        <f aca="false">ROUND(G328*AP328,2)</f>
        <v>0</v>
      </c>
      <c r="K328" s="142" t="n">
        <f aca="false">ROUND(G328*H328,2)</f>
        <v>0</v>
      </c>
      <c r="L328" s="143" t="n">
        <v>1.665</v>
      </c>
      <c r="M328" s="141" t="n">
        <f aca="false">G328*L328</f>
        <v>94.43214</v>
      </c>
      <c r="N328" s="144" t="s">
        <v>152</v>
      </c>
      <c r="Z328" s="88" t="n">
        <f aca="false">ROUND(IF(AQ328="5",BJ328,0),2)</f>
        <v>0</v>
      </c>
      <c r="AB328" s="88" t="n">
        <f aca="false">ROUND(IF(AQ328="1",BH328,0),2)</f>
        <v>0</v>
      </c>
      <c r="AC328" s="88" t="n">
        <f aca="false">ROUND(IF(AQ328="1",BI328,0),2)</f>
        <v>0</v>
      </c>
      <c r="AD328" s="88" t="n">
        <f aca="false">ROUND(IF(AQ328="7",BH328,0),2)</f>
        <v>0</v>
      </c>
      <c r="AE328" s="88" t="n">
        <f aca="false">ROUND(IF(AQ328="7",BI328,0),2)</f>
        <v>0</v>
      </c>
      <c r="AF328" s="88" t="n">
        <f aca="false">ROUND(IF(AQ328="2",BH328,0),2)</f>
        <v>0</v>
      </c>
      <c r="AG328" s="88" t="n">
        <f aca="false">ROUND(IF(AQ328="2",BI328,0),2)</f>
        <v>0</v>
      </c>
      <c r="AH328" s="88" t="n">
        <f aca="false">ROUND(IF(AQ328="0",BJ328,0),2)</f>
        <v>0</v>
      </c>
      <c r="AI328" s="115" t="s">
        <v>107</v>
      </c>
      <c r="AJ328" s="88" t="n">
        <f aca="false">IF(AN328=0,K328,0)</f>
        <v>0</v>
      </c>
      <c r="AK328" s="88" t="n">
        <f aca="false">IF(AN328=12,K328,0)</f>
        <v>0</v>
      </c>
      <c r="AL328" s="88" t="n">
        <f aca="false">IF(AN328=21,K328,0)</f>
        <v>0</v>
      </c>
      <c r="AN328" s="88" t="n">
        <v>21</v>
      </c>
      <c r="AO328" s="88" t="n">
        <f aca="false">H328*0.721306133</f>
        <v>0</v>
      </c>
      <c r="AP328" s="88" t="n">
        <f aca="false">H328*(1-0.721306133)</f>
        <v>0</v>
      </c>
      <c r="AQ328" s="87" t="s">
        <v>148</v>
      </c>
      <c r="AV328" s="88" t="n">
        <f aca="false">ROUND(AW328+AX328,2)</f>
        <v>0</v>
      </c>
      <c r="AW328" s="88" t="n">
        <f aca="false">ROUND(G328*AO328,2)</f>
        <v>0</v>
      </c>
      <c r="AX328" s="88" t="n">
        <f aca="false">ROUND(G328*AP328,2)</f>
        <v>0</v>
      </c>
      <c r="AY328" s="87" t="s">
        <v>1017</v>
      </c>
      <c r="AZ328" s="87" t="s">
        <v>1018</v>
      </c>
      <c r="BA328" s="115" t="s">
        <v>951</v>
      </c>
      <c r="BC328" s="88" t="n">
        <f aca="false">AW328+AX328</f>
        <v>0</v>
      </c>
      <c r="BD328" s="88" t="n">
        <f aca="false">H328/(100-BE328)*100</f>
        <v>0</v>
      </c>
      <c r="BE328" s="88" t="n">
        <v>0</v>
      </c>
      <c r="BF328" s="88" t="n">
        <f aca="false">M328</f>
        <v>94.43214</v>
      </c>
      <c r="BH328" s="88" t="n">
        <f aca="false">G328*AO328</f>
        <v>0</v>
      </c>
      <c r="BI328" s="88" t="n">
        <f aca="false">G328*AP328</f>
        <v>0</v>
      </c>
      <c r="BJ328" s="88" t="n">
        <f aca="false">G328*H328</f>
        <v>0</v>
      </c>
      <c r="BK328" s="87" t="s">
        <v>157</v>
      </c>
      <c r="BL328" s="88" t="n">
        <v>21</v>
      </c>
      <c r="BW328" s="88" t="n">
        <v>21</v>
      </c>
      <c r="BX328" s="9" t="s">
        <v>1016</v>
      </c>
    </row>
    <row r="329" customFormat="false" ht="15" hidden="false" customHeight="true" outlineLevel="0" collapsed="false">
      <c r="A329" s="139" t="s">
        <v>1019</v>
      </c>
      <c r="B329" s="139" t="s">
        <v>107</v>
      </c>
      <c r="C329" s="139" t="s">
        <v>1020</v>
      </c>
      <c r="D329" s="140" t="s">
        <v>1021</v>
      </c>
      <c r="E329" s="140"/>
      <c r="F329" s="139" t="s">
        <v>184</v>
      </c>
      <c r="G329" s="141" t="n">
        <v>343.006</v>
      </c>
      <c r="H329" s="142"/>
      <c r="I329" s="142" t="n">
        <f aca="false">ROUND(G329*AO329,2)</f>
        <v>0</v>
      </c>
      <c r="J329" s="142" t="n">
        <f aca="false">ROUND(G329*AP329,2)</f>
        <v>0</v>
      </c>
      <c r="K329" s="142" t="n">
        <f aca="false">ROUND(G329*H329,2)</f>
        <v>0</v>
      </c>
      <c r="L329" s="143" t="n">
        <v>0.00017</v>
      </c>
      <c r="M329" s="141" t="n">
        <f aca="false">G329*L329</f>
        <v>0.05831102</v>
      </c>
      <c r="N329" s="144" t="s">
        <v>152</v>
      </c>
      <c r="Z329" s="88" t="n">
        <f aca="false">ROUND(IF(AQ329="5",BJ329,0),2)</f>
        <v>0</v>
      </c>
      <c r="AB329" s="88" t="n">
        <f aca="false">ROUND(IF(AQ329="1",BH329,0),2)</f>
        <v>0</v>
      </c>
      <c r="AC329" s="88" t="n">
        <f aca="false">ROUND(IF(AQ329="1",BI329,0),2)</f>
        <v>0</v>
      </c>
      <c r="AD329" s="88" t="n">
        <f aca="false">ROUND(IF(AQ329="7",BH329,0),2)</f>
        <v>0</v>
      </c>
      <c r="AE329" s="88" t="n">
        <f aca="false">ROUND(IF(AQ329="7",BI329,0),2)</f>
        <v>0</v>
      </c>
      <c r="AF329" s="88" t="n">
        <f aca="false">ROUND(IF(AQ329="2",BH329,0),2)</f>
        <v>0</v>
      </c>
      <c r="AG329" s="88" t="n">
        <f aca="false">ROUND(IF(AQ329="2",BI329,0),2)</f>
        <v>0</v>
      </c>
      <c r="AH329" s="88" t="n">
        <f aca="false">ROUND(IF(AQ329="0",BJ329,0),2)</f>
        <v>0</v>
      </c>
      <c r="AI329" s="115" t="s">
        <v>107</v>
      </c>
      <c r="AJ329" s="88" t="n">
        <f aca="false">IF(AN329=0,K329,0)</f>
        <v>0</v>
      </c>
      <c r="AK329" s="88" t="n">
        <f aca="false">IF(AN329=12,K329,0)</f>
        <v>0</v>
      </c>
      <c r="AL329" s="88" t="n">
        <f aca="false">IF(AN329=21,K329,0)</f>
        <v>0</v>
      </c>
      <c r="AN329" s="88" t="n">
        <v>21</v>
      </c>
      <c r="AO329" s="88" t="n">
        <f aca="false">H329*0.130038742</f>
        <v>0</v>
      </c>
      <c r="AP329" s="88" t="n">
        <f aca="false">H329*(1-0.130038742)</f>
        <v>0</v>
      </c>
      <c r="AQ329" s="87" t="s">
        <v>148</v>
      </c>
      <c r="AV329" s="88" t="n">
        <f aca="false">ROUND(AW329+AX329,2)</f>
        <v>0</v>
      </c>
      <c r="AW329" s="88" t="n">
        <f aca="false">ROUND(G329*AO329,2)</f>
        <v>0</v>
      </c>
      <c r="AX329" s="88" t="n">
        <f aca="false">ROUND(G329*AP329,2)</f>
        <v>0</v>
      </c>
      <c r="AY329" s="87" t="s">
        <v>1017</v>
      </c>
      <c r="AZ329" s="87" t="s">
        <v>1018</v>
      </c>
      <c r="BA329" s="115" t="s">
        <v>951</v>
      </c>
      <c r="BC329" s="88" t="n">
        <f aca="false">AW329+AX329</f>
        <v>0</v>
      </c>
      <c r="BD329" s="88" t="n">
        <f aca="false">H329/(100-BE329)*100</f>
        <v>0</v>
      </c>
      <c r="BE329" s="88" t="n">
        <v>0</v>
      </c>
      <c r="BF329" s="88" t="n">
        <f aca="false">M329</f>
        <v>0.05831102</v>
      </c>
      <c r="BH329" s="88" t="n">
        <f aca="false">G329*AO329</f>
        <v>0</v>
      </c>
      <c r="BI329" s="88" t="n">
        <f aca="false">G329*AP329</f>
        <v>0</v>
      </c>
      <c r="BJ329" s="88" t="n">
        <f aca="false">G329*H329</f>
        <v>0</v>
      </c>
      <c r="BK329" s="87" t="s">
        <v>157</v>
      </c>
      <c r="BL329" s="88" t="n">
        <v>21</v>
      </c>
      <c r="BW329" s="88" t="n">
        <v>21</v>
      </c>
      <c r="BX329" s="9" t="s">
        <v>1021</v>
      </c>
    </row>
    <row r="330" customFormat="false" ht="15" hidden="false" customHeight="true" outlineLevel="0" collapsed="false">
      <c r="A330" s="152" t="s">
        <v>1022</v>
      </c>
      <c r="B330" s="152" t="s">
        <v>107</v>
      </c>
      <c r="C330" s="152" t="s">
        <v>1023</v>
      </c>
      <c r="D330" s="153" t="s">
        <v>1024</v>
      </c>
      <c r="E330" s="153"/>
      <c r="F330" s="152" t="s">
        <v>184</v>
      </c>
      <c r="G330" s="154" t="n">
        <v>411.607</v>
      </c>
      <c r="H330" s="155"/>
      <c r="I330" s="155" t="n">
        <f aca="false">ROUND(G330*AO330,2)</f>
        <v>0</v>
      </c>
      <c r="J330" s="155" t="n">
        <f aca="false">ROUND(G330*AP330,2)</f>
        <v>0</v>
      </c>
      <c r="K330" s="155" t="n">
        <f aca="false">ROUND(G330*H330,2)</f>
        <v>0</v>
      </c>
      <c r="L330" s="156" t="n">
        <v>0.003</v>
      </c>
      <c r="M330" s="154" t="n">
        <f aca="false">G330*L330</f>
        <v>1.234821</v>
      </c>
      <c r="N330" s="157" t="s">
        <v>152</v>
      </c>
      <c r="Z330" s="88" t="n">
        <f aca="false">ROUND(IF(AQ330="5",BJ330,0),2)</f>
        <v>0</v>
      </c>
      <c r="AB330" s="88" t="n">
        <f aca="false">ROUND(IF(AQ330="1",BH330,0),2)</f>
        <v>0</v>
      </c>
      <c r="AC330" s="88" t="n">
        <f aca="false">ROUND(IF(AQ330="1",BI330,0),2)</f>
        <v>0</v>
      </c>
      <c r="AD330" s="88" t="n">
        <f aca="false">ROUND(IF(AQ330="7",BH330,0),2)</f>
        <v>0</v>
      </c>
      <c r="AE330" s="88" t="n">
        <f aca="false">ROUND(IF(AQ330="7",BI330,0),2)</f>
        <v>0</v>
      </c>
      <c r="AF330" s="88" t="n">
        <f aca="false">ROUND(IF(AQ330="2",BH330,0),2)</f>
        <v>0</v>
      </c>
      <c r="AG330" s="88" t="n">
        <f aca="false">ROUND(IF(AQ330="2",BI330,0),2)</f>
        <v>0</v>
      </c>
      <c r="AH330" s="88" t="n">
        <f aca="false">ROUND(IF(AQ330="0",BJ330,0),2)</f>
        <v>0</v>
      </c>
      <c r="AI330" s="115" t="s">
        <v>107</v>
      </c>
      <c r="AJ330" s="158" t="n">
        <f aca="false">IF(AN330=0,K330,0)</f>
        <v>0</v>
      </c>
      <c r="AK330" s="158" t="n">
        <f aca="false">IF(AN330=12,K330,0)</f>
        <v>0</v>
      </c>
      <c r="AL330" s="158" t="n">
        <f aca="false">IF(AN330=21,K330,0)</f>
        <v>0</v>
      </c>
      <c r="AN330" s="88" t="n">
        <v>21</v>
      </c>
      <c r="AO330" s="88" t="n">
        <f aca="false">H330*1</f>
        <v>0</v>
      </c>
      <c r="AP330" s="88" t="n">
        <f aca="false">H330*(1-1)</f>
        <v>0</v>
      </c>
      <c r="AQ330" s="159" t="s">
        <v>148</v>
      </c>
      <c r="AV330" s="88" t="n">
        <f aca="false">ROUND(AW330+AX330,2)</f>
        <v>0</v>
      </c>
      <c r="AW330" s="88" t="n">
        <f aca="false">ROUND(G330*AO330,2)</f>
        <v>0</v>
      </c>
      <c r="AX330" s="88" t="n">
        <f aca="false">ROUND(G330*AP330,2)</f>
        <v>0</v>
      </c>
      <c r="AY330" s="87" t="s">
        <v>1017</v>
      </c>
      <c r="AZ330" s="87" t="s">
        <v>1018</v>
      </c>
      <c r="BA330" s="115" t="s">
        <v>951</v>
      </c>
      <c r="BC330" s="88" t="n">
        <f aca="false">AW330+AX330</f>
        <v>0</v>
      </c>
      <c r="BD330" s="88" t="n">
        <f aca="false">H330/(100-BE330)*100</f>
        <v>0</v>
      </c>
      <c r="BE330" s="88" t="n">
        <v>0</v>
      </c>
      <c r="BF330" s="88" t="n">
        <f aca="false">M330</f>
        <v>1.234821</v>
      </c>
      <c r="BH330" s="158" t="n">
        <f aca="false">G330*AO330</f>
        <v>0</v>
      </c>
      <c r="BI330" s="158" t="n">
        <f aca="false">G330*AP330</f>
        <v>0</v>
      </c>
      <c r="BJ330" s="158" t="n">
        <f aca="false">G330*H330</f>
        <v>0</v>
      </c>
      <c r="BK330" s="159" t="s">
        <v>395</v>
      </c>
      <c r="BL330" s="88" t="n">
        <v>21</v>
      </c>
      <c r="BW330" s="88" t="n">
        <v>21</v>
      </c>
      <c r="BX330" s="160" t="s">
        <v>1024</v>
      </c>
    </row>
    <row r="331" customFormat="false" ht="15" hidden="false" customHeight="true" outlineLevel="0" collapsed="false">
      <c r="A331" s="139" t="s">
        <v>1025</v>
      </c>
      <c r="B331" s="139" t="s">
        <v>107</v>
      </c>
      <c r="C331" s="139" t="s">
        <v>1026</v>
      </c>
      <c r="D331" s="140" t="s">
        <v>1027</v>
      </c>
      <c r="E331" s="140"/>
      <c r="F331" s="139" t="s">
        <v>255</v>
      </c>
      <c r="G331" s="141" t="n">
        <v>9.365</v>
      </c>
      <c r="H331" s="142"/>
      <c r="I331" s="142" t="n">
        <f aca="false">ROUND(G331*AO331,2)</f>
        <v>0</v>
      </c>
      <c r="J331" s="142" t="n">
        <f aca="false">ROUND(G331*AP331,2)</f>
        <v>0</v>
      </c>
      <c r="K331" s="142" t="n">
        <f aca="false">ROUND(G331*H331,2)</f>
        <v>0</v>
      </c>
      <c r="L331" s="143" t="n">
        <v>1.59485</v>
      </c>
      <c r="M331" s="141" t="n">
        <f aca="false">G331*L331</f>
        <v>14.93577025</v>
      </c>
      <c r="N331" s="144" t="s">
        <v>152</v>
      </c>
      <c r="Z331" s="88" t="n">
        <f aca="false">ROUND(IF(AQ331="5",BJ331,0),2)</f>
        <v>0</v>
      </c>
      <c r="AB331" s="88" t="n">
        <f aca="false">ROUND(IF(AQ331="1",BH331,0),2)</f>
        <v>0</v>
      </c>
      <c r="AC331" s="88" t="n">
        <f aca="false">ROUND(IF(AQ331="1",BI331,0),2)</f>
        <v>0</v>
      </c>
      <c r="AD331" s="88" t="n">
        <f aca="false">ROUND(IF(AQ331="7",BH331,0),2)</f>
        <v>0</v>
      </c>
      <c r="AE331" s="88" t="n">
        <f aca="false">ROUND(IF(AQ331="7",BI331,0),2)</f>
        <v>0</v>
      </c>
      <c r="AF331" s="88" t="n">
        <f aca="false">ROUND(IF(AQ331="2",BH331,0),2)</f>
        <v>0</v>
      </c>
      <c r="AG331" s="88" t="n">
        <f aca="false">ROUND(IF(AQ331="2",BI331,0),2)</f>
        <v>0</v>
      </c>
      <c r="AH331" s="88" t="n">
        <f aca="false">ROUND(IF(AQ331="0",BJ331,0),2)</f>
        <v>0</v>
      </c>
      <c r="AI331" s="115" t="s">
        <v>107</v>
      </c>
      <c r="AJ331" s="88" t="n">
        <f aca="false">IF(AN331=0,K331,0)</f>
        <v>0</v>
      </c>
      <c r="AK331" s="88" t="n">
        <f aca="false">IF(AN331=12,K331,0)</f>
        <v>0</v>
      </c>
      <c r="AL331" s="88" t="n">
        <f aca="false">IF(AN331=21,K331,0)</f>
        <v>0</v>
      </c>
      <c r="AN331" s="88" t="n">
        <v>21</v>
      </c>
      <c r="AO331" s="88" t="n">
        <f aca="false">H331*0.573790096</f>
        <v>0</v>
      </c>
      <c r="AP331" s="88" t="n">
        <f aca="false">H331*(1-0.573790096)</f>
        <v>0</v>
      </c>
      <c r="AQ331" s="87" t="s">
        <v>148</v>
      </c>
      <c r="AV331" s="88" t="n">
        <f aca="false">ROUND(AW331+AX331,2)</f>
        <v>0</v>
      </c>
      <c r="AW331" s="88" t="n">
        <f aca="false">ROUND(G331*AO331,2)</f>
        <v>0</v>
      </c>
      <c r="AX331" s="88" t="n">
        <f aca="false">ROUND(G331*AP331,2)</f>
        <v>0</v>
      </c>
      <c r="AY331" s="87" t="s">
        <v>1017</v>
      </c>
      <c r="AZ331" s="87" t="s">
        <v>1018</v>
      </c>
      <c r="BA331" s="115" t="s">
        <v>951</v>
      </c>
      <c r="BC331" s="88" t="n">
        <f aca="false">AW331+AX331</f>
        <v>0</v>
      </c>
      <c r="BD331" s="88" t="n">
        <f aca="false">H331/(100-BE331)*100</f>
        <v>0</v>
      </c>
      <c r="BE331" s="88" t="n">
        <v>0</v>
      </c>
      <c r="BF331" s="88" t="n">
        <f aca="false">M331</f>
        <v>14.93577025</v>
      </c>
      <c r="BH331" s="88" t="n">
        <f aca="false">G331*AO331</f>
        <v>0</v>
      </c>
      <c r="BI331" s="88" t="n">
        <f aca="false">G331*AP331</f>
        <v>0</v>
      </c>
      <c r="BJ331" s="88" t="n">
        <f aca="false">G331*H331</f>
        <v>0</v>
      </c>
      <c r="BK331" s="87" t="s">
        <v>157</v>
      </c>
      <c r="BL331" s="88" t="n">
        <v>21</v>
      </c>
      <c r="BW331" s="88" t="n">
        <v>21</v>
      </c>
      <c r="BX331" s="9" t="s">
        <v>1027</v>
      </c>
    </row>
    <row r="332" customFormat="false" ht="23.85" hidden="false" customHeight="true" outlineLevel="0" collapsed="false">
      <c r="A332" s="139" t="s">
        <v>1028</v>
      </c>
      <c r="B332" s="139" t="s">
        <v>107</v>
      </c>
      <c r="C332" s="139" t="s">
        <v>1029</v>
      </c>
      <c r="D332" s="140" t="s">
        <v>1030</v>
      </c>
      <c r="E332" s="140"/>
      <c r="F332" s="139" t="s">
        <v>478</v>
      </c>
      <c r="G332" s="141" t="n">
        <v>1</v>
      </c>
      <c r="H332" s="142"/>
      <c r="I332" s="142" t="n">
        <f aca="false">ROUND(G332*AO332,2)</f>
        <v>0</v>
      </c>
      <c r="J332" s="142" t="n">
        <f aca="false">ROUND(G332*AP332,2)</f>
        <v>0</v>
      </c>
      <c r="K332" s="142" t="n">
        <f aca="false">ROUND(G332*H332,2)</f>
        <v>0</v>
      </c>
      <c r="L332" s="143" t="n">
        <v>0</v>
      </c>
      <c r="M332" s="141" t="n">
        <f aca="false">G332*L332</f>
        <v>0</v>
      </c>
      <c r="N332" s="144" t="s">
        <v>152</v>
      </c>
      <c r="Z332" s="88" t="n">
        <f aca="false">ROUND(IF(AQ332="5",BJ332,0),2)</f>
        <v>0</v>
      </c>
      <c r="AB332" s="88" t="n">
        <f aca="false">ROUND(IF(AQ332="1",BH332,0),2)</f>
        <v>0</v>
      </c>
      <c r="AC332" s="88" t="n">
        <f aca="false">ROUND(IF(AQ332="1",BI332,0),2)</f>
        <v>0</v>
      </c>
      <c r="AD332" s="88" t="n">
        <f aca="false">ROUND(IF(AQ332="7",BH332,0),2)</f>
        <v>0</v>
      </c>
      <c r="AE332" s="88" t="n">
        <f aca="false">ROUND(IF(AQ332="7",BI332,0),2)</f>
        <v>0</v>
      </c>
      <c r="AF332" s="88" t="n">
        <f aca="false">ROUND(IF(AQ332="2",BH332,0),2)</f>
        <v>0</v>
      </c>
      <c r="AG332" s="88" t="n">
        <f aca="false">ROUND(IF(AQ332="2",BI332,0),2)</f>
        <v>0</v>
      </c>
      <c r="AH332" s="88" t="n">
        <f aca="false">ROUND(IF(AQ332="0",BJ332,0),2)</f>
        <v>0</v>
      </c>
      <c r="AI332" s="115" t="s">
        <v>107</v>
      </c>
      <c r="AJ332" s="88" t="n">
        <f aca="false">IF(AN332=0,K332,0)</f>
        <v>0</v>
      </c>
      <c r="AK332" s="88" t="n">
        <f aca="false">IF(AN332=12,K332,0)</f>
        <v>0</v>
      </c>
      <c r="AL332" s="88" t="n">
        <f aca="false">IF(AN332=21,K332,0)</f>
        <v>0</v>
      </c>
      <c r="AN332" s="88" t="n">
        <v>21</v>
      </c>
      <c r="AO332" s="88" t="n">
        <f aca="false">H332*0</f>
        <v>0</v>
      </c>
      <c r="AP332" s="88" t="n">
        <f aca="false">H332*(1-0)</f>
        <v>0</v>
      </c>
      <c r="AQ332" s="87" t="s">
        <v>148</v>
      </c>
      <c r="AV332" s="88" t="n">
        <f aca="false">ROUND(AW332+AX332,2)</f>
        <v>0</v>
      </c>
      <c r="AW332" s="88" t="n">
        <f aca="false">ROUND(G332*AO332,2)</f>
        <v>0</v>
      </c>
      <c r="AX332" s="88" t="n">
        <f aca="false">ROUND(G332*AP332,2)</f>
        <v>0</v>
      </c>
      <c r="AY332" s="87" t="s">
        <v>1017</v>
      </c>
      <c r="AZ332" s="87" t="s">
        <v>1018</v>
      </c>
      <c r="BA332" s="115" t="s">
        <v>951</v>
      </c>
      <c r="BC332" s="88" t="n">
        <f aca="false">AW332+AX332</f>
        <v>0</v>
      </c>
      <c r="BD332" s="88" t="n">
        <f aca="false">H332/(100-BE332)*100</f>
        <v>0</v>
      </c>
      <c r="BE332" s="88" t="n">
        <v>0</v>
      </c>
      <c r="BF332" s="88" t="n">
        <f aca="false">M332</f>
        <v>0</v>
      </c>
      <c r="BH332" s="88" t="n">
        <f aca="false">G332*AO332</f>
        <v>0</v>
      </c>
      <c r="BI332" s="88" t="n">
        <f aca="false">G332*AP332</f>
        <v>0</v>
      </c>
      <c r="BJ332" s="88" t="n">
        <f aca="false">G332*H332</f>
        <v>0</v>
      </c>
      <c r="BK332" s="87" t="s">
        <v>157</v>
      </c>
      <c r="BL332" s="88" t="n">
        <v>21</v>
      </c>
      <c r="BW332" s="88" t="n">
        <v>21</v>
      </c>
      <c r="BX332" s="9" t="s">
        <v>1030</v>
      </c>
    </row>
    <row r="333" customFormat="false" ht="35.05" hidden="false" customHeight="true" outlineLevel="0" collapsed="false">
      <c r="A333" s="152" t="s">
        <v>1031</v>
      </c>
      <c r="B333" s="152" t="s">
        <v>107</v>
      </c>
      <c r="C333" s="152" t="s">
        <v>1032</v>
      </c>
      <c r="D333" s="153" t="s">
        <v>1033</v>
      </c>
      <c r="E333" s="153"/>
      <c r="F333" s="152" t="s">
        <v>164</v>
      </c>
      <c r="G333" s="154" t="n">
        <v>6</v>
      </c>
      <c r="H333" s="155"/>
      <c r="I333" s="155" t="n">
        <f aca="false">ROUND(G333*AO333,2)</f>
        <v>0</v>
      </c>
      <c r="J333" s="155" t="n">
        <f aca="false">ROUND(G333*AP333,2)</f>
        <v>0</v>
      </c>
      <c r="K333" s="155" t="n">
        <f aca="false">ROUND(G333*H333,2)</f>
        <v>0</v>
      </c>
      <c r="L333" s="156" t="n">
        <v>0.024</v>
      </c>
      <c r="M333" s="154" t="n">
        <f aca="false">G333*L333</f>
        <v>0.144</v>
      </c>
      <c r="N333" s="157" t="s">
        <v>152</v>
      </c>
      <c r="Z333" s="88" t="n">
        <f aca="false">ROUND(IF(AQ333="5",BJ333,0),2)</f>
        <v>0</v>
      </c>
      <c r="AB333" s="88" t="n">
        <f aca="false">ROUND(IF(AQ333="1",BH333,0),2)</f>
        <v>0</v>
      </c>
      <c r="AC333" s="88" t="n">
        <f aca="false">ROUND(IF(AQ333="1",BI333,0),2)</f>
        <v>0</v>
      </c>
      <c r="AD333" s="88" t="n">
        <f aca="false">ROUND(IF(AQ333="7",BH333,0),2)</f>
        <v>0</v>
      </c>
      <c r="AE333" s="88" t="n">
        <f aca="false">ROUND(IF(AQ333="7",BI333,0),2)</f>
        <v>0</v>
      </c>
      <c r="AF333" s="88" t="n">
        <f aca="false">ROUND(IF(AQ333="2",BH333,0),2)</f>
        <v>0</v>
      </c>
      <c r="AG333" s="88" t="n">
        <f aca="false">ROUND(IF(AQ333="2",BI333,0),2)</f>
        <v>0</v>
      </c>
      <c r="AH333" s="88" t="n">
        <f aca="false">ROUND(IF(AQ333="0",BJ333,0),2)</f>
        <v>0</v>
      </c>
      <c r="AI333" s="115" t="s">
        <v>107</v>
      </c>
      <c r="AJ333" s="158" t="n">
        <f aca="false">IF(AN333=0,K333,0)</f>
        <v>0</v>
      </c>
      <c r="AK333" s="158" t="n">
        <f aca="false">IF(AN333=12,K333,0)</f>
        <v>0</v>
      </c>
      <c r="AL333" s="158" t="n">
        <f aca="false">IF(AN333=21,K333,0)</f>
        <v>0</v>
      </c>
      <c r="AN333" s="88" t="n">
        <v>21</v>
      </c>
      <c r="AO333" s="88" t="n">
        <f aca="false">H333*1</f>
        <v>0</v>
      </c>
      <c r="AP333" s="88" t="n">
        <f aca="false">H333*(1-1)</f>
        <v>0</v>
      </c>
      <c r="AQ333" s="159" t="s">
        <v>148</v>
      </c>
      <c r="AV333" s="88" t="n">
        <f aca="false">ROUND(AW333+AX333,2)</f>
        <v>0</v>
      </c>
      <c r="AW333" s="88" t="n">
        <f aca="false">ROUND(G333*AO333,2)</f>
        <v>0</v>
      </c>
      <c r="AX333" s="88" t="n">
        <f aca="false">ROUND(G333*AP333,2)</f>
        <v>0</v>
      </c>
      <c r="AY333" s="87" t="s">
        <v>1017</v>
      </c>
      <c r="AZ333" s="87" t="s">
        <v>1018</v>
      </c>
      <c r="BA333" s="115" t="s">
        <v>951</v>
      </c>
      <c r="BC333" s="88" t="n">
        <f aca="false">AW333+AX333</f>
        <v>0</v>
      </c>
      <c r="BD333" s="88" t="n">
        <f aca="false">H333/(100-BE333)*100</f>
        <v>0</v>
      </c>
      <c r="BE333" s="88" t="n">
        <v>0</v>
      </c>
      <c r="BF333" s="88" t="n">
        <f aca="false">M333</f>
        <v>0.144</v>
      </c>
      <c r="BH333" s="158" t="n">
        <f aca="false">G333*AO333</f>
        <v>0</v>
      </c>
      <c r="BI333" s="158" t="n">
        <f aca="false">G333*AP333</f>
        <v>0</v>
      </c>
      <c r="BJ333" s="158" t="n">
        <f aca="false">G333*H333</f>
        <v>0</v>
      </c>
      <c r="BK333" s="159" t="s">
        <v>395</v>
      </c>
      <c r="BL333" s="88" t="n">
        <v>21</v>
      </c>
      <c r="BW333" s="88" t="n">
        <v>21</v>
      </c>
      <c r="BX333" s="160" t="s">
        <v>1033</v>
      </c>
    </row>
    <row r="334" customFormat="false" ht="35.05" hidden="false" customHeight="true" outlineLevel="0" collapsed="false">
      <c r="A334" s="152" t="s">
        <v>1034</v>
      </c>
      <c r="B334" s="152" t="s">
        <v>107</v>
      </c>
      <c r="C334" s="152" t="s">
        <v>1035</v>
      </c>
      <c r="D334" s="153" t="s">
        <v>1036</v>
      </c>
      <c r="E334" s="153"/>
      <c r="F334" s="152" t="s">
        <v>164</v>
      </c>
      <c r="G334" s="154" t="n">
        <v>6</v>
      </c>
      <c r="H334" s="155"/>
      <c r="I334" s="155" t="n">
        <f aca="false">ROUND(G334*AO334,2)</f>
        <v>0</v>
      </c>
      <c r="J334" s="155" t="n">
        <f aca="false">ROUND(G334*AP334,2)</f>
        <v>0</v>
      </c>
      <c r="K334" s="155" t="n">
        <f aca="false">ROUND(G334*H334,2)</f>
        <v>0</v>
      </c>
      <c r="L334" s="156" t="n">
        <v>0.0124</v>
      </c>
      <c r="M334" s="154" t="n">
        <f aca="false">G334*L334</f>
        <v>0.0744</v>
      </c>
      <c r="N334" s="157" t="s">
        <v>152</v>
      </c>
      <c r="Z334" s="88" t="n">
        <f aca="false">ROUND(IF(AQ334="5",BJ334,0),2)</f>
        <v>0</v>
      </c>
      <c r="AB334" s="88" t="n">
        <f aca="false">ROUND(IF(AQ334="1",BH334,0),2)</f>
        <v>0</v>
      </c>
      <c r="AC334" s="88" t="n">
        <f aca="false">ROUND(IF(AQ334="1",BI334,0),2)</f>
        <v>0</v>
      </c>
      <c r="AD334" s="88" t="n">
        <f aca="false">ROUND(IF(AQ334="7",BH334,0),2)</f>
        <v>0</v>
      </c>
      <c r="AE334" s="88" t="n">
        <f aca="false">ROUND(IF(AQ334="7",BI334,0),2)</f>
        <v>0</v>
      </c>
      <c r="AF334" s="88" t="n">
        <f aca="false">ROUND(IF(AQ334="2",BH334,0),2)</f>
        <v>0</v>
      </c>
      <c r="AG334" s="88" t="n">
        <f aca="false">ROUND(IF(AQ334="2",BI334,0),2)</f>
        <v>0</v>
      </c>
      <c r="AH334" s="88" t="n">
        <f aca="false">ROUND(IF(AQ334="0",BJ334,0),2)</f>
        <v>0</v>
      </c>
      <c r="AI334" s="115" t="s">
        <v>107</v>
      </c>
      <c r="AJ334" s="158" t="n">
        <f aca="false">IF(AN334=0,K334,0)</f>
        <v>0</v>
      </c>
      <c r="AK334" s="158" t="n">
        <f aca="false">IF(AN334=12,K334,0)</f>
        <v>0</v>
      </c>
      <c r="AL334" s="158" t="n">
        <f aca="false">IF(AN334=21,K334,0)</f>
        <v>0</v>
      </c>
      <c r="AN334" s="88" t="n">
        <v>21</v>
      </c>
      <c r="AO334" s="88" t="n">
        <f aca="false">H334*1</f>
        <v>0</v>
      </c>
      <c r="AP334" s="88" t="n">
        <f aca="false">H334*(1-1)</f>
        <v>0</v>
      </c>
      <c r="AQ334" s="159" t="s">
        <v>148</v>
      </c>
      <c r="AV334" s="88" t="n">
        <f aca="false">ROUND(AW334+AX334,2)</f>
        <v>0</v>
      </c>
      <c r="AW334" s="88" t="n">
        <f aca="false">ROUND(G334*AO334,2)</f>
        <v>0</v>
      </c>
      <c r="AX334" s="88" t="n">
        <f aca="false">ROUND(G334*AP334,2)</f>
        <v>0</v>
      </c>
      <c r="AY334" s="87" t="s">
        <v>1017</v>
      </c>
      <c r="AZ334" s="87" t="s">
        <v>1018</v>
      </c>
      <c r="BA334" s="115" t="s">
        <v>951</v>
      </c>
      <c r="BC334" s="88" t="n">
        <f aca="false">AW334+AX334</f>
        <v>0</v>
      </c>
      <c r="BD334" s="88" t="n">
        <f aca="false">H334/(100-BE334)*100</f>
        <v>0</v>
      </c>
      <c r="BE334" s="88" t="n">
        <v>0</v>
      </c>
      <c r="BF334" s="88" t="n">
        <f aca="false">M334</f>
        <v>0.0744</v>
      </c>
      <c r="BH334" s="158" t="n">
        <f aca="false">G334*AO334</f>
        <v>0</v>
      </c>
      <c r="BI334" s="158" t="n">
        <f aca="false">G334*AP334</f>
        <v>0</v>
      </c>
      <c r="BJ334" s="158" t="n">
        <f aca="false">G334*H334</f>
        <v>0</v>
      </c>
      <c r="BK334" s="159" t="s">
        <v>395</v>
      </c>
      <c r="BL334" s="88" t="n">
        <v>21</v>
      </c>
      <c r="BW334" s="88" t="n">
        <v>21</v>
      </c>
      <c r="BX334" s="160" t="s">
        <v>1036</v>
      </c>
    </row>
    <row r="335" customFormat="false" ht="15" hidden="false" customHeight="true" outlineLevel="0" collapsed="false">
      <c r="A335" s="152" t="s">
        <v>1037</v>
      </c>
      <c r="B335" s="152" t="s">
        <v>107</v>
      </c>
      <c r="C335" s="152" t="s">
        <v>1038</v>
      </c>
      <c r="D335" s="153" t="s">
        <v>1039</v>
      </c>
      <c r="E335" s="153"/>
      <c r="F335" s="152" t="s">
        <v>282</v>
      </c>
      <c r="G335" s="154" t="n">
        <v>8.896</v>
      </c>
      <c r="H335" s="155"/>
      <c r="I335" s="155" t="n">
        <f aca="false">ROUND(G335*AO335,2)</f>
        <v>0</v>
      </c>
      <c r="J335" s="155" t="n">
        <f aca="false">ROUND(G335*AP335,2)</f>
        <v>0</v>
      </c>
      <c r="K335" s="155" t="n">
        <f aca="false">ROUND(G335*H335,2)</f>
        <v>0</v>
      </c>
      <c r="L335" s="156" t="n">
        <v>1</v>
      </c>
      <c r="M335" s="154" t="n">
        <f aca="false">G335*L335</f>
        <v>8.896</v>
      </c>
      <c r="N335" s="157" t="s">
        <v>152</v>
      </c>
      <c r="Z335" s="88" t="n">
        <f aca="false">ROUND(IF(AQ335="5",BJ335,0),2)</f>
        <v>0</v>
      </c>
      <c r="AB335" s="88" t="n">
        <f aca="false">ROUND(IF(AQ335="1",BH335,0),2)</f>
        <v>0</v>
      </c>
      <c r="AC335" s="88" t="n">
        <f aca="false">ROUND(IF(AQ335="1",BI335,0),2)</f>
        <v>0</v>
      </c>
      <c r="AD335" s="88" t="n">
        <f aca="false">ROUND(IF(AQ335="7",BH335,0),2)</f>
        <v>0</v>
      </c>
      <c r="AE335" s="88" t="n">
        <f aca="false">ROUND(IF(AQ335="7",BI335,0),2)</f>
        <v>0</v>
      </c>
      <c r="AF335" s="88" t="n">
        <f aca="false">ROUND(IF(AQ335="2",BH335,0),2)</f>
        <v>0</v>
      </c>
      <c r="AG335" s="88" t="n">
        <f aca="false">ROUND(IF(AQ335="2",BI335,0),2)</f>
        <v>0</v>
      </c>
      <c r="AH335" s="88" t="n">
        <f aca="false">ROUND(IF(AQ335="0",BJ335,0),2)</f>
        <v>0</v>
      </c>
      <c r="AI335" s="115" t="s">
        <v>107</v>
      </c>
      <c r="AJ335" s="158" t="n">
        <f aca="false">IF(AN335=0,K335,0)</f>
        <v>0</v>
      </c>
      <c r="AK335" s="158" t="n">
        <f aca="false">IF(AN335=12,K335,0)</f>
        <v>0</v>
      </c>
      <c r="AL335" s="158" t="n">
        <f aca="false">IF(AN335=21,K335,0)</f>
        <v>0</v>
      </c>
      <c r="AN335" s="88" t="n">
        <v>21</v>
      </c>
      <c r="AO335" s="88" t="n">
        <f aca="false">H335*1</f>
        <v>0</v>
      </c>
      <c r="AP335" s="88" t="n">
        <f aca="false">H335*(1-1)</f>
        <v>0</v>
      </c>
      <c r="AQ335" s="159" t="s">
        <v>148</v>
      </c>
      <c r="AV335" s="88" t="n">
        <f aca="false">ROUND(AW335+AX335,2)</f>
        <v>0</v>
      </c>
      <c r="AW335" s="88" t="n">
        <f aca="false">ROUND(G335*AO335,2)</f>
        <v>0</v>
      </c>
      <c r="AX335" s="88" t="n">
        <f aca="false">ROUND(G335*AP335,2)</f>
        <v>0</v>
      </c>
      <c r="AY335" s="87" t="s">
        <v>1017</v>
      </c>
      <c r="AZ335" s="87" t="s">
        <v>1018</v>
      </c>
      <c r="BA335" s="115" t="s">
        <v>951</v>
      </c>
      <c r="BC335" s="88" t="n">
        <f aca="false">AW335+AX335</f>
        <v>0</v>
      </c>
      <c r="BD335" s="88" t="n">
        <f aca="false">H335/(100-BE335)*100</f>
        <v>0</v>
      </c>
      <c r="BE335" s="88" t="n">
        <v>0</v>
      </c>
      <c r="BF335" s="88" t="n">
        <f aca="false">M335</f>
        <v>8.896</v>
      </c>
      <c r="BH335" s="158" t="n">
        <f aca="false">G335*AO335</f>
        <v>0</v>
      </c>
      <c r="BI335" s="158" t="n">
        <f aca="false">G335*AP335</f>
        <v>0</v>
      </c>
      <c r="BJ335" s="158" t="n">
        <f aca="false">G335*H335</f>
        <v>0</v>
      </c>
      <c r="BK335" s="159" t="s">
        <v>395</v>
      </c>
      <c r="BL335" s="88" t="n">
        <v>21</v>
      </c>
      <c r="BW335" s="88" t="n">
        <v>21</v>
      </c>
      <c r="BX335" s="160" t="s">
        <v>1039</v>
      </c>
    </row>
    <row r="336" customFormat="false" ht="15" hidden="false" customHeight="true" outlineLevel="0" collapsed="false">
      <c r="A336" s="152" t="s">
        <v>1040</v>
      </c>
      <c r="B336" s="152" t="s">
        <v>107</v>
      </c>
      <c r="C336" s="152" t="s">
        <v>1023</v>
      </c>
      <c r="D336" s="153" t="s">
        <v>1024</v>
      </c>
      <c r="E336" s="153"/>
      <c r="F336" s="152" t="s">
        <v>184</v>
      </c>
      <c r="G336" s="154" t="n">
        <v>81.216</v>
      </c>
      <c r="H336" s="155"/>
      <c r="I336" s="155" t="n">
        <f aca="false">ROUND(G336*AO336,2)</f>
        <v>0</v>
      </c>
      <c r="J336" s="155" t="n">
        <f aca="false">ROUND(G336*AP336,2)</f>
        <v>0</v>
      </c>
      <c r="K336" s="155" t="n">
        <f aca="false">ROUND(G336*H336,2)</f>
        <v>0</v>
      </c>
      <c r="L336" s="156" t="n">
        <v>0.003</v>
      </c>
      <c r="M336" s="154" t="n">
        <f aca="false">G336*L336</f>
        <v>0.243648</v>
      </c>
      <c r="N336" s="157" t="s">
        <v>152</v>
      </c>
      <c r="Z336" s="88" t="n">
        <f aca="false">ROUND(IF(AQ336="5",BJ336,0),2)</f>
        <v>0</v>
      </c>
      <c r="AB336" s="88" t="n">
        <f aca="false">ROUND(IF(AQ336="1",BH336,0),2)</f>
        <v>0</v>
      </c>
      <c r="AC336" s="88" t="n">
        <f aca="false">ROUND(IF(AQ336="1",BI336,0),2)</f>
        <v>0</v>
      </c>
      <c r="AD336" s="88" t="n">
        <f aca="false">ROUND(IF(AQ336="7",BH336,0),2)</f>
        <v>0</v>
      </c>
      <c r="AE336" s="88" t="n">
        <f aca="false">ROUND(IF(AQ336="7",BI336,0),2)</f>
        <v>0</v>
      </c>
      <c r="AF336" s="88" t="n">
        <f aca="false">ROUND(IF(AQ336="2",BH336,0),2)</f>
        <v>0</v>
      </c>
      <c r="AG336" s="88" t="n">
        <f aca="false">ROUND(IF(AQ336="2",BI336,0),2)</f>
        <v>0</v>
      </c>
      <c r="AH336" s="88" t="n">
        <f aca="false">ROUND(IF(AQ336="0",BJ336,0),2)</f>
        <v>0</v>
      </c>
      <c r="AI336" s="115" t="s">
        <v>107</v>
      </c>
      <c r="AJ336" s="158" t="n">
        <f aca="false">IF(AN336=0,K336,0)</f>
        <v>0</v>
      </c>
      <c r="AK336" s="158" t="n">
        <f aca="false">IF(AN336=12,K336,0)</f>
        <v>0</v>
      </c>
      <c r="AL336" s="158" t="n">
        <f aca="false">IF(AN336=21,K336,0)</f>
        <v>0</v>
      </c>
      <c r="AN336" s="88" t="n">
        <v>21</v>
      </c>
      <c r="AO336" s="88" t="n">
        <f aca="false">H336*1</f>
        <v>0</v>
      </c>
      <c r="AP336" s="88" t="n">
        <f aca="false">H336*(1-1)</f>
        <v>0</v>
      </c>
      <c r="AQ336" s="159" t="s">
        <v>148</v>
      </c>
      <c r="AV336" s="88" t="n">
        <f aca="false">ROUND(AW336+AX336,2)</f>
        <v>0</v>
      </c>
      <c r="AW336" s="88" t="n">
        <f aca="false">ROUND(G336*AO336,2)</f>
        <v>0</v>
      </c>
      <c r="AX336" s="88" t="n">
        <f aca="false">ROUND(G336*AP336,2)</f>
        <v>0</v>
      </c>
      <c r="AY336" s="87" t="s">
        <v>1017</v>
      </c>
      <c r="AZ336" s="87" t="s">
        <v>1018</v>
      </c>
      <c r="BA336" s="115" t="s">
        <v>951</v>
      </c>
      <c r="BC336" s="88" t="n">
        <f aca="false">AW336+AX336</f>
        <v>0</v>
      </c>
      <c r="BD336" s="88" t="n">
        <f aca="false">H336/(100-BE336)*100</f>
        <v>0</v>
      </c>
      <c r="BE336" s="88" t="n">
        <v>0</v>
      </c>
      <c r="BF336" s="88" t="n">
        <f aca="false">M336</f>
        <v>0.243648</v>
      </c>
      <c r="BH336" s="158" t="n">
        <f aca="false">G336*AO336</f>
        <v>0</v>
      </c>
      <c r="BI336" s="158" t="n">
        <f aca="false">G336*AP336</f>
        <v>0</v>
      </c>
      <c r="BJ336" s="158" t="n">
        <f aca="false">G336*H336</f>
        <v>0</v>
      </c>
      <c r="BK336" s="159" t="s">
        <v>395</v>
      </c>
      <c r="BL336" s="88" t="n">
        <v>21</v>
      </c>
      <c r="BW336" s="88" t="n">
        <v>21</v>
      </c>
      <c r="BX336" s="160" t="s">
        <v>1024</v>
      </c>
    </row>
    <row r="337" customFormat="false" ht="15" hidden="false" customHeight="true" outlineLevel="0" collapsed="false">
      <c r="A337" s="131"/>
      <c r="B337" s="132" t="s">
        <v>107</v>
      </c>
      <c r="C337" s="132" t="s">
        <v>271</v>
      </c>
      <c r="D337" s="133" t="s">
        <v>1041</v>
      </c>
      <c r="E337" s="133"/>
      <c r="F337" s="131" t="s">
        <v>95</v>
      </c>
      <c r="G337" s="134" t="s">
        <v>95</v>
      </c>
      <c r="H337" s="131"/>
      <c r="I337" s="135" t="n">
        <f aca="false">ROUND(SUM(I338),2)</f>
        <v>0</v>
      </c>
      <c r="J337" s="135" t="n">
        <f aca="false">ROUND(SUM(J338),2)</f>
        <v>0</v>
      </c>
      <c r="K337" s="135" t="n">
        <f aca="false">ROUND(SUM(K338),2)</f>
        <v>0</v>
      </c>
      <c r="L337" s="136"/>
      <c r="M337" s="137" t="n">
        <f aca="false">SUM(M338)</f>
        <v>1.36285632</v>
      </c>
      <c r="N337" s="138"/>
      <c r="AI337" s="115" t="s">
        <v>107</v>
      </c>
      <c r="AS337" s="106" t="n">
        <f aca="false">SUM(AJ338)</f>
        <v>0</v>
      </c>
      <c r="AT337" s="106" t="n">
        <f aca="false">SUM(AK338)</f>
        <v>0</v>
      </c>
      <c r="AU337" s="106" t="n">
        <f aca="false">SUM(AL338)</f>
        <v>0</v>
      </c>
    </row>
    <row r="338" customFormat="false" ht="23.85" hidden="false" customHeight="true" outlineLevel="0" collapsed="false">
      <c r="A338" s="139" t="s">
        <v>1042</v>
      </c>
      <c r="B338" s="139" t="s">
        <v>107</v>
      </c>
      <c r="C338" s="139" t="s">
        <v>1043</v>
      </c>
      <c r="D338" s="140" t="s">
        <v>1044</v>
      </c>
      <c r="E338" s="140"/>
      <c r="F338" s="139" t="s">
        <v>255</v>
      </c>
      <c r="G338" s="141" t="n">
        <v>0.504</v>
      </c>
      <c r="H338" s="142"/>
      <c r="I338" s="142" t="n">
        <f aca="false">ROUND(G338*AO338,2)</f>
        <v>0</v>
      </c>
      <c r="J338" s="142" t="n">
        <f aca="false">ROUND(G338*AP338,2)</f>
        <v>0</v>
      </c>
      <c r="K338" s="142" t="n">
        <f aca="false">ROUND(G338*H338,2)</f>
        <v>0</v>
      </c>
      <c r="L338" s="143" t="n">
        <v>2.70408</v>
      </c>
      <c r="M338" s="141" t="n">
        <f aca="false">G338*L338</f>
        <v>1.36285632</v>
      </c>
      <c r="N338" s="144" t="s">
        <v>152</v>
      </c>
      <c r="Z338" s="88" t="n">
        <f aca="false">ROUND(IF(AQ338="5",BJ338,0),2)</f>
        <v>0</v>
      </c>
      <c r="AB338" s="88" t="n">
        <f aca="false">ROUND(IF(AQ338="1",BH338,0),2)</f>
        <v>0</v>
      </c>
      <c r="AC338" s="88" t="n">
        <f aca="false">ROUND(IF(AQ338="1",BI338,0),2)</f>
        <v>0</v>
      </c>
      <c r="AD338" s="88" t="n">
        <f aca="false">ROUND(IF(AQ338="7",BH338,0),2)</f>
        <v>0</v>
      </c>
      <c r="AE338" s="88" t="n">
        <f aca="false">ROUND(IF(AQ338="7",BI338,0),2)</f>
        <v>0</v>
      </c>
      <c r="AF338" s="88" t="n">
        <f aca="false">ROUND(IF(AQ338="2",BH338,0),2)</f>
        <v>0</v>
      </c>
      <c r="AG338" s="88" t="n">
        <f aca="false">ROUND(IF(AQ338="2",BI338,0),2)</f>
        <v>0</v>
      </c>
      <c r="AH338" s="88" t="n">
        <f aca="false">ROUND(IF(AQ338="0",BJ338,0),2)</f>
        <v>0</v>
      </c>
      <c r="AI338" s="115" t="s">
        <v>107</v>
      </c>
      <c r="AJ338" s="88" t="n">
        <f aca="false">IF(AN338=0,K338,0)</f>
        <v>0</v>
      </c>
      <c r="AK338" s="88" t="n">
        <f aca="false">IF(AN338=12,K338,0)</f>
        <v>0</v>
      </c>
      <c r="AL338" s="88" t="n">
        <f aca="false">IF(AN338=21,K338,0)</f>
        <v>0</v>
      </c>
      <c r="AN338" s="88" t="n">
        <v>21</v>
      </c>
      <c r="AO338" s="88" t="n">
        <f aca="false">H338*0.561983593</f>
        <v>0</v>
      </c>
      <c r="AP338" s="88" t="n">
        <f aca="false">H338*(1-0.561983593)</f>
        <v>0</v>
      </c>
      <c r="AQ338" s="87" t="s">
        <v>148</v>
      </c>
      <c r="AV338" s="88" t="n">
        <f aca="false">ROUND(AW338+AX338,2)</f>
        <v>0</v>
      </c>
      <c r="AW338" s="88" t="n">
        <f aca="false">ROUND(G338*AO338,2)</f>
        <v>0</v>
      </c>
      <c r="AX338" s="88" t="n">
        <f aca="false">ROUND(G338*AP338,2)</f>
        <v>0</v>
      </c>
      <c r="AY338" s="87" t="s">
        <v>1045</v>
      </c>
      <c r="AZ338" s="87" t="s">
        <v>1046</v>
      </c>
      <c r="BA338" s="115" t="s">
        <v>951</v>
      </c>
      <c r="BC338" s="88" t="n">
        <f aca="false">AW338+AX338</f>
        <v>0</v>
      </c>
      <c r="BD338" s="88" t="n">
        <f aca="false">H338/(100-BE338)*100</f>
        <v>0</v>
      </c>
      <c r="BE338" s="88" t="n">
        <v>0</v>
      </c>
      <c r="BF338" s="88" t="n">
        <f aca="false">M338</f>
        <v>1.36285632</v>
      </c>
      <c r="BH338" s="88" t="n">
        <f aca="false">G338*AO338</f>
        <v>0</v>
      </c>
      <c r="BI338" s="88" t="n">
        <f aca="false">G338*AP338</f>
        <v>0</v>
      </c>
      <c r="BJ338" s="88" t="n">
        <f aca="false">G338*H338</f>
        <v>0</v>
      </c>
      <c r="BK338" s="87" t="s">
        <v>157</v>
      </c>
      <c r="BL338" s="88" t="n">
        <v>32</v>
      </c>
      <c r="BW338" s="88" t="n">
        <v>21</v>
      </c>
      <c r="BX338" s="9" t="s">
        <v>1044</v>
      </c>
    </row>
    <row r="339" customFormat="false" ht="23.85" hidden="false" customHeight="true" outlineLevel="0" collapsed="false">
      <c r="A339" s="131"/>
      <c r="B339" s="132" t="s">
        <v>107</v>
      </c>
      <c r="C339" s="132" t="s">
        <v>320</v>
      </c>
      <c r="D339" s="133" t="s">
        <v>1047</v>
      </c>
      <c r="E339" s="133"/>
      <c r="F339" s="131" t="s">
        <v>95</v>
      </c>
      <c r="G339" s="134" t="s">
        <v>95</v>
      </c>
      <c r="H339" s="131"/>
      <c r="I339" s="135" t="n">
        <f aca="false">ROUND(SUM(I340:I341),2)</f>
        <v>0</v>
      </c>
      <c r="J339" s="135" t="n">
        <f aca="false">ROUND(SUM(J340:J341),2)</f>
        <v>0</v>
      </c>
      <c r="K339" s="135" t="n">
        <f aca="false">ROUND(SUM(K340:K341),2)</f>
        <v>0</v>
      </c>
      <c r="L339" s="136"/>
      <c r="M339" s="137" t="n">
        <f aca="false">SUM(M340:M341)</f>
        <v>24.49259992</v>
      </c>
      <c r="N339" s="138"/>
      <c r="AI339" s="115" t="s">
        <v>107</v>
      </c>
      <c r="AS339" s="106" t="n">
        <f aca="false">SUM(AJ340:AJ341)</f>
        <v>0</v>
      </c>
      <c r="AT339" s="106" t="n">
        <f aca="false">SUM(AK340:AK341)</f>
        <v>0</v>
      </c>
      <c r="AU339" s="106" t="n">
        <f aca="false">SUM(AL340:AL341)</f>
        <v>0</v>
      </c>
    </row>
    <row r="340" customFormat="false" ht="15" hidden="false" customHeight="true" outlineLevel="0" collapsed="false">
      <c r="A340" s="139" t="s">
        <v>1048</v>
      </c>
      <c r="B340" s="139" t="s">
        <v>107</v>
      </c>
      <c r="C340" s="139" t="s">
        <v>1049</v>
      </c>
      <c r="D340" s="140" t="s">
        <v>1050</v>
      </c>
      <c r="E340" s="140"/>
      <c r="F340" s="139" t="s">
        <v>255</v>
      </c>
      <c r="G340" s="141" t="n">
        <v>11.896</v>
      </c>
      <c r="H340" s="142"/>
      <c r="I340" s="142" t="n">
        <f aca="false">ROUND(G340*AO340,2)</f>
        <v>0</v>
      </c>
      <c r="J340" s="142" t="n">
        <f aca="false">ROUND(G340*AP340,2)</f>
        <v>0</v>
      </c>
      <c r="K340" s="142" t="n">
        <f aca="false">ROUND(G340*H340,2)</f>
        <v>0</v>
      </c>
      <c r="L340" s="143" t="n">
        <v>1.89077</v>
      </c>
      <c r="M340" s="141" t="n">
        <f aca="false">G340*L340</f>
        <v>22.49259992</v>
      </c>
      <c r="N340" s="144" t="s">
        <v>152</v>
      </c>
      <c r="Z340" s="88" t="n">
        <f aca="false">ROUND(IF(AQ340="5",BJ340,0),2)</f>
        <v>0</v>
      </c>
      <c r="AB340" s="88" t="n">
        <f aca="false">ROUND(IF(AQ340="1",BH340,0),2)</f>
        <v>0</v>
      </c>
      <c r="AC340" s="88" t="n">
        <f aca="false">ROUND(IF(AQ340="1",BI340,0),2)</f>
        <v>0</v>
      </c>
      <c r="AD340" s="88" t="n">
        <f aca="false">ROUND(IF(AQ340="7",BH340,0),2)</f>
        <v>0</v>
      </c>
      <c r="AE340" s="88" t="n">
        <f aca="false">ROUND(IF(AQ340="7",BI340,0),2)</f>
        <v>0</v>
      </c>
      <c r="AF340" s="88" t="n">
        <f aca="false">ROUND(IF(AQ340="2",BH340,0),2)</f>
        <v>0</v>
      </c>
      <c r="AG340" s="88" t="n">
        <f aca="false">ROUND(IF(AQ340="2",BI340,0),2)</f>
        <v>0</v>
      </c>
      <c r="AH340" s="88" t="n">
        <f aca="false">ROUND(IF(AQ340="0",BJ340,0),2)</f>
        <v>0</v>
      </c>
      <c r="AI340" s="115" t="s">
        <v>107</v>
      </c>
      <c r="AJ340" s="88" t="n">
        <f aca="false">IF(AN340=0,K340,0)</f>
        <v>0</v>
      </c>
      <c r="AK340" s="88" t="n">
        <f aca="false">IF(AN340=12,K340,0)</f>
        <v>0</v>
      </c>
      <c r="AL340" s="88" t="n">
        <f aca="false">IF(AN340=21,K340,0)</f>
        <v>0</v>
      </c>
      <c r="AN340" s="88" t="n">
        <v>21</v>
      </c>
      <c r="AO340" s="88" t="n">
        <f aca="false">H340*0.437368346</f>
        <v>0</v>
      </c>
      <c r="AP340" s="88" t="n">
        <f aca="false">H340*(1-0.437368346)</f>
        <v>0</v>
      </c>
      <c r="AQ340" s="87" t="s">
        <v>148</v>
      </c>
      <c r="AV340" s="88" t="n">
        <f aca="false">ROUND(AW340+AX340,2)</f>
        <v>0</v>
      </c>
      <c r="AW340" s="88" t="n">
        <f aca="false">ROUND(G340*AO340,2)</f>
        <v>0</v>
      </c>
      <c r="AX340" s="88" t="n">
        <f aca="false">ROUND(G340*AP340,2)</f>
        <v>0</v>
      </c>
      <c r="AY340" s="87" t="s">
        <v>1051</v>
      </c>
      <c r="AZ340" s="87" t="s">
        <v>1052</v>
      </c>
      <c r="BA340" s="115" t="s">
        <v>951</v>
      </c>
      <c r="BC340" s="88" t="n">
        <f aca="false">AW340+AX340</f>
        <v>0</v>
      </c>
      <c r="BD340" s="88" t="n">
        <f aca="false">H340/(100-BE340)*100</f>
        <v>0</v>
      </c>
      <c r="BE340" s="88" t="n">
        <v>0</v>
      </c>
      <c r="BF340" s="88" t="n">
        <f aca="false">M340</f>
        <v>22.49259992</v>
      </c>
      <c r="BH340" s="88" t="n">
        <f aca="false">G340*AO340</f>
        <v>0</v>
      </c>
      <c r="BI340" s="88" t="n">
        <f aca="false">G340*AP340</f>
        <v>0</v>
      </c>
      <c r="BJ340" s="88" t="n">
        <f aca="false">G340*H340</f>
        <v>0</v>
      </c>
      <c r="BK340" s="87" t="s">
        <v>157</v>
      </c>
      <c r="BL340" s="88" t="n">
        <v>45</v>
      </c>
      <c r="BW340" s="88" t="n">
        <v>21</v>
      </c>
      <c r="BX340" s="9" t="s">
        <v>1050</v>
      </c>
    </row>
    <row r="341" customFormat="false" ht="15" hidden="false" customHeight="true" outlineLevel="0" collapsed="false">
      <c r="A341" s="139" t="s">
        <v>1053</v>
      </c>
      <c r="B341" s="139" t="s">
        <v>107</v>
      </c>
      <c r="C341" s="139" t="s">
        <v>1054</v>
      </c>
      <c r="D341" s="140" t="s">
        <v>1055</v>
      </c>
      <c r="E341" s="140"/>
      <c r="F341" s="139" t="s">
        <v>255</v>
      </c>
      <c r="G341" s="141" t="n">
        <v>0.8</v>
      </c>
      <c r="H341" s="142"/>
      <c r="I341" s="142" t="n">
        <f aca="false">ROUND(G341*AO341,2)</f>
        <v>0</v>
      </c>
      <c r="J341" s="142" t="n">
        <f aca="false">ROUND(G341*AP341,2)</f>
        <v>0</v>
      </c>
      <c r="K341" s="142" t="n">
        <f aca="false">ROUND(G341*H341,2)</f>
        <v>0</v>
      </c>
      <c r="L341" s="143" t="n">
        <v>2.5</v>
      </c>
      <c r="M341" s="141" t="n">
        <f aca="false">G341*L341</f>
        <v>2</v>
      </c>
      <c r="N341" s="144" t="s">
        <v>152</v>
      </c>
      <c r="Z341" s="88" t="n">
        <f aca="false">ROUND(IF(AQ341="5",BJ341,0),2)</f>
        <v>0</v>
      </c>
      <c r="AB341" s="88" t="n">
        <f aca="false">ROUND(IF(AQ341="1",BH341,0),2)</f>
        <v>0</v>
      </c>
      <c r="AC341" s="88" t="n">
        <f aca="false">ROUND(IF(AQ341="1",BI341,0),2)</f>
        <v>0</v>
      </c>
      <c r="AD341" s="88" t="n">
        <f aca="false">ROUND(IF(AQ341="7",BH341,0),2)</f>
        <v>0</v>
      </c>
      <c r="AE341" s="88" t="n">
        <f aca="false">ROUND(IF(AQ341="7",BI341,0),2)</f>
        <v>0</v>
      </c>
      <c r="AF341" s="88" t="n">
        <f aca="false">ROUND(IF(AQ341="2",BH341,0),2)</f>
        <v>0</v>
      </c>
      <c r="AG341" s="88" t="n">
        <f aca="false">ROUND(IF(AQ341="2",BI341,0),2)</f>
        <v>0</v>
      </c>
      <c r="AH341" s="88" t="n">
        <f aca="false">ROUND(IF(AQ341="0",BJ341,0),2)</f>
        <v>0</v>
      </c>
      <c r="AI341" s="115" t="s">
        <v>107</v>
      </c>
      <c r="AJ341" s="88" t="n">
        <f aca="false">IF(AN341=0,K341,0)</f>
        <v>0</v>
      </c>
      <c r="AK341" s="88" t="n">
        <f aca="false">IF(AN341=12,K341,0)</f>
        <v>0</v>
      </c>
      <c r="AL341" s="88" t="n">
        <f aca="false">IF(AN341=21,K341,0)</f>
        <v>0</v>
      </c>
      <c r="AN341" s="88" t="n">
        <v>21</v>
      </c>
      <c r="AO341" s="88" t="n">
        <f aca="false">H341*0.803138007</f>
        <v>0</v>
      </c>
      <c r="AP341" s="88" t="n">
        <f aca="false">H341*(1-0.803138007)</f>
        <v>0</v>
      </c>
      <c r="AQ341" s="87" t="s">
        <v>148</v>
      </c>
      <c r="AV341" s="88" t="n">
        <f aca="false">ROUND(AW341+AX341,2)</f>
        <v>0</v>
      </c>
      <c r="AW341" s="88" t="n">
        <f aca="false">ROUND(G341*AO341,2)</f>
        <v>0</v>
      </c>
      <c r="AX341" s="88" t="n">
        <f aca="false">ROUND(G341*AP341,2)</f>
        <v>0</v>
      </c>
      <c r="AY341" s="87" t="s">
        <v>1051</v>
      </c>
      <c r="AZ341" s="87" t="s">
        <v>1052</v>
      </c>
      <c r="BA341" s="115" t="s">
        <v>951</v>
      </c>
      <c r="BC341" s="88" t="n">
        <f aca="false">AW341+AX341</f>
        <v>0</v>
      </c>
      <c r="BD341" s="88" t="n">
        <f aca="false">H341/(100-BE341)*100</f>
        <v>0</v>
      </c>
      <c r="BE341" s="88" t="n">
        <v>0</v>
      </c>
      <c r="BF341" s="88" t="n">
        <f aca="false">M341</f>
        <v>2</v>
      </c>
      <c r="BH341" s="88" t="n">
        <f aca="false">G341*AO341</f>
        <v>0</v>
      </c>
      <c r="BI341" s="88" t="n">
        <f aca="false">G341*AP341</f>
        <v>0</v>
      </c>
      <c r="BJ341" s="88" t="n">
        <f aca="false">G341*H341</f>
        <v>0</v>
      </c>
      <c r="BK341" s="87" t="s">
        <v>157</v>
      </c>
      <c r="BL341" s="88" t="n">
        <v>45</v>
      </c>
      <c r="BW341" s="88" t="n">
        <v>21</v>
      </c>
      <c r="BX341" s="9" t="s">
        <v>1055</v>
      </c>
    </row>
    <row r="342" customFormat="false" ht="15" hidden="false" customHeight="true" outlineLevel="0" collapsed="false">
      <c r="A342" s="131"/>
      <c r="B342" s="132" t="s">
        <v>107</v>
      </c>
      <c r="C342" s="132" t="s">
        <v>1056</v>
      </c>
      <c r="D342" s="133" t="s">
        <v>1057</v>
      </c>
      <c r="E342" s="133"/>
      <c r="F342" s="131" t="s">
        <v>95</v>
      </c>
      <c r="G342" s="134" t="s">
        <v>95</v>
      </c>
      <c r="H342" s="131"/>
      <c r="I342" s="135" t="n">
        <f aca="false">ROUND(SUM(I343:I344),2)</f>
        <v>0</v>
      </c>
      <c r="J342" s="135" t="n">
        <f aca="false">ROUND(SUM(J343:J344),2)</f>
        <v>0</v>
      </c>
      <c r="K342" s="135" t="n">
        <f aca="false">ROUND(SUM(K343:K344),2)</f>
        <v>0</v>
      </c>
      <c r="L342" s="136"/>
      <c r="M342" s="137" t="n">
        <f aca="false">SUM(M343:M344)</f>
        <v>0.5866</v>
      </c>
      <c r="N342" s="138"/>
      <c r="AI342" s="115" t="s">
        <v>107</v>
      </c>
      <c r="AS342" s="106" t="n">
        <f aca="false">SUM(AJ343:AJ344)</f>
        <v>0</v>
      </c>
      <c r="AT342" s="106" t="n">
        <f aca="false">SUM(AK343:AK344)</f>
        <v>0</v>
      </c>
      <c r="AU342" s="106" t="n">
        <f aca="false">SUM(AL343:AL344)</f>
        <v>0</v>
      </c>
    </row>
    <row r="343" customFormat="false" ht="23.85" hidden="false" customHeight="true" outlineLevel="0" collapsed="false">
      <c r="A343" s="139" t="s">
        <v>1058</v>
      </c>
      <c r="B343" s="139" t="s">
        <v>107</v>
      </c>
      <c r="C343" s="139" t="s">
        <v>1059</v>
      </c>
      <c r="D343" s="140" t="s">
        <v>1060</v>
      </c>
      <c r="E343" s="140"/>
      <c r="F343" s="139" t="s">
        <v>164</v>
      </c>
      <c r="G343" s="141" t="n">
        <v>7</v>
      </c>
      <c r="H343" s="142"/>
      <c r="I343" s="142" t="n">
        <f aca="false">ROUND(G343*AO343,2)</f>
        <v>0</v>
      </c>
      <c r="J343" s="142" t="n">
        <f aca="false">ROUND(G343*AP343,2)</f>
        <v>0</v>
      </c>
      <c r="K343" s="142" t="n">
        <f aca="false">ROUND(G343*H343,2)</f>
        <v>0</v>
      </c>
      <c r="L343" s="143" t="n">
        <v>0.0838</v>
      </c>
      <c r="M343" s="141" t="n">
        <f aca="false">G343*L343</f>
        <v>0.5866</v>
      </c>
      <c r="N343" s="144" t="s">
        <v>152</v>
      </c>
      <c r="Z343" s="88" t="n">
        <f aca="false">ROUND(IF(AQ343="5",BJ343,0),2)</f>
        <v>0</v>
      </c>
      <c r="AB343" s="88" t="n">
        <f aca="false">ROUND(IF(AQ343="1",BH343,0),2)</f>
        <v>0</v>
      </c>
      <c r="AC343" s="88" t="n">
        <f aca="false">ROUND(IF(AQ343="1",BI343,0),2)</f>
        <v>0</v>
      </c>
      <c r="AD343" s="88" t="n">
        <f aca="false">ROUND(IF(AQ343="7",BH343,0),2)</f>
        <v>0</v>
      </c>
      <c r="AE343" s="88" t="n">
        <f aca="false">ROUND(IF(AQ343="7",BI343,0),2)</f>
        <v>0</v>
      </c>
      <c r="AF343" s="88" t="n">
        <f aca="false">ROUND(IF(AQ343="2",BH343,0),2)</f>
        <v>0</v>
      </c>
      <c r="AG343" s="88" t="n">
        <f aca="false">ROUND(IF(AQ343="2",BI343,0),2)</f>
        <v>0</v>
      </c>
      <c r="AH343" s="88" t="n">
        <f aca="false">ROUND(IF(AQ343="0",BJ343,0),2)</f>
        <v>0</v>
      </c>
      <c r="AI343" s="115" t="s">
        <v>107</v>
      </c>
      <c r="AJ343" s="88" t="n">
        <f aca="false">IF(AN343=0,K343,0)</f>
        <v>0</v>
      </c>
      <c r="AK343" s="88" t="n">
        <f aca="false">IF(AN343=12,K343,0)</f>
        <v>0</v>
      </c>
      <c r="AL343" s="88" t="n">
        <f aca="false">IF(AN343=21,K343,0)</f>
        <v>0</v>
      </c>
      <c r="AN343" s="88" t="n">
        <v>21</v>
      </c>
      <c r="AO343" s="88" t="n">
        <f aca="false">H343*0.928124373</f>
        <v>0</v>
      </c>
      <c r="AP343" s="88" t="n">
        <f aca="false">H343*(1-0.928124373)</f>
        <v>0</v>
      </c>
      <c r="AQ343" s="87" t="s">
        <v>148</v>
      </c>
      <c r="AV343" s="88" t="n">
        <f aca="false">ROUND(AW343+AX343,2)</f>
        <v>0</v>
      </c>
      <c r="AW343" s="88" t="n">
        <f aca="false">ROUND(G343*AO343,2)</f>
        <v>0</v>
      </c>
      <c r="AX343" s="88" t="n">
        <f aca="false">ROUND(G343*AP343,2)</f>
        <v>0</v>
      </c>
      <c r="AY343" s="87" t="s">
        <v>1061</v>
      </c>
      <c r="AZ343" s="87" t="s">
        <v>1062</v>
      </c>
      <c r="BA343" s="115" t="s">
        <v>951</v>
      </c>
      <c r="BC343" s="88" t="n">
        <f aca="false">AW343+AX343</f>
        <v>0</v>
      </c>
      <c r="BD343" s="88" t="n">
        <f aca="false">H343/(100-BE343)*100</f>
        <v>0</v>
      </c>
      <c r="BE343" s="88" t="n">
        <v>0</v>
      </c>
      <c r="BF343" s="88" t="n">
        <f aca="false">M343</f>
        <v>0.5866</v>
      </c>
      <c r="BH343" s="88" t="n">
        <f aca="false">G343*AO343</f>
        <v>0</v>
      </c>
      <c r="BI343" s="88" t="n">
        <f aca="false">G343*AP343</f>
        <v>0</v>
      </c>
      <c r="BJ343" s="88" t="n">
        <f aca="false">G343*H343</f>
        <v>0</v>
      </c>
      <c r="BK343" s="87" t="s">
        <v>157</v>
      </c>
      <c r="BL343" s="88"/>
      <c r="BW343" s="88" t="n">
        <v>21</v>
      </c>
      <c r="BX343" s="9" t="s">
        <v>1060</v>
      </c>
    </row>
    <row r="344" customFormat="false" ht="15" hidden="false" customHeight="true" outlineLevel="0" collapsed="false">
      <c r="A344" s="139" t="s">
        <v>1063</v>
      </c>
      <c r="B344" s="139" t="s">
        <v>107</v>
      </c>
      <c r="C344" s="139" t="s">
        <v>1064</v>
      </c>
      <c r="D344" s="140" t="s">
        <v>1065</v>
      </c>
      <c r="E344" s="140"/>
      <c r="F344" s="139" t="s">
        <v>210</v>
      </c>
      <c r="G344" s="141" t="n">
        <v>3</v>
      </c>
      <c r="H344" s="142"/>
      <c r="I344" s="142" t="n">
        <f aca="false">ROUND(G344*AO344,2)</f>
        <v>0</v>
      </c>
      <c r="J344" s="142" t="n">
        <f aca="false">ROUND(G344*AP344,2)</f>
        <v>0</v>
      </c>
      <c r="K344" s="142" t="n">
        <f aca="false">ROUND(G344*H344,2)</f>
        <v>0</v>
      </c>
      <c r="L344" s="143" t="n">
        <v>0</v>
      </c>
      <c r="M344" s="141" t="n">
        <f aca="false">G344*L344</f>
        <v>0</v>
      </c>
      <c r="N344" s="144" t="s">
        <v>152</v>
      </c>
      <c r="Z344" s="88" t="n">
        <f aca="false">ROUND(IF(AQ344="5",BJ344,0),2)</f>
        <v>0</v>
      </c>
      <c r="AB344" s="88" t="n">
        <f aca="false">ROUND(IF(AQ344="1",BH344,0),2)</f>
        <v>0</v>
      </c>
      <c r="AC344" s="88" t="n">
        <f aca="false">ROUND(IF(AQ344="1",BI344,0),2)</f>
        <v>0</v>
      </c>
      <c r="AD344" s="88" t="n">
        <f aca="false">ROUND(IF(AQ344="7",BH344,0),2)</f>
        <v>0</v>
      </c>
      <c r="AE344" s="88" t="n">
        <f aca="false">ROUND(IF(AQ344="7",BI344,0),2)</f>
        <v>0</v>
      </c>
      <c r="AF344" s="88" t="n">
        <f aca="false">ROUND(IF(AQ344="2",BH344,0),2)</f>
        <v>0</v>
      </c>
      <c r="AG344" s="88" t="n">
        <f aca="false">ROUND(IF(AQ344="2",BI344,0),2)</f>
        <v>0</v>
      </c>
      <c r="AH344" s="88" t="n">
        <f aca="false">ROUND(IF(AQ344="0",BJ344,0),2)</f>
        <v>0</v>
      </c>
      <c r="AI344" s="115" t="s">
        <v>107</v>
      </c>
      <c r="AJ344" s="88" t="n">
        <f aca="false">IF(AN344=0,K344,0)</f>
        <v>0</v>
      </c>
      <c r="AK344" s="88" t="n">
        <f aca="false">IF(AN344=12,K344,0)</f>
        <v>0</v>
      </c>
      <c r="AL344" s="88" t="n">
        <f aca="false">IF(AN344=21,K344,0)</f>
        <v>0</v>
      </c>
      <c r="AN344" s="88" t="n">
        <v>21</v>
      </c>
      <c r="AO344" s="88" t="n">
        <f aca="false">H344*0</f>
        <v>0</v>
      </c>
      <c r="AP344" s="88" t="n">
        <f aca="false">H344*(1-0)</f>
        <v>0</v>
      </c>
      <c r="AQ344" s="87" t="s">
        <v>148</v>
      </c>
      <c r="AV344" s="88" t="n">
        <f aca="false">ROUND(AW344+AX344,2)</f>
        <v>0</v>
      </c>
      <c r="AW344" s="88" t="n">
        <f aca="false">ROUND(G344*AO344,2)</f>
        <v>0</v>
      </c>
      <c r="AX344" s="88" t="n">
        <f aca="false">ROUND(G344*AP344,2)</f>
        <v>0</v>
      </c>
      <c r="AY344" s="87" t="s">
        <v>1061</v>
      </c>
      <c r="AZ344" s="87" t="s">
        <v>1062</v>
      </c>
      <c r="BA344" s="115" t="s">
        <v>951</v>
      </c>
      <c r="BC344" s="88" t="n">
        <f aca="false">AW344+AX344</f>
        <v>0</v>
      </c>
      <c r="BD344" s="88" t="n">
        <f aca="false">H344/(100-BE344)*100</f>
        <v>0</v>
      </c>
      <c r="BE344" s="88" t="n">
        <v>0</v>
      </c>
      <c r="BF344" s="88" t="n">
        <f aca="false">M344</f>
        <v>0</v>
      </c>
      <c r="BH344" s="88" t="n">
        <f aca="false">G344*AO344</f>
        <v>0</v>
      </c>
      <c r="BI344" s="88" t="n">
        <f aca="false">G344*AP344</f>
        <v>0</v>
      </c>
      <c r="BJ344" s="88" t="n">
        <f aca="false">G344*H344</f>
        <v>0</v>
      </c>
      <c r="BK344" s="87" t="s">
        <v>157</v>
      </c>
      <c r="BL344" s="88"/>
      <c r="BW344" s="88" t="n">
        <v>21</v>
      </c>
      <c r="BX344" s="9" t="s">
        <v>1065</v>
      </c>
    </row>
    <row r="345" customFormat="false" ht="15" hidden="false" customHeight="true" outlineLevel="0" collapsed="false">
      <c r="A345" s="131"/>
      <c r="B345" s="132" t="s">
        <v>107</v>
      </c>
      <c r="C345" s="132" t="s">
        <v>758</v>
      </c>
      <c r="D345" s="133" t="s">
        <v>759</v>
      </c>
      <c r="E345" s="133"/>
      <c r="F345" s="131" t="s">
        <v>95</v>
      </c>
      <c r="G345" s="134" t="s">
        <v>95</v>
      </c>
      <c r="H345" s="131"/>
      <c r="I345" s="135" t="n">
        <f aca="false">ROUND(SUM(I346),2)</f>
        <v>0</v>
      </c>
      <c r="J345" s="135" t="n">
        <f aca="false">ROUND(SUM(J346),2)</f>
        <v>0</v>
      </c>
      <c r="K345" s="135" t="n">
        <f aca="false">ROUND(SUM(K346),2)</f>
        <v>0</v>
      </c>
      <c r="L345" s="136"/>
      <c r="M345" s="137" t="n">
        <f aca="false">SUM(M346)</f>
        <v>0.0768</v>
      </c>
      <c r="N345" s="138"/>
      <c r="AI345" s="115" t="s">
        <v>107</v>
      </c>
      <c r="AS345" s="106" t="n">
        <f aca="false">SUM(AJ346)</f>
        <v>0</v>
      </c>
      <c r="AT345" s="106" t="n">
        <f aca="false">SUM(AK346)</f>
        <v>0</v>
      </c>
      <c r="AU345" s="106" t="n">
        <f aca="false">SUM(AL346)</f>
        <v>0</v>
      </c>
    </row>
    <row r="346" customFormat="false" ht="15" hidden="false" customHeight="true" outlineLevel="0" collapsed="false">
      <c r="A346" s="139" t="s">
        <v>1066</v>
      </c>
      <c r="B346" s="139" t="s">
        <v>107</v>
      </c>
      <c r="C346" s="139" t="s">
        <v>1067</v>
      </c>
      <c r="D346" s="140" t="s">
        <v>1068</v>
      </c>
      <c r="E346" s="140"/>
      <c r="F346" s="139" t="s">
        <v>164</v>
      </c>
      <c r="G346" s="141" t="n">
        <v>3</v>
      </c>
      <c r="H346" s="142"/>
      <c r="I346" s="142" t="n">
        <f aca="false">ROUND(G346*AO346,2)</f>
        <v>0</v>
      </c>
      <c r="J346" s="142" t="n">
        <f aca="false">ROUND(G346*AP346,2)</f>
        <v>0</v>
      </c>
      <c r="K346" s="142" t="n">
        <f aca="false">ROUND(G346*H346,2)</f>
        <v>0</v>
      </c>
      <c r="L346" s="143" t="n">
        <v>0.0256</v>
      </c>
      <c r="M346" s="141" t="n">
        <f aca="false">G346*L346</f>
        <v>0.0768</v>
      </c>
      <c r="N346" s="144" t="s">
        <v>152</v>
      </c>
      <c r="Z346" s="88" t="n">
        <f aca="false">ROUND(IF(AQ346="5",BJ346,0),2)</f>
        <v>0</v>
      </c>
      <c r="AB346" s="88" t="n">
        <f aca="false">ROUND(IF(AQ346="1",BH346,0),2)</f>
        <v>0</v>
      </c>
      <c r="AC346" s="88" t="n">
        <f aca="false">ROUND(IF(AQ346="1",BI346,0),2)</f>
        <v>0</v>
      </c>
      <c r="AD346" s="88" t="n">
        <f aca="false">ROUND(IF(AQ346="7",BH346,0),2)</f>
        <v>0</v>
      </c>
      <c r="AE346" s="88" t="n">
        <f aca="false">ROUND(IF(AQ346="7",BI346,0),2)</f>
        <v>0</v>
      </c>
      <c r="AF346" s="88" t="n">
        <f aca="false">ROUND(IF(AQ346="2",BH346,0),2)</f>
        <v>0</v>
      </c>
      <c r="AG346" s="88" t="n">
        <f aca="false">ROUND(IF(AQ346="2",BI346,0),2)</f>
        <v>0</v>
      </c>
      <c r="AH346" s="88" t="n">
        <f aca="false">ROUND(IF(AQ346="0",BJ346,0),2)</f>
        <v>0</v>
      </c>
      <c r="AI346" s="115" t="s">
        <v>107</v>
      </c>
      <c r="AJ346" s="88" t="n">
        <f aca="false">IF(AN346=0,K346,0)</f>
        <v>0</v>
      </c>
      <c r="AK346" s="88" t="n">
        <f aca="false">IF(AN346=12,K346,0)</f>
        <v>0</v>
      </c>
      <c r="AL346" s="88" t="n">
        <f aca="false">IF(AN346=21,K346,0)</f>
        <v>0</v>
      </c>
      <c r="AN346" s="88" t="n">
        <v>21</v>
      </c>
      <c r="AO346" s="88" t="n">
        <f aca="false">H346*0.980336182</f>
        <v>0</v>
      </c>
      <c r="AP346" s="88" t="n">
        <f aca="false">H346*(1-0.980336182)</f>
        <v>0</v>
      </c>
      <c r="AQ346" s="87" t="s">
        <v>153</v>
      </c>
      <c r="AV346" s="88" t="n">
        <f aca="false">ROUND(AW346+AX346,2)</f>
        <v>0</v>
      </c>
      <c r="AW346" s="88" t="n">
        <f aca="false">ROUND(G346*AO346,2)</f>
        <v>0</v>
      </c>
      <c r="AX346" s="88" t="n">
        <f aca="false">ROUND(G346*AP346,2)</f>
        <v>0</v>
      </c>
      <c r="AY346" s="87" t="s">
        <v>763</v>
      </c>
      <c r="AZ346" s="87" t="s">
        <v>1069</v>
      </c>
      <c r="BA346" s="115" t="s">
        <v>951</v>
      </c>
      <c r="BC346" s="88" t="n">
        <f aca="false">AW346+AX346</f>
        <v>0</v>
      </c>
      <c r="BD346" s="88" t="n">
        <f aca="false">H346/(100-BE346)*100</f>
        <v>0</v>
      </c>
      <c r="BE346" s="88" t="n">
        <v>0</v>
      </c>
      <c r="BF346" s="88" t="n">
        <f aca="false">M346</f>
        <v>0.0768</v>
      </c>
      <c r="BH346" s="88" t="n">
        <f aca="false">G346*AO346</f>
        <v>0</v>
      </c>
      <c r="BI346" s="88" t="n">
        <f aca="false">G346*AP346</f>
        <v>0</v>
      </c>
      <c r="BJ346" s="88" t="n">
        <f aca="false">G346*H346</f>
        <v>0</v>
      </c>
      <c r="BK346" s="87" t="s">
        <v>157</v>
      </c>
      <c r="BL346" s="88" t="n">
        <v>776</v>
      </c>
      <c r="BW346" s="88" t="n">
        <v>21</v>
      </c>
      <c r="BX346" s="9" t="s">
        <v>1068</v>
      </c>
    </row>
    <row r="347" customFormat="false" ht="15" hidden="false" customHeight="true" outlineLevel="0" collapsed="false">
      <c r="A347" s="131"/>
      <c r="B347" s="132" t="s">
        <v>107</v>
      </c>
      <c r="C347" s="132" t="s">
        <v>454</v>
      </c>
      <c r="D347" s="133" t="s">
        <v>1070</v>
      </c>
      <c r="E347" s="133"/>
      <c r="F347" s="131" t="s">
        <v>95</v>
      </c>
      <c r="G347" s="134" t="s">
        <v>95</v>
      </c>
      <c r="H347" s="131"/>
      <c r="I347" s="135" t="n">
        <f aca="false">ROUND(SUM(I348:I373),2)</f>
        <v>0</v>
      </c>
      <c r="J347" s="135" t="n">
        <f aca="false">ROUND(SUM(J348:J373),2)</f>
        <v>0</v>
      </c>
      <c r="K347" s="135" t="n">
        <f aca="false">ROUND(SUM(K348:K373),2)</f>
        <v>0</v>
      </c>
      <c r="L347" s="136"/>
      <c r="M347" s="137" t="n">
        <f aca="false">SUM(M348:M373)</f>
        <v>0.67890704</v>
      </c>
      <c r="N347" s="138"/>
      <c r="AI347" s="115" t="s">
        <v>107</v>
      </c>
      <c r="AS347" s="106" t="n">
        <f aca="false">SUM(AJ348:AJ373)</f>
        <v>0</v>
      </c>
      <c r="AT347" s="106" t="n">
        <f aca="false">SUM(AK348:AK373)</f>
        <v>0</v>
      </c>
      <c r="AU347" s="106" t="n">
        <f aca="false">SUM(AL348:AL373)</f>
        <v>0</v>
      </c>
    </row>
    <row r="348" customFormat="false" ht="15" hidden="false" customHeight="true" outlineLevel="0" collapsed="false">
      <c r="A348" s="139" t="s">
        <v>1071</v>
      </c>
      <c r="B348" s="139" t="s">
        <v>107</v>
      </c>
      <c r="C348" s="139" t="s">
        <v>1072</v>
      </c>
      <c r="D348" s="140" t="s">
        <v>1073</v>
      </c>
      <c r="E348" s="140"/>
      <c r="F348" s="139" t="s">
        <v>151</v>
      </c>
      <c r="G348" s="141" t="n">
        <v>132.948</v>
      </c>
      <c r="H348" s="142"/>
      <c r="I348" s="142" t="n">
        <f aca="false">ROUND(G348*AO348,2)</f>
        <v>0</v>
      </c>
      <c r="J348" s="142" t="n">
        <f aca="false">ROUND(G348*AP348,2)</f>
        <v>0</v>
      </c>
      <c r="K348" s="142" t="n">
        <f aca="false">ROUND(G348*H348,2)</f>
        <v>0</v>
      </c>
      <c r="L348" s="143" t="n">
        <v>0</v>
      </c>
      <c r="M348" s="141" t="n">
        <f aca="false">G348*L348</f>
        <v>0</v>
      </c>
      <c r="N348" s="144" t="s">
        <v>152</v>
      </c>
      <c r="Z348" s="88" t="n">
        <f aca="false">ROUND(IF(AQ348="5",BJ348,0),2)</f>
        <v>0</v>
      </c>
      <c r="AB348" s="88" t="n">
        <f aca="false">ROUND(IF(AQ348="1",BH348,0),2)</f>
        <v>0</v>
      </c>
      <c r="AC348" s="88" t="n">
        <f aca="false">ROUND(IF(AQ348="1",BI348,0),2)</f>
        <v>0</v>
      </c>
      <c r="AD348" s="88" t="n">
        <f aca="false">ROUND(IF(AQ348="7",BH348,0),2)</f>
        <v>0</v>
      </c>
      <c r="AE348" s="88" t="n">
        <f aca="false">ROUND(IF(AQ348="7",BI348,0),2)</f>
        <v>0</v>
      </c>
      <c r="AF348" s="88" t="n">
        <f aca="false">ROUND(IF(AQ348="2",BH348,0),2)</f>
        <v>0</v>
      </c>
      <c r="AG348" s="88" t="n">
        <f aca="false">ROUND(IF(AQ348="2",BI348,0),2)</f>
        <v>0</v>
      </c>
      <c r="AH348" s="88" t="n">
        <f aca="false">ROUND(IF(AQ348="0",BJ348,0),2)</f>
        <v>0</v>
      </c>
      <c r="AI348" s="115" t="s">
        <v>107</v>
      </c>
      <c r="AJ348" s="88" t="n">
        <f aca="false">IF(AN348=0,K348,0)</f>
        <v>0</v>
      </c>
      <c r="AK348" s="88" t="n">
        <f aca="false">IF(AN348=12,K348,0)</f>
        <v>0</v>
      </c>
      <c r="AL348" s="88" t="n">
        <f aca="false">IF(AN348=21,K348,0)</f>
        <v>0</v>
      </c>
      <c r="AN348" s="88" t="n">
        <v>21</v>
      </c>
      <c r="AO348" s="88" t="n">
        <f aca="false">H348*0</f>
        <v>0</v>
      </c>
      <c r="AP348" s="88" t="n">
        <f aca="false">H348*(1-0)</f>
        <v>0</v>
      </c>
      <c r="AQ348" s="87" t="s">
        <v>148</v>
      </c>
      <c r="AV348" s="88" t="n">
        <f aca="false">ROUND(AW348+AX348,2)</f>
        <v>0</v>
      </c>
      <c r="AW348" s="88" t="n">
        <f aca="false">ROUND(G348*AO348,2)</f>
        <v>0</v>
      </c>
      <c r="AX348" s="88" t="n">
        <f aca="false">ROUND(G348*AP348,2)</f>
        <v>0</v>
      </c>
      <c r="AY348" s="87" t="s">
        <v>1074</v>
      </c>
      <c r="AZ348" s="87" t="s">
        <v>1075</v>
      </c>
      <c r="BA348" s="115" t="s">
        <v>951</v>
      </c>
      <c r="BC348" s="88" t="n">
        <f aca="false">AW348+AX348</f>
        <v>0</v>
      </c>
      <c r="BD348" s="88" t="n">
        <f aca="false">H348/(100-BE348)*100</f>
        <v>0</v>
      </c>
      <c r="BE348" s="88" t="n">
        <v>0</v>
      </c>
      <c r="BF348" s="88" t="n">
        <f aca="false">M348</f>
        <v>0</v>
      </c>
      <c r="BH348" s="88" t="n">
        <f aca="false">G348*AO348</f>
        <v>0</v>
      </c>
      <c r="BI348" s="88" t="n">
        <f aca="false">G348*AP348</f>
        <v>0</v>
      </c>
      <c r="BJ348" s="88" t="n">
        <f aca="false">G348*H348</f>
        <v>0</v>
      </c>
      <c r="BK348" s="87" t="s">
        <v>157</v>
      </c>
      <c r="BL348" s="88" t="n">
        <v>87</v>
      </c>
      <c r="BW348" s="88" t="n">
        <v>21</v>
      </c>
      <c r="BX348" s="9" t="s">
        <v>1073</v>
      </c>
    </row>
    <row r="349" customFormat="false" ht="15" hidden="false" customHeight="true" outlineLevel="0" collapsed="false">
      <c r="A349" s="152" t="s">
        <v>1076</v>
      </c>
      <c r="B349" s="152" t="s">
        <v>107</v>
      </c>
      <c r="C349" s="152" t="s">
        <v>1077</v>
      </c>
      <c r="D349" s="153" t="s">
        <v>1078</v>
      </c>
      <c r="E349" s="153"/>
      <c r="F349" s="152" t="s">
        <v>151</v>
      </c>
      <c r="G349" s="154" t="n">
        <v>144.913</v>
      </c>
      <c r="H349" s="155"/>
      <c r="I349" s="155" t="n">
        <f aca="false">ROUND(G349*AO349,2)</f>
        <v>0</v>
      </c>
      <c r="J349" s="155" t="n">
        <f aca="false">ROUND(G349*AP349,2)</f>
        <v>0</v>
      </c>
      <c r="K349" s="155" t="n">
        <f aca="false">ROUND(G349*H349,2)</f>
        <v>0</v>
      </c>
      <c r="L349" s="156" t="n">
        <v>0.00036</v>
      </c>
      <c r="M349" s="154" t="n">
        <f aca="false">G349*L349</f>
        <v>0.05216868</v>
      </c>
      <c r="N349" s="157" t="s">
        <v>152</v>
      </c>
      <c r="Z349" s="88" t="n">
        <f aca="false">ROUND(IF(AQ349="5",BJ349,0),2)</f>
        <v>0</v>
      </c>
      <c r="AB349" s="88" t="n">
        <f aca="false">ROUND(IF(AQ349="1",BH349,0),2)</f>
        <v>0</v>
      </c>
      <c r="AC349" s="88" t="n">
        <f aca="false">ROUND(IF(AQ349="1",BI349,0),2)</f>
        <v>0</v>
      </c>
      <c r="AD349" s="88" t="n">
        <f aca="false">ROUND(IF(AQ349="7",BH349,0),2)</f>
        <v>0</v>
      </c>
      <c r="AE349" s="88" t="n">
        <f aca="false">ROUND(IF(AQ349="7",BI349,0),2)</f>
        <v>0</v>
      </c>
      <c r="AF349" s="88" t="n">
        <f aca="false">ROUND(IF(AQ349="2",BH349,0),2)</f>
        <v>0</v>
      </c>
      <c r="AG349" s="88" t="n">
        <f aca="false">ROUND(IF(AQ349="2",BI349,0),2)</f>
        <v>0</v>
      </c>
      <c r="AH349" s="88" t="n">
        <f aca="false">ROUND(IF(AQ349="0",BJ349,0),2)</f>
        <v>0</v>
      </c>
      <c r="AI349" s="115" t="s">
        <v>107</v>
      </c>
      <c r="AJ349" s="158" t="n">
        <f aca="false">IF(AN349=0,K349,0)</f>
        <v>0</v>
      </c>
      <c r="AK349" s="158" t="n">
        <f aca="false">IF(AN349=12,K349,0)</f>
        <v>0</v>
      </c>
      <c r="AL349" s="158" t="n">
        <f aca="false">IF(AN349=21,K349,0)</f>
        <v>0</v>
      </c>
      <c r="AN349" s="88" t="n">
        <v>21</v>
      </c>
      <c r="AO349" s="88" t="n">
        <f aca="false">H349*1</f>
        <v>0</v>
      </c>
      <c r="AP349" s="88" t="n">
        <f aca="false">H349*(1-1)</f>
        <v>0</v>
      </c>
      <c r="AQ349" s="159" t="s">
        <v>148</v>
      </c>
      <c r="AV349" s="88" t="n">
        <f aca="false">ROUND(AW349+AX349,2)</f>
        <v>0</v>
      </c>
      <c r="AW349" s="88" t="n">
        <f aca="false">ROUND(G349*AO349,2)</f>
        <v>0</v>
      </c>
      <c r="AX349" s="88" t="n">
        <f aca="false">ROUND(G349*AP349,2)</f>
        <v>0</v>
      </c>
      <c r="AY349" s="87" t="s">
        <v>1074</v>
      </c>
      <c r="AZ349" s="87" t="s">
        <v>1075</v>
      </c>
      <c r="BA349" s="115" t="s">
        <v>951</v>
      </c>
      <c r="BC349" s="88" t="n">
        <f aca="false">AW349+AX349</f>
        <v>0</v>
      </c>
      <c r="BD349" s="88" t="n">
        <f aca="false">H349/(100-BE349)*100</f>
        <v>0</v>
      </c>
      <c r="BE349" s="88" t="n">
        <v>0</v>
      </c>
      <c r="BF349" s="88" t="n">
        <f aca="false">M349</f>
        <v>0.05216868</v>
      </c>
      <c r="BH349" s="158" t="n">
        <f aca="false">G349*AO349</f>
        <v>0</v>
      </c>
      <c r="BI349" s="158" t="n">
        <f aca="false">G349*AP349</f>
        <v>0</v>
      </c>
      <c r="BJ349" s="158" t="n">
        <f aca="false">G349*H349</f>
        <v>0</v>
      </c>
      <c r="BK349" s="159" t="s">
        <v>395</v>
      </c>
      <c r="BL349" s="88" t="n">
        <v>87</v>
      </c>
      <c r="BW349" s="88" t="n">
        <v>21</v>
      </c>
      <c r="BX349" s="160" t="s">
        <v>1078</v>
      </c>
    </row>
    <row r="350" customFormat="false" ht="15" hidden="false" customHeight="true" outlineLevel="0" collapsed="false">
      <c r="A350" s="139" t="s">
        <v>1079</v>
      </c>
      <c r="B350" s="139" t="s">
        <v>107</v>
      </c>
      <c r="C350" s="139" t="s">
        <v>1080</v>
      </c>
      <c r="D350" s="140" t="s">
        <v>1081</v>
      </c>
      <c r="E350" s="140"/>
      <c r="F350" s="139" t="s">
        <v>151</v>
      </c>
      <c r="G350" s="141" t="n">
        <v>14</v>
      </c>
      <c r="H350" s="142"/>
      <c r="I350" s="142" t="n">
        <f aca="false">ROUND(G350*AO350,2)</f>
        <v>0</v>
      </c>
      <c r="J350" s="142" t="n">
        <f aca="false">ROUND(G350*AP350,2)</f>
        <v>0</v>
      </c>
      <c r="K350" s="142" t="n">
        <f aca="false">ROUND(G350*H350,2)</f>
        <v>0</v>
      </c>
      <c r="L350" s="143" t="n">
        <v>0.00016</v>
      </c>
      <c r="M350" s="141" t="n">
        <f aca="false">G350*L350</f>
        <v>0.00224</v>
      </c>
      <c r="N350" s="144" t="s">
        <v>152</v>
      </c>
      <c r="Z350" s="88" t="n">
        <f aca="false">ROUND(IF(AQ350="5",BJ350,0),2)</f>
        <v>0</v>
      </c>
      <c r="AB350" s="88" t="n">
        <f aca="false">ROUND(IF(AQ350="1",BH350,0),2)</f>
        <v>0</v>
      </c>
      <c r="AC350" s="88" t="n">
        <f aca="false">ROUND(IF(AQ350="1",BI350,0),2)</f>
        <v>0</v>
      </c>
      <c r="AD350" s="88" t="n">
        <f aca="false">ROUND(IF(AQ350="7",BH350,0),2)</f>
        <v>0</v>
      </c>
      <c r="AE350" s="88" t="n">
        <f aca="false">ROUND(IF(AQ350="7",BI350,0),2)</f>
        <v>0</v>
      </c>
      <c r="AF350" s="88" t="n">
        <f aca="false">ROUND(IF(AQ350="2",BH350,0),2)</f>
        <v>0</v>
      </c>
      <c r="AG350" s="88" t="n">
        <f aca="false">ROUND(IF(AQ350="2",BI350,0),2)</f>
        <v>0</v>
      </c>
      <c r="AH350" s="88" t="n">
        <f aca="false">ROUND(IF(AQ350="0",BJ350,0),2)</f>
        <v>0</v>
      </c>
      <c r="AI350" s="115" t="s">
        <v>107</v>
      </c>
      <c r="AJ350" s="88" t="n">
        <f aca="false">IF(AN350=0,K350,0)</f>
        <v>0</v>
      </c>
      <c r="AK350" s="88" t="n">
        <f aca="false">IF(AN350=12,K350,0)</f>
        <v>0</v>
      </c>
      <c r="AL350" s="88" t="n">
        <f aca="false">IF(AN350=21,K350,0)</f>
        <v>0</v>
      </c>
      <c r="AN350" s="88" t="n">
        <v>21</v>
      </c>
      <c r="AO350" s="88" t="n">
        <f aca="false">H350*0.053024</f>
        <v>0</v>
      </c>
      <c r="AP350" s="88" t="n">
        <f aca="false">H350*(1-0.053024)</f>
        <v>0</v>
      </c>
      <c r="AQ350" s="87" t="s">
        <v>148</v>
      </c>
      <c r="AV350" s="88" t="n">
        <f aca="false">ROUND(AW350+AX350,2)</f>
        <v>0</v>
      </c>
      <c r="AW350" s="88" t="n">
        <f aca="false">ROUND(G350*AO350,2)</f>
        <v>0</v>
      </c>
      <c r="AX350" s="88" t="n">
        <f aca="false">ROUND(G350*AP350,2)</f>
        <v>0</v>
      </c>
      <c r="AY350" s="87" t="s">
        <v>1074</v>
      </c>
      <c r="AZ350" s="87" t="s">
        <v>1075</v>
      </c>
      <c r="BA350" s="115" t="s">
        <v>951</v>
      </c>
      <c r="BC350" s="88" t="n">
        <f aca="false">AW350+AX350</f>
        <v>0</v>
      </c>
      <c r="BD350" s="88" t="n">
        <f aca="false">H350/(100-BE350)*100</f>
        <v>0</v>
      </c>
      <c r="BE350" s="88" t="n">
        <v>0</v>
      </c>
      <c r="BF350" s="88" t="n">
        <f aca="false">M350</f>
        <v>0.00224</v>
      </c>
      <c r="BH350" s="88" t="n">
        <f aca="false">G350*AO350</f>
        <v>0</v>
      </c>
      <c r="BI350" s="88" t="n">
        <f aca="false">G350*AP350</f>
        <v>0</v>
      </c>
      <c r="BJ350" s="88" t="n">
        <f aca="false">G350*H350</f>
        <v>0</v>
      </c>
      <c r="BK350" s="87" t="s">
        <v>157</v>
      </c>
      <c r="BL350" s="88" t="n">
        <v>87</v>
      </c>
      <c r="BW350" s="88" t="n">
        <v>21</v>
      </c>
      <c r="BX350" s="9" t="s">
        <v>1081</v>
      </c>
    </row>
    <row r="351" customFormat="false" ht="15" hidden="false" customHeight="true" outlineLevel="0" collapsed="false">
      <c r="A351" s="152" t="s">
        <v>1082</v>
      </c>
      <c r="B351" s="152" t="s">
        <v>107</v>
      </c>
      <c r="C351" s="152" t="s">
        <v>1083</v>
      </c>
      <c r="D351" s="153" t="s">
        <v>1084</v>
      </c>
      <c r="E351" s="153"/>
      <c r="F351" s="152" t="s">
        <v>151</v>
      </c>
      <c r="G351" s="154" t="n">
        <v>15.26</v>
      </c>
      <c r="H351" s="155"/>
      <c r="I351" s="155" t="n">
        <f aca="false">ROUND(G351*AO351,2)</f>
        <v>0</v>
      </c>
      <c r="J351" s="155" t="n">
        <f aca="false">ROUND(G351*AP351,2)</f>
        <v>0</v>
      </c>
      <c r="K351" s="155" t="n">
        <f aca="false">ROUND(G351*H351,2)</f>
        <v>0</v>
      </c>
      <c r="L351" s="156" t="n">
        <v>0.00532</v>
      </c>
      <c r="M351" s="154" t="n">
        <f aca="false">G351*L351</f>
        <v>0.0811832</v>
      </c>
      <c r="N351" s="157" t="s">
        <v>152</v>
      </c>
      <c r="Z351" s="88" t="n">
        <f aca="false">ROUND(IF(AQ351="5",BJ351,0),2)</f>
        <v>0</v>
      </c>
      <c r="AB351" s="88" t="n">
        <f aca="false">ROUND(IF(AQ351="1",BH351,0),2)</f>
        <v>0</v>
      </c>
      <c r="AC351" s="88" t="n">
        <f aca="false">ROUND(IF(AQ351="1",BI351,0),2)</f>
        <v>0</v>
      </c>
      <c r="AD351" s="88" t="n">
        <f aca="false">ROUND(IF(AQ351="7",BH351,0),2)</f>
        <v>0</v>
      </c>
      <c r="AE351" s="88" t="n">
        <f aca="false">ROUND(IF(AQ351="7",BI351,0),2)</f>
        <v>0</v>
      </c>
      <c r="AF351" s="88" t="n">
        <f aca="false">ROUND(IF(AQ351="2",BH351,0),2)</f>
        <v>0</v>
      </c>
      <c r="AG351" s="88" t="n">
        <f aca="false">ROUND(IF(AQ351="2",BI351,0),2)</f>
        <v>0</v>
      </c>
      <c r="AH351" s="88" t="n">
        <f aca="false">ROUND(IF(AQ351="0",BJ351,0),2)</f>
        <v>0</v>
      </c>
      <c r="AI351" s="115" t="s">
        <v>107</v>
      </c>
      <c r="AJ351" s="158" t="n">
        <f aca="false">IF(AN351=0,K351,0)</f>
        <v>0</v>
      </c>
      <c r="AK351" s="158" t="n">
        <f aca="false">IF(AN351=12,K351,0)</f>
        <v>0</v>
      </c>
      <c r="AL351" s="158" t="n">
        <f aca="false">IF(AN351=21,K351,0)</f>
        <v>0</v>
      </c>
      <c r="AN351" s="88" t="n">
        <v>21</v>
      </c>
      <c r="AO351" s="88" t="n">
        <f aca="false">H351*1</f>
        <v>0</v>
      </c>
      <c r="AP351" s="88" t="n">
        <f aca="false">H351*(1-1)</f>
        <v>0</v>
      </c>
      <c r="AQ351" s="159" t="s">
        <v>148</v>
      </c>
      <c r="AV351" s="88" t="n">
        <f aca="false">ROUND(AW351+AX351,2)</f>
        <v>0</v>
      </c>
      <c r="AW351" s="88" t="n">
        <f aca="false">ROUND(G351*AO351,2)</f>
        <v>0</v>
      </c>
      <c r="AX351" s="88" t="n">
        <f aca="false">ROUND(G351*AP351,2)</f>
        <v>0</v>
      </c>
      <c r="AY351" s="87" t="s">
        <v>1074</v>
      </c>
      <c r="AZ351" s="87" t="s">
        <v>1075</v>
      </c>
      <c r="BA351" s="115" t="s">
        <v>951</v>
      </c>
      <c r="BC351" s="88" t="n">
        <f aca="false">AW351+AX351</f>
        <v>0</v>
      </c>
      <c r="BD351" s="88" t="n">
        <f aca="false">H351/(100-BE351)*100</f>
        <v>0</v>
      </c>
      <c r="BE351" s="88" t="n">
        <v>0</v>
      </c>
      <c r="BF351" s="88" t="n">
        <f aca="false">M351</f>
        <v>0.0811832</v>
      </c>
      <c r="BH351" s="158" t="n">
        <f aca="false">G351*AO351</f>
        <v>0</v>
      </c>
      <c r="BI351" s="158" t="n">
        <f aca="false">G351*AP351</f>
        <v>0</v>
      </c>
      <c r="BJ351" s="158" t="n">
        <f aca="false">G351*H351</f>
        <v>0</v>
      </c>
      <c r="BK351" s="159" t="s">
        <v>395</v>
      </c>
      <c r="BL351" s="88" t="n">
        <v>87</v>
      </c>
      <c r="BW351" s="88" t="n">
        <v>21</v>
      </c>
      <c r="BX351" s="160" t="s">
        <v>1084</v>
      </c>
    </row>
    <row r="352" customFormat="false" ht="15" hidden="false" customHeight="true" outlineLevel="0" collapsed="false">
      <c r="A352" s="139" t="s">
        <v>1085</v>
      </c>
      <c r="B352" s="139" t="s">
        <v>107</v>
      </c>
      <c r="C352" s="139" t="s">
        <v>1086</v>
      </c>
      <c r="D352" s="140" t="s">
        <v>1087</v>
      </c>
      <c r="E352" s="140"/>
      <c r="F352" s="139" t="s">
        <v>151</v>
      </c>
      <c r="G352" s="141" t="n">
        <v>14</v>
      </c>
      <c r="H352" s="142"/>
      <c r="I352" s="142" t="n">
        <f aca="false">ROUND(G352*AO352,2)</f>
        <v>0</v>
      </c>
      <c r="J352" s="142" t="n">
        <f aca="false">ROUND(G352*AP352,2)</f>
        <v>0</v>
      </c>
      <c r="K352" s="142" t="n">
        <f aca="false">ROUND(G352*H352,2)</f>
        <v>0</v>
      </c>
      <c r="L352" s="143" t="n">
        <v>2E-005</v>
      </c>
      <c r="M352" s="141" t="n">
        <f aca="false">G352*L352</f>
        <v>0.00028</v>
      </c>
      <c r="N352" s="144" t="s">
        <v>152</v>
      </c>
      <c r="Z352" s="88" t="n">
        <f aca="false">ROUND(IF(AQ352="5",BJ352,0),2)</f>
        <v>0</v>
      </c>
      <c r="AB352" s="88" t="n">
        <f aca="false">ROUND(IF(AQ352="1",BH352,0),2)</f>
        <v>0</v>
      </c>
      <c r="AC352" s="88" t="n">
        <f aca="false">ROUND(IF(AQ352="1",BI352,0),2)</f>
        <v>0</v>
      </c>
      <c r="AD352" s="88" t="n">
        <f aca="false">ROUND(IF(AQ352="7",BH352,0),2)</f>
        <v>0</v>
      </c>
      <c r="AE352" s="88" t="n">
        <f aca="false">ROUND(IF(AQ352="7",BI352,0),2)</f>
        <v>0</v>
      </c>
      <c r="AF352" s="88" t="n">
        <f aca="false">ROUND(IF(AQ352="2",BH352,0),2)</f>
        <v>0</v>
      </c>
      <c r="AG352" s="88" t="n">
        <f aca="false">ROUND(IF(AQ352="2",BI352,0),2)</f>
        <v>0</v>
      </c>
      <c r="AH352" s="88" t="n">
        <f aca="false">ROUND(IF(AQ352="0",BJ352,0),2)</f>
        <v>0</v>
      </c>
      <c r="AI352" s="115" t="s">
        <v>107</v>
      </c>
      <c r="AJ352" s="88" t="n">
        <f aca="false">IF(AN352=0,K352,0)</f>
        <v>0</v>
      </c>
      <c r="AK352" s="88" t="n">
        <f aca="false">IF(AN352=12,K352,0)</f>
        <v>0</v>
      </c>
      <c r="AL352" s="88" t="n">
        <f aca="false">IF(AN352=21,K352,0)</f>
        <v>0</v>
      </c>
      <c r="AN352" s="88" t="n">
        <v>21</v>
      </c>
      <c r="AO352" s="88" t="n">
        <f aca="false">H352*0.085241237</f>
        <v>0</v>
      </c>
      <c r="AP352" s="88" t="n">
        <f aca="false">H352*(1-0.085241237)</f>
        <v>0</v>
      </c>
      <c r="AQ352" s="87" t="s">
        <v>148</v>
      </c>
      <c r="AV352" s="88" t="n">
        <f aca="false">ROUND(AW352+AX352,2)</f>
        <v>0</v>
      </c>
      <c r="AW352" s="88" t="n">
        <f aca="false">ROUND(G352*AO352,2)</f>
        <v>0</v>
      </c>
      <c r="AX352" s="88" t="n">
        <f aca="false">ROUND(G352*AP352,2)</f>
        <v>0</v>
      </c>
      <c r="AY352" s="87" t="s">
        <v>1074</v>
      </c>
      <c r="AZ352" s="87" t="s">
        <v>1075</v>
      </c>
      <c r="BA352" s="115" t="s">
        <v>951</v>
      </c>
      <c r="BC352" s="88" t="n">
        <f aca="false">AW352+AX352</f>
        <v>0</v>
      </c>
      <c r="BD352" s="88" t="n">
        <f aca="false">H352/(100-BE352)*100</f>
        <v>0</v>
      </c>
      <c r="BE352" s="88" t="n">
        <v>0</v>
      </c>
      <c r="BF352" s="88" t="n">
        <f aca="false">M352</f>
        <v>0.00028</v>
      </c>
      <c r="BH352" s="88" t="n">
        <f aca="false">G352*AO352</f>
        <v>0</v>
      </c>
      <c r="BI352" s="88" t="n">
        <f aca="false">G352*AP352</f>
        <v>0</v>
      </c>
      <c r="BJ352" s="88" t="n">
        <f aca="false">G352*H352</f>
        <v>0</v>
      </c>
      <c r="BK352" s="87" t="s">
        <v>157</v>
      </c>
      <c r="BL352" s="88" t="n">
        <v>87</v>
      </c>
      <c r="BW352" s="88" t="n">
        <v>21</v>
      </c>
      <c r="BX352" s="9" t="s">
        <v>1087</v>
      </c>
    </row>
    <row r="353" customFormat="false" ht="15" hidden="false" customHeight="true" outlineLevel="0" collapsed="false">
      <c r="A353" s="152" t="s">
        <v>1088</v>
      </c>
      <c r="B353" s="152" t="s">
        <v>107</v>
      </c>
      <c r="C353" s="152" t="s">
        <v>1089</v>
      </c>
      <c r="D353" s="153" t="s">
        <v>1090</v>
      </c>
      <c r="E353" s="153"/>
      <c r="F353" s="152" t="s">
        <v>151</v>
      </c>
      <c r="G353" s="154" t="n">
        <v>15.26</v>
      </c>
      <c r="H353" s="155"/>
      <c r="I353" s="155" t="n">
        <f aca="false">ROUND(G353*AO353,2)</f>
        <v>0</v>
      </c>
      <c r="J353" s="155" t="n">
        <f aca="false">ROUND(G353*AP353,2)</f>
        <v>0</v>
      </c>
      <c r="K353" s="155" t="n">
        <f aca="false">ROUND(G353*H353,2)</f>
        <v>0</v>
      </c>
      <c r="L353" s="156" t="n">
        <v>0.00065</v>
      </c>
      <c r="M353" s="154" t="n">
        <f aca="false">G353*L353</f>
        <v>0.009919</v>
      </c>
      <c r="N353" s="157" t="s">
        <v>152</v>
      </c>
      <c r="Z353" s="88" t="n">
        <f aca="false">ROUND(IF(AQ353="5",BJ353,0),2)</f>
        <v>0</v>
      </c>
      <c r="AB353" s="88" t="n">
        <f aca="false">ROUND(IF(AQ353="1",BH353,0),2)</f>
        <v>0</v>
      </c>
      <c r="AC353" s="88" t="n">
        <f aca="false">ROUND(IF(AQ353="1",BI353,0),2)</f>
        <v>0</v>
      </c>
      <c r="AD353" s="88" t="n">
        <f aca="false">ROUND(IF(AQ353="7",BH353,0),2)</f>
        <v>0</v>
      </c>
      <c r="AE353" s="88" t="n">
        <f aca="false">ROUND(IF(AQ353="7",BI353,0),2)</f>
        <v>0</v>
      </c>
      <c r="AF353" s="88" t="n">
        <f aca="false">ROUND(IF(AQ353="2",BH353,0),2)</f>
        <v>0</v>
      </c>
      <c r="AG353" s="88" t="n">
        <f aca="false">ROUND(IF(AQ353="2",BI353,0),2)</f>
        <v>0</v>
      </c>
      <c r="AH353" s="88" t="n">
        <f aca="false">ROUND(IF(AQ353="0",BJ353,0),2)</f>
        <v>0</v>
      </c>
      <c r="AI353" s="115" t="s">
        <v>107</v>
      </c>
      <c r="AJ353" s="158" t="n">
        <f aca="false">IF(AN353=0,K353,0)</f>
        <v>0</v>
      </c>
      <c r="AK353" s="158" t="n">
        <f aca="false">IF(AN353=12,K353,0)</f>
        <v>0</v>
      </c>
      <c r="AL353" s="158" t="n">
        <f aca="false">IF(AN353=21,K353,0)</f>
        <v>0</v>
      </c>
      <c r="AN353" s="88" t="n">
        <v>21</v>
      </c>
      <c r="AO353" s="88" t="n">
        <f aca="false">H353*1</f>
        <v>0</v>
      </c>
      <c r="AP353" s="88" t="n">
        <f aca="false">H353*(1-1)</f>
        <v>0</v>
      </c>
      <c r="AQ353" s="159" t="s">
        <v>148</v>
      </c>
      <c r="AV353" s="88" t="n">
        <f aca="false">ROUND(AW353+AX353,2)</f>
        <v>0</v>
      </c>
      <c r="AW353" s="88" t="n">
        <f aca="false">ROUND(G353*AO353,2)</f>
        <v>0</v>
      </c>
      <c r="AX353" s="88" t="n">
        <f aca="false">ROUND(G353*AP353,2)</f>
        <v>0</v>
      </c>
      <c r="AY353" s="87" t="s">
        <v>1074</v>
      </c>
      <c r="AZ353" s="87" t="s">
        <v>1075</v>
      </c>
      <c r="BA353" s="115" t="s">
        <v>951</v>
      </c>
      <c r="BC353" s="88" t="n">
        <f aca="false">AW353+AX353</f>
        <v>0</v>
      </c>
      <c r="BD353" s="88" t="n">
        <f aca="false">H353/(100-BE353)*100</f>
        <v>0</v>
      </c>
      <c r="BE353" s="88" t="n">
        <v>0</v>
      </c>
      <c r="BF353" s="88" t="n">
        <f aca="false">M353</f>
        <v>0.009919</v>
      </c>
      <c r="BH353" s="158" t="n">
        <f aca="false">G353*AO353</f>
        <v>0</v>
      </c>
      <c r="BI353" s="158" t="n">
        <f aca="false">G353*AP353</f>
        <v>0</v>
      </c>
      <c r="BJ353" s="158" t="n">
        <f aca="false">G353*H353</f>
        <v>0</v>
      </c>
      <c r="BK353" s="159" t="s">
        <v>395</v>
      </c>
      <c r="BL353" s="88" t="n">
        <v>87</v>
      </c>
      <c r="BW353" s="88" t="n">
        <v>21</v>
      </c>
      <c r="BX353" s="160" t="s">
        <v>1090</v>
      </c>
    </row>
    <row r="354" customFormat="false" ht="15" hidden="false" customHeight="true" outlineLevel="0" collapsed="false">
      <c r="A354" s="139" t="s">
        <v>1091</v>
      </c>
      <c r="B354" s="139" t="s">
        <v>107</v>
      </c>
      <c r="C354" s="139" t="s">
        <v>1092</v>
      </c>
      <c r="D354" s="140" t="s">
        <v>1093</v>
      </c>
      <c r="E354" s="140"/>
      <c r="F354" s="139" t="s">
        <v>151</v>
      </c>
      <c r="G354" s="141" t="n">
        <v>125.7</v>
      </c>
      <c r="H354" s="142"/>
      <c r="I354" s="142" t="n">
        <f aca="false">ROUND(G354*AO354,2)</f>
        <v>0</v>
      </c>
      <c r="J354" s="142" t="n">
        <f aca="false">ROUND(G354*AP354,2)</f>
        <v>0</v>
      </c>
      <c r="K354" s="142" t="n">
        <f aca="false">ROUND(G354*H354,2)</f>
        <v>0</v>
      </c>
      <c r="L354" s="143" t="n">
        <v>0.0001</v>
      </c>
      <c r="M354" s="141" t="n">
        <f aca="false">G354*L354</f>
        <v>0.01257</v>
      </c>
      <c r="N354" s="144" t="s">
        <v>152</v>
      </c>
      <c r="Z354" s="88" t="n">
        <f aca="false">ROUND(IF(AQ354="5",BJ354,0),2)</f>
        <v>0</v>
      </c>
      <c r="AB354" s="88" t="n">
        <f aca="false">ROUND(IF(AQ354="1",BH354,0),2)</f>
        <v>0</v>
      </c>
      <c r="AC354" s="88" t="n">
        <f aca="false">ROUND(IF(AQ354="1",BI354,0),2)</f>
        <v>0</v>
      </c>
      <c r="AD354" s="88" t="n">
        <f aca="false">ROUND(IF(AQ354="7",BH354,0),2)</f>
        <v>0</v>
      </c>
      <c r="AE354" s="88" t="n">
        <f aca="false">ROUND(IF(AQ354="7",BI354,0),2)</f>
        <v>0</v>
      </c>
      <c r="AF354" s="88" t="n">
        <f aca="false">ROUND(IF(AQ354="2",BH354,0),2)</f>
        <v>0</v>
      </c>
      <c r="AG354" s="88" t="n">
        <f aca="false">ROUND(IF(AQ354="2",BI354,0),2)</f>
        <v>0</v>
      </c>
      <c r="AH354" s="88" t="n">
        <f aca="false">ROUND(IF(AQ354="0",BJ354,0),2)</f>
        <v>0</v>
      </c>
      <c r="AI354" s="115" t="s">
        <v>107</v>
      </c>
      <c r="AJ354" s="88" t="n">
        <f aca="false">IF(AN354=0,K354,0)</f>
        <v>0</v>
      </c>
      <c r="AK354" s="88" t="n">
        <f aca="false">IF(AN354=12,K354,0)</f>
        <v>0</v>
      </c>
      <c r="AL354" s="88" t="n">
        <f aca="false">IF(AN354=21,K354,0)</f>
        <v>0</v>
      </c>
      <c r="AN354" s="88" t="n">
        <v>21</v>
      </c>
      <c r="AO354" s="88" t="n">
        <f aca="false">H354*0.106666846</f>
        <v>0</v>
      </c>
      <c r="AP354" s="88" t="n">
        <f aca="false">H354*(1-0.106666846)</f>
        <v>0</v>
      </c>
      <c r="AQ354" s="87" t="s">
        <v>148</v>
      </c>
      <c r="AV354" s="88" t="n">
        <f aca="false">ROUND(AW354+AX354,2)</f>
        <v>0</v>
      </c>
      <c r="AW354" s="88" t="n">
        <f aca="false">ROUND(G354*AO354,2)</f>
        <v>0</v>
      </c>
      <c r="AX354" s="88" t="n">
        <f aca="false">ROUND(G354*AP354,2)</f>
        <v>0</v>
      </c>
      <c r="AY354" s="87" t="s">
        <v>1074</v>
      </c>
      <c r="AZ354" s="87" t="s">
        <v>1075</v>
      </c>
      <c r="BA354" s="115" t="s">
        <v>951</v>
      </c>
      <c r="BC354" s="88" t="n">
        <f aca="false">AW354+AX354</f>
        <v>0</v>
      </c>
      <c r="BD354" s="88" t="n">
        <f aca="false">H354/(100-BE354)*100</f>
        <v>0</v>
      </c>
      <c r="BE354" s="88" t="n">
        <v>0</v>
      </c>
      <c r="BF354" s="88" t="n">
        <f aca="false">M354</f>
        <v>0.01257</v>
      </c>
      <c r="BH354" s="88" t="n">
        <f aca="false">G354*AO354</f>
        <v>0</v>
      </c>
      <c r="BI354" s="88" t="n">
        <f aca="false">G354*AP354</f>
        <v>0</v>
      </c>
      <c r="BJ354" s="88" t="n">
        <f aca="false">G354*H354</f>
        <v>0</v>
      </c>
      <c r="BK354" s="87" t="s">
        <v>157</v>
      </c>
      <c r="BL354" s="88" t="n">
        <v>87</v>
      </c>
      <c r="BW354" s="88" t="n">
        <v>21</v>
      </c>
      <c r="BX354" s="9" t="s">
        <v>1093</v>
      </c>
    </row>
    <row r="355" customFormat="false" ht="23.85" hidden="false" customHeight="true" outlineLevel="0" collapsed="false">
      <c r="A355" s="152" t="s">
        <v>1094</v>
      </c>
      <c r="B355" s="152" t="s">
        <v>107</v>
      </c>
      <c r="C355" s="152" t="s">
        <v>1095</v>
      </c>
      <c r="D355" s="153" t="s">
        <v>1096</v>
      </c>
      <c r="E355" s="153"/>
      <c r="F355" s="152" t="s">
        <v>151</v>
      </c>
      <c r="G355" s="154" t="n">
        <v>117.393</v>
      </c>
      <c r="H355" s="155"/>
      <c r="I355" s="155" t="n">
        <f aca="false">ROUND(G355*AO355,2)</f>
        <v>0</v>
      </c>
      <c r="J355" s="155" t="n">
        <f aca="false">ROUND(G355*AP355,2)</f>
        <v>0</v>
      </c>
      <c r="K355" s="155" t="n">
        <f aca="false">ROUND(G355*H355,2)</f>
        <v>0</v>
      </c>
      <c r="L355" s="156" t="n">
        <v>0.00332</v>
      </c>
      <c r="M355" s="154" t="n">
        <f aca="false">G355*L355</f>
        <v>0.38974476</v>
      </c>
      <c r="N355" s="157" t="s">
        <v>152</v>
      </c>
      <c r="Z355" s="88" t="n">
        <f aca="false">ROUND(IF(AQ355="5",BJ355,0),2)</f>
        <v>0</v>
      </c>
      <c r="AB355" s="88" t="n">
        <f aca="false">ROUND(IF(AQ355="1",BH355,0),2)</f>
        <v>0</v>
      </c>
      <c r="AC355" s="88" t="n">
        <f aca="false">ROUND(IF(AQ355="1",BI355,0),2)</f>
        <v>0</v>
      </c>
      <c r="AD355" s="88" t="n">
        <f aca="false">ROUND(IF(AQ355="7",BH355,0),2)</f>
        <v>0</v>
      </c>
      <c r="AE355" s="88" t="n">
        <f aca="false">ROUND(IF(AQ355="7",BI355,0),2)</f>
        <v>0</v>
      </c>
      <c r="AF355" s="88" t="n">
        <f aca="false">ROUND(IF(AQ355="2",BH355,0),2)</f>
        <v>0</v>
      </c>
      <c r="AG355" s="88" t="n">
        <f aca="false">ROUND(IF(AQ355="2",BI355,0),2)</f>
        <v>0</v>
      </c>
      <c r="AH355" s="88" t="n">
        <f aca="false">ROUND(IF(AQ355="0",BJ355,0),2)</f>
        <v>0</v>
      </c>
      <c r="AI355" s="115" t="s">
        <v>107</v>
      </c>
      <c r="AJ355" s="158" t="n">
        <f aca="false">IF(AN355=0,K355,0)</f>
        <v>0</v>
      </c>
      <c r="AK355" s="158" t="n">
        <f aca="false">IF(AN355=12,K355,0)</f>
        <v>0</v>
      </c>
      <c r="AL355" s="158" t="n">
        <f aca="false">IF(AN355=21,K355,0)</f>
        <v>0</v>
      </c>
      <c r="AN355" s="88" t="n">
        <v>21</v>
      </c>
      <c r="AO355" s="88" t="n">
        <f aca="false">H355*1</f>
        <v>0</v>
      </c>
      <c r="AP355" s="88" t="n">
        <f aca="false">H355*(1-1)</f>
        <v>0</v>
      </c>
      <c r="AQ355" s="159" t="s">
        <v>148</v>
      </c>
      <c r="AV355" s="88" t="n">
        <f aca="false">ROUND(AW355+AX355,2)</f>
        <v>0</v>
      </c>
      <c r="AW355" s="88" t="n">
        <f aca="false">ROUND(G355*AO355,2)</f>
        <v>0</v>
      </c>
      <c r="AX355" s="88" t="n">
        <f aca="false">ROUND(G355*AP355,2)</f>
        <v>0</v>
      </c>
      <c r="AY355" s="87" t="s">
        <v>1074</v>
      </c>
      <c r="AZ355" s="87" t="s">
        <v>1075</v>
      </c>
      <c r="BA355" s="115" t="s">
        <v>951</v>
      </c>
      <c r="BC355" s="88" t="n">
        <f aca="false">AW355+AX355</f>
        <v>0</v>
      </c>
      <c r="BD355" s="88" t="n">
        <f aca="false">H355/(100-BE355)*100</f>
        <v>0</v>
      </c>
      <c r="BE355" s="88" t="n">
        <v>0</v>
      </c>
      <c r="BF355" s="88" t="n">
        <f aca="false">M355</f>
        <v>0.38974476</v>
      </c>
      <c r="BH355" s="158" t="n">
        <f aca="false">G355*AO355</f>
        <v>0</v>
      </c>
      <c r="BI355" s="158" t="n">
        <f aca="false">G355*AP355</f>
        <v>0</v>
      </c>
      <c r="BJ355" s="158" t="n">
        <f aca="false">G355*H355</f>
        <v>0</v>
      </c>
      <c r="BK355" s="159" t="s">
        <v>395</v>
      </c>
      <c r="BL355" s="88" t="n">
        <v>87</v>
      </c>
      <c r="BW355" s="88" t="n">
        <v>21</v>
      </c>
      <c r="BX355" s="160" t="s">
        <v>1096</v>
      </c>
    </row>
    <row r="356" customFormat="false" ht="23.85" hidden="false" customHeight="true" outlineLevel="0" collapsed="false">
      <c r="A356" s="152" t="s">
        <v>1097</v>
      </c>
      <c r="B356" s="152" t="s">
        <v>107</v>
      </c>
      <c r="C356" s="152" t="s">
        <v>1098</v>
      </c>
      <c r="D356" s="153" t="s">
        <v>1099</v>
      </c>
      <c r="E356" s="153"/>
      <c r="F356" s="152" t="s">
        <v>151</v>
      </c>
      <c r="G356" s="154" t="n">
        <v>19.62</v>
      </c>
      <c r="H356" s="155"/>
      <c r="I356" s="155" t="n">
        <f aca="false">ROUND(G356*AO356,2)</f>
        <v>0</v>
      </c>
      <c r="J356" s="155" t="n">
        <f aca="false">ROUND(G356*AP356,2)</f>
        <v>0</v>
      </c>
      <c r="K356" s="155" t="n">
        <f aca="false">ROUND(G356*H356,2)</f>
        <v>0</v>
      </c>
      <c r="L356" s="156" t="n">
        <v>0.00202</v>
      </c>
      <c r="M356" s="154" t="n">
        <f aca="false">G356*L356</f>
        <v>0.0396324</v>
      </c>
      <c r="N356" s="157" t="s">
        <v>152</v>
      </c>
      <c r="Z356" s="88" t="n">
        <f aca="false">ROUND(IF(AQ356="5",BJ356,0),2)</f>
        <v>0</v>
      </c>
      <c r="AB356" s="88" t="n">
        <f aca="false">ROUND(IF(AQ356="1",BH356,0),2)</f>
        <v>0</v>
      </c>
      <c r="AC356" s="88" t="n">
        <f aca="false">ROUND(IF(AQ356="1",BI356,0),2)</f>
        <v>0</v>
      </c>
      <c r="AD356" s="88" t="n">
        <f aca="false">ROUND(IF(AQ356="7",BH356,0),2)</f>
        <v>0</v>
      </c>
      <c r="AE356" s="88" t="n">
        <f aca="false">ROUND(IF(AQ356="7",BI356,0),2)</f>
        <v>0</v>
      </c>
      <c r="AF356" s="88" t="n">
        <f aca="false">ROUND(IF(AQ356="2",BH356,0),2)</f>
        <v>0</v>
      </c>
      <c r="AG356" s="88" t="n">
        <f aca="false">ROUND(IF(AQ356="2",BI356,0),2)</f>
        <v>0</v>
      </c>
      <c r="AH356" s="88" t="n">
        <f aca="false">ROUND(IF(AQ356="0",BJ356,0),2)</f>
        <v>0</v>
      </c>
      <c r="AI356" s="115" t="s">
        <v>107</v>
      </c>
      <c r="AJ356" s="158" t="n">
        <f aca="false">IF(AN356=0,K356,0)</f>
        <v>0</v>
      </c>
      <c r="AK356" s="158" t="n">
        <f aca="false">IF(AN356=12,K356,0)</f>
        <v>0</v>
      </c>
      <c r="AL356" s="158" t="n">
        <f aca="false">IF(AN356=21,K356,0)</f>
        <v>0</v>
      </c>
      <c r="AN356" s="88" t="n">
        <v>21</v>
      </c>
      <c r="AO356" s="88" t="n">
        <f aca="false">H356*1</f>
        <v>0</v>
      </c>
      <c r="AP356" s="88" t="n">
        <f aca="false">H356*(1-1)</f>
        <v>0</v>
      </c>
      <c r="AQ356" s="159" t="s">
        <v>148</v>
      </c>
      <c r="AV356" s="88" t="n">
        <f aca="false">ROUND(AW356+AX356,2)</f>
        <v>0</v>
      </c>
      <c r="AW356" s="88" t="n">
        <f aca="false">ROUND(G356*AO356,2)</f>
        <v>0</v>
      </c>
      <c r="AX356" s="88" t="n">
        <f aca="false">ROUND(G356*AP356,2)</f>
        <v>0</v>
      </c>
      <c r="AY356" s="87" t="s">
        <v>1074</v>
      </c>
      <c r="AZ356" s="87" t="s">
        <v>1075</v>
      </c>
      <c r="BA356" s="115" t="s">
        <v>951</v>
      </c>
      <c r="BC356" s="88" t="n">
        <f aca="false">AW356+AX356</f>
        <v>0</v>
      </c>
      <c r="BD356" s="88" t="n">
        <f aca="false">H356/(100-BE356)*100</f>
        <v>0</v>
      </c>
      <c r="BE356" s="88" t="n">
        <v>0</v>
      </c>
      <c r="BF356" s="88" t="n">
        <f aca="false">M356</f>
        <v>0.0396324</v>
      </c>
      <c r="BH356" s="158" t="n">
        <f aca="false">G356*AO356</f>
        <v>0</v>
      </c>
      <c r="BI356" s="158" t="n">
        <f aca="false">G356*AP356</f>
        <v>0</v>
      </c>
      <c r="BJ356" s="158" t="n">
        <f aca="false">G356*H356</f>
        <v>0</v>
      </c>
      <c r="BK356" s="159" t="s">
        <v>395</v>
      </c>
      <c r="BL356" s="88" t="n">
        <v>87</v>
      </c>
      <c r="BW356" s="88" t="n">
        <v>21</v>
      </c>
      <c r="BX356" s="160" t="s">
        <v>1099</v>
      </c>
    </row>
    <row r="357" customFormat="false" ht="15" hidden="false" customHeight="true" outlineLevel="0" collapsed="false">
      <c r="A357" s="139" t="s">
        <v>1100</v>
      </c>
      <c r="B357" s="139" t="s">
        <v>107</v>
      </c>
      <c r="C357" s="139" t="s">
        <v>1086</v>
      </c>
      <c r="D357" s="140" t="s">
        <v>1087</v>
      </c>
      <c r="E357" s="140"/>
      <c r="F357" s="139" t="s">
        <v>151</v>
      </c>
      <c r="G357" s="141" t="n">
        <v>17.5</v>
      </c>
      <c r="H357" s="142"/>
      <c r="I357" s="142" t="n">
        <f aca="false">ROUND(G357*AO357,2)</f>
        <v>0</v>
      </c>
      <c r="J357" s="142" t="n">
        <f aca="false">ROUND(G357*AP357,2)</f>
        <v>0</v>
      </c>
      <c r="K357" s="142" t="n">
        <f aca="false">ROUND(G357*H357,2)</f>
        <v>0</v>
      </c>
      <c r="L357" s="143" t="n">
        <v>2E-005</v>
      </c>
      <c r="M357" s="141" t="n">
        <f aca="false">G357*L357</f>
        <v>0.00035</v>
      </c>
      <c r="N357" s="144" t="s">
        <v>152</v>
      </c>
      <c r="Z357" s="88" t="n">
        <f aca="false">ROUND(IF(AQ357="5",BJ357,0),2)</f>
        <v>0</v>
      </c>
      <c r="AB357" s="88" t="n">
        <f aca="false">ROUND(IF(AQ357="1",BH357,0),2)</f>
        <v>0</v>
      </c>
      <c r="AC357" s="88" t="n">
        <f aca="false">ROUND(IF(AQ357="1",BI357,0),2)</f>
        <v>0</v>
      </c>
      <c r="AD357" s="88" t="n">
        <f aca="false">ROUND(IF(AQ357="7",BH357,0),2)</f>
        <v>0</v>
      </c>
      <c r="AE357" s="88" t="n">
        <f aca="false">ROUND(IF(AQ357="7",BI357,0),2)</f>
        <v>0</v>
      </c>
      <c r="AF357" s="88" t="n">
        <f aca="false">ROUND(IF(AQ357="2",BH357,0),2)</f>
        <v>0</v>
      </c>
      <c r="AG357" s="88" t="n">
        <f aca="false">ROUND(IF(AQ357="2",BI357,0),2)</f>
        <v>0</v>
      </c>
      <c r="AH357" s="88" t="n">
        <f aca="false">ROUND(IF(AQ357="0",BJ357,0),2)</f>
        <v>0</v>
      </c>
      <c r="AI357" s="115" t="s">
        <v>107</v>
      </c>
      <c r="AJ357" s="88" t="n">
        <f aca="false">IF(AN357=0,K357,0)</f>
        <v>0</v>
      </c>
      <c r="AK357" s="88" t="n">
        <f aca="false">IF(AN357=12,K357,0)</f>
        <v>0</v>
      </c>
      <c r="AL357" s="88" t="n">
        <f aca="false">IF(AN357=21,K357,0)</f>
        <v>0</v>
      </c>
      <c r="AN357" s="88" t="n">
        <v>21</v>
      </c>
      <c r="AO357" s="88" t="n">
        <f aca="false">H357*0.085244617</f>
        <v>0</v>
      </c>
      <c r="AP357" s="88" t="n">
        <f aca="false">H357*(1-0.085244617)</f>
        <v>0</v>
      </c>
      <c r="AQ357" s="87" t="s">
        <v>148</v>
      </c>
      <c r="AV357" s="88" t="n">
        <f aca="false">ROUND(AW357+AX357,2)</f>
        <v>0</v>
      </c>
      <c r="AW357" s="88" t="n">
        <f aca="false">ROUND(G357*AO357,2)</f>
        <v>0</v>
      </c>
      <c r="AX357" s="88" t="n">
        <f aca="false">ROUND(G357*AP357,2)</f>
        <v>0</v>
      </c>
      <c r="AY357" s="87" t="s">
        <v>1074</v>
      </c>
      <c r="AZ357" s="87" t="s">
        <v>1075</v>
      </c>
      <c r="BA357" s="115" t="s">
        <v>951</v>
      </c>
      <c r="BC357" s="88" t="n">
        <f aca="false">AW357+AX357</f>
        <v>0</v>
      </c>
      <c r="BD357" s="88" t="n">
        <f aca="false">H357/(100-BE357)*100</f>
        <v>0</v>
      </c>
      <c r="BE357" s="88" t="n">
        <v>0</v>
      </c>
      <c r="BF357" s="88" t="n">
        <f aca="false">M357</f>
        <v>0.00035</v>
      </c>
      <c r="BH357" s="88" t="n">
        <f aca="false">G357*AO357</f>
        <v>0</v>
      </c>
      <c r="BI357" s="88" t="n">
        <f aca="false">G357*AP357</f>
        <v>0</v>
      </c>
      <c r="BJ357" s="88" t="n">
        <f aca="false">G357*H357</f>
        <v>0</v>
      </c>
      <c r="BK357" s="87" t="s">
        <v>157</v>
      </c>
      <c r="BL357" s="88" t="n">
        <v>87</v>
      </c>
      <c r="BW357" s="88" t="n">
        <v>21</v>
      </c>
      <c r="BX357" s="9" t="s">
        <v>1087</v>
      </c>
    </row>
    <row r="358" customFormat="false" ht="23.85" hidden="false" customHeight="true" outlineLevel="0" collapsed="false">
      <c r="A358" s="152" t="s">
        <v>1101</v>
      </c>
      <c r="B358" s="152" t="s">
        <v>107</v>
      </c>
      <c r="C358" s="152" t="s">
        <v>1102</v>
      </c>
      <c r="D358" s="153" t="s">
        <v>1103</v>
      </c>
      <c r="E358" s="153"/>
      <c r="F358" s="152" t="s">
        <v>151</v>
      </c>
      <c r="G358" s="154" t="n">
        <v>19.075</v>
      </c>
      <c r="H358" s="155"/>
      <c r="I358" s="155" t="n">
        <f aca="false">ROUND(G358*AO358,2)</f>
        <v>0</v>
      </c>
      <c r="J358" s="155" t="n">
        <f aca="false">ROUND(G358*AP358,2)</f>
        <v>0</v>
      </c>
      <c r="K358" s="155" t="n">
        <f aca="false">ROUND(G358*H358,2)</f>
        <v>0</v>
      </c>
      <c r="L358" s="156" t="n">
        <v>0.00156</v>
      </c>
      <c r="M358" s="154" t="n">
        <f aca="false">G358*L358</f>
        <v>0.029757</v>
      </c>
      <c r="N358" s="157" t="s">
        <v>152</v>
      </c>
      <c r="Z358" s="88" t="n">
        <f aca="false">ROUND(IF(AQ358="5",BJ358,0),2)</f>
        <v>0</v>
      </c>
      <c r="AB358" s="88" t="n">
        <f aca="false">ROUND(IF(AQ358="1",BH358,0),2)</f>
        <v>0</v>
      </c>
      <c r="AC358" s="88" t="n">
        <f aca="false">ROUND(IF(AQ358="1",BI358,0),2)</f>
        <v>0</v>
      </c>
      <c r="AD358" s="88" t="n">
        <f aca="false">ROUND(IF(AQ358="7",BH358,0),2)</f>
        <v>0</v>
      </c>
      <c r="AE358" s="88" t="n">
        <f aca="false">ROUND(IF(AQ358="7",BI358,0),2)</f>
        <v>0</v>
      </c>
      <c r="AF358" s="88" t="n">
        <f aca="false">ROUND(IF(AQ358="2",BH358,0),2)</f>
        <v>0</v>
      </c>
      <c r="AG358" s="88" t="n">
        <f aca="false">ROUND(IF(AQ358="2",BI358,0),2)</f>
        <v>0</v>
      </c>
      <c r="AH358" s="88" t="n">
        <f aca="false">ROUND(IF(AQ358="0",BJ358,0),2)</f>
        <v>0</v>
      </c>
      <c r="AI358" s="115" t="s">
        <v>107</v>
      </c>
      <c r="AJ358" s="158" t="n">
        <f aca="false">IF(AN358=0,K358,0)</f>
        <v>0</v>
      </c>
      <c r="AK358" s="158" t="n">
        <f aca="false">IF(AN358=12,K358,0)</f>
        <v>0</v>
      </c>
      <c r="AL358" s="158" t="n">
        <f aca="false">IF(AN358=21,K358,0)</f>
        <v>0</v>
      </c>
      <c r="AN358" s="88" t="n">
        <v>21</v>
      </c>
      <c r="AO358" s="88" t="n">
        <f aca="false">H358*1</f>
        <v>0</v>
      </c>
      <c r="AP358" s="88" t="n">
        <f aca="false">H358*(1-1)</f>
        <v>0</v>
      </c>
      <c r="AQ358" s="159" t="s">
        <v>148</v>
      </c>
      <c r="AV358" s="88" t="n">
        <f aca="false">ROUND(AW358+AX358,2)</f>
        <v>0</v>
      </c>
      <c r="AW358" s="88" t="n">
        <f aca="false">ROUND(G358*AO358,2)</f>
        <v>0</v>
      </c>
      <c r="AX358" s="88" t="n">
        <f aca="false">ROUND(G358*AP358,2)</f>
        <v>0</v>
      </c>
      <c r="AY358" s="87" t="s">
        <v>1074</v>
      </c>
      <c r="AZ358" s="87" t="s">
        <v>1075</v>
      </c>
      <c r="BA358" s="115" t="s">
        <v>951</v>
      </c>
      <c r="BC358" s="88" t="n">
        <f aca="false">AW358+AX358</f>
        <v>0</v>
      </c>
      <c r="BD358" s="88" t="n">
        <f aca="false">H358/(100-BE358)*100</f>
        <v>0</v>
      </c>
      <c r="BE358" s="88" t="n">
        <v>0</v>
      </c>
      <c r="BF358" s="88" t="n">
        <f aca="false">M358</f>
        <v>0.029757</v>
      </c>
      <c r="BH358" s="158" t="n">
        <f aca="false">G358*AO358</f>
        <v>0</v>
      </c>
      <c r="BI358" s="158" t="n">
        <f aca="false">G358*AP358</f>
        <v>0</v>
      </c>
      <c r="BJ358" s="158" t="n">
        <f aca="false">G358*H358</f>
        <v>0</v>
      </c>
      <c r="BK358" s="159" t="s">
        <v>395</v>
      </c>
      <c r="BL358" s="88" t="n">
        <v>87</v>
      </c>
      <c r="BW358" s="88" t="n">
        <v>21</v>
      </c>
      <c r="BX358" s="160" t="s">
        <v>1103</v>
      </c>
    </row>
    <row r="359" customFormat="false" ht="15" hidden="false" customHeight="true" outlineLevel="0" collapsed="false">
      <c r="A359" s="139" t="s">
        <v>1104</v>
      </c>
      <c r="B359" s="139" t="s">
        <v>107</v>
      </c>
      <c r="C359" s="139" t="s">
        <v>1105</v>
      </c>
      <c r="D359" s="140" t="s">
        <v>1106</v>
      </c>
      <c r="E359" s="140"/>
      <c r="F359" s="139" t="s">
        <v>164</v>
      </c>
      <c r="G359" s="141" t="n">
        <v>23</v>
      </c>
      <c r="H359" s="142"/>
      <c r="I359" s="142" t="n">
        <f aca="false">ROUND(G359*AO359,2)</f>
        <v>0</v>
      </c>
      <c r="J359" s="142" t="n">
        <f aca="false">ROUND(G359*AP359,2)</f>
        <v>0</v>
      </c>
      <c r="K359" s="142" t="n">
        <f aca="false">ROUND(G359*H359,2)</f>
        <v>0</v>
      </c>
      <c r="L359" s="143" t="n">
        <v>3E-005</v>
      </c>
      <c r="M359" s="141" t="n">
        <f aca="false">G359*L359</f>
        <v>0.00069</v>
      </c>
      <c r="N359" s="144" t="s">
        <v>152</v>
      </c>
      <c r="Z359" s="88" t="n">
        <f aca="false">ROUND(IF(AQ359="5",BJ359,0),2)</f>
        <v>0</v>
      </c>
      <c r="AB359" s="88" t="n">
        <f aca="false">ROUND(IF(AQ359="1",BH359,0),2)</f>
        <v>0</v>
      </c>
      <c r="AC359" s="88" t="n">
        <f aca="false">ROUND(IF(AQ359="1",BI359,0),2)</f>
        <v>0</v>
      </c>
      <c r="AD359" s="88" t="n">
        <f aca="false">ROUND(IF(AQ359="7",BH359,0),2)</f>
        <v>0</v>
      </c>
      <c r="AE359" s="88" t="n">
        <f aca="false">ROUND(IF(AQ359="7",BI359,0),2)</f>
        <v>0</v>
      </c>
      <c r="AF359" s="88" t="n">
        <f aca="false">ROUND(IF(AQ359="2",BH359,0),2)</f>
        <v>0</v>
      </c>
      <c r="AG359" s="88" t="n">
        <f aca="false">ROUND(IF(AQ359="2",BI359,0),2)</f>
        <v>0</v>
      </c>
      <c r="AH359" s="88" t="n">
        <f aca="false">ROUND(IF(AQ359="0",BJ359,0),2)</f>
        <v>0</v>
      </c>
      <c r="AI359" s="115" t="s">
        <v>107</v>
      </c>
      <c r="AJ359" s="88" t="n">
        <f aca="false">IF(AN359=0,K359,0)</f>
        <v>0</v>
      </c>
      <c r="AK359" s="88" t="n">
        <f aca="false">IF(AN359=12,K359,0)</f>
        <v>0</v>
      </c>
      <c r="AL359" s="88" t="n">
        <f aca="false">IF(AN359=21,K359,0)</f>
        <v>0</v>
      </c>
      <c r="AN359" s="88" t="n">
        <v>21</v>
      </c>
      <c r="AO359" s="88" t="n">
        <f aca="false">H359*0.006230937</f>
        <v>0</v>
      </c>
      <c r="AP359" s="88" t="n">
        <f aca="false">H359*(1-0.006230937)</f>
        <v>0</v>
      </c>
      <c r="AQ359" s="87" t="s">
        <v>148</v>
      </c>
      <c r="AV359" s="88" t="n">
        <f aca="false">ROUND(AW359+AX359,2)</f>
        <v>0</v>
      </c>
      <c r="AW359" s="88" t="n">
        <f aca="false">ROUND(G359*AO359,2)</f>
        <v>0</v>
      </c>
      <c r="AX359" s="88" t="n">
        <f aca="false">ROUND(G359*AP359,2)</f>
        <v>0</v>
      </c>
      <c r="AY359" s="87" t="s">
        <v>1074</v>
      </c>
      <c r="AZ359" s="87" t="s">
        <v>1075</v>
      </c>
      <c r="BA359" s="115" t="s">
        <v>951</v>
      </c>
      <c r="BC359" s="88" t="n">
        <f aca="false">AW359+AX359</f>
        <v>0</v>
      </c>
      <c r="BD359" s="88" t="n">
        <f aca="false">H359/(100-BE359)*100</f>
        <v>0</v>
      </c>
      <c r="BE359" s="88" t="n">
        <v>0</v>
      </c>
      <c r="BF359" s="88" t="n">
        <f aca="false">M359</f>
        <v>0.00069</v>
      </c>
      <c r="BH359" s="88" t="n">
        <f aca="false">G359*AO359</f>
        <v>0</v>
      </c>
      <c r="BI359" s="88" t="n">
        <f aca="false">G359*AP359</f>
        <v>0</v>
      </c>
      <c r="BJ359" s="88" t="n">
        <f aca="false">G359*H359</f>
        <v>0</v>
      </c>
      <c r="BK359" s="87" t="s">
        <v>157</v>
      </c>
      <c r="BL359" s="88" t="n">
        <v>87</v>
      </c>
      <c r="BW359" s="88" t="n">
        <v>21</v>
      </c>
      <c r="BX359" s="9" t="s">
        <v>1106</v>
      </c>
    </row>
    <row r="360" customFormat="false" ht="15" hidden="false" customHeight="true" outlineLevel="0" collapsed="false">
      <c r="A360" s="152" t="s">
        <v>1107</v>
      </c>
      <c r="B360" s="152" t="s">
        <v>107</v>
      </c>
      <c r="C360" s="152" t="s">
        <v>1108</v>
      </c>
      <c r="D360" s="153" t="s">
        <v>1109</v>
      </c>
      <c r="E360" s="153"/>
      <c r="F360" s="152" t="s">
        <v>164</v>
      </c>
      <c r="G360" s="154" t="n">
        <v>3</v>
      </c>
      <c r="H360" s="155"/>
      <c r="I360" s="155" t="n">
        <f aca="false">ROUND(G360*AO360,2)</f>
        <v>0</v>
      </c>
      <c r="J360" s="155" t="n">
        <f aca="false">ROUND(G360*AP360,2)</f>
        <v>0</v>
      </c>
      <c r="K360" s="155" t="n">
        <f aca="false">ROUND(G360*H360,2)</f>
        <v>0</v>
      </c>
      <c r="L360" s="156" t="n">
        <v>0.001</v>
      </c>
      <c r="M360" s="154" t="n">
        <f aca="false">G360*L360</f>
        <v>0.003</v>
      </c>
      <c r="N360" s="157" t="s">
        <v>152</v>
      </c>
      <c r="Z360" s="88" t="n">
        <f aca="false">ROUND(IF(AQ360="5",BJ360,0),2)</f>
        <v>0</v>
      </c>
      <c r="AB360" s="88" t="n">
        <f aca="false">ROUND(IF(AQ360="1",BH360,0),2)</f>
        <v>0</v>
      </c>
      <c r="AC360" s="88" t="n">
        <f aca="false">ROUND(IF(AQ360="1",BI360,0),2)</f>
        <v>0</v>
      </c>
      <c r="AD360" s="88" t="n">
        <f aca="false">ROUND(IF(AQ360="7",BH360,0),2)</f>
        <v>0</v>
      </c>
      <c r="AE360" s="88" t="n">
        <f aca="false">ROUND(IF(AQ360="7",BI360,0),2)</f>
        <v>0</v>
      </c>
      <c r="AF360" s="88" t="n">
        <f aca="false">ROUND(IF(AQ360="2",BH360,0),2)</f>
        <v>0</v>
      </c>
      <c r="AG360" s="88" t="n">
        <f aca="false">ROUND(IF(AQ360="2",BI360,0),2)</f>
        <v>0</v>
      </c>
      <c r="AH360" s="88" t="n">
        <f aca="false">ROUND(IF(AQ360="0",BJ360,0),2)</f>
        <v>0</v>
      </c>
      <c r="AI360" s="115" t="s">
        <v>107</v>
      </c>
      <c r="AJ360" s="158" t="n">
        <f aca="false">IF(AN360=0,K360,0)</f>
        <v>0</v>
      </c>
      <c r="AK360" s="158" t="n">
        <f aca="false">IF(AN360=12,K360,0)</f>
        <v>0</v>
      </c>
      <c r="AL360" s="158" t="n">
        <f aca="false">IF(AN360=21,K360,0)</f>
        <v>0</v>
      </c>
      <c r="AN360" s="88" t="n">
        <v>21</v>
      </c>
      <c r="AO360" s="88" t="n">
        <f aca="false">H360*1</f>
        <v>0</v>
      </c>
      <c r="AP360" s="88" t="n">
        <f aca="false">H360*(1-1)</f>
        <v>0</v>
      </c>
      <c r="AQ360" s="159" t="s">
        <v>148</v>
      </c>
      <c r="AV360" s="88" t="n">
        <f aca="false">ROUND(AW360+AX360,2)</f>
        <v>0</v>
      </c>
      <c r="AW360" s="88" t="n">
        <f aca="false">ROUND(G360*AO360,2)</f>
        <v>0</v>
      </c>
      <c r="AX360" s="88" t="n">
        <f aca="false">ROUND(G360*AP360,2)</f>
        <v>0</v>
      </c>
      <c r="AY360" s="87" t="s">
        <v>1074</v>
      </c>
      <c r="AZ360" s="87" t="s">
        <v>1075</v>
      </c>
      <c r="BA360" s="115" t="s">
        <v>951</v>
      </c>
      <c r="BC360" s="88" t="n">
        <f aca="false">AW360+AX360</f>
        <v>0</v>
      </c>
      <c r="BD360" s="88" t="n">
        <f aca="false">H360/(100-BE360)*100</f>
        <v>0</v>
      </c>
      <c r="BE360" s="88" t="n">
        <v>0</v>
      </c>
      <c r="BF360" s="88" t="n">
        <f aca="false">M360</f>
        <v>0.003</v>
      </c>
      <c r="BH360" s="158" t="n">
        <f aca="false">G360*AO360</f>
        <v>0</v>
      </c>
      <c r="BI360" s="158" t="n">
        <f aca="false">G360*AP360</f>
        <v>0</v>
      </c>
      <c r="BJ360" s="158" t="n">
        <f aca="false">G360*H360</f>
        <v>0</v>
      </c>
      <c r="BK360" s="159" t="s">
        <v>395</v>
      </c>
      <c r="BL360" s="88" t="n">
        <v>87</v>
      </c>
      <c r="BW360" s="88" t="n">
        <v>21</v>
      </c>
      <c r="BX360" s="160" t="s">
        <v>1109</v>
      </c>
    </row>
    <row r="361" customFormat="false" ht="15" hidden="false" customHeight="true" outlineLevel="0" collapsed="false">
      <c r="A361" s="152" t="s">
        <v>1110</v>
      </c>
      <c r="B361" s="152" t="s">
        <v>107</v>
      </c>
      <c r="C361" s="152" t="s">
        <v>1111</v>
      </c>
      <c r="D361" s="153" t="s">
        <v>1112</v>
      </c>
      <c r="E361" s="153"/>
      <c r="F361" s="152" t="s">
        <v>164</v>
      </c>
      <c r="G361" s="154" t="n">
        <v>10</v>
      </c>
      <c r="H361" s="155"/>
      <c r="I361" s="155" t="n">
        <f aca="false">ROUND(G361*AO361,2)</f>
        <v>0</v>
      </c>
      <c r="J361" s="155" t="n">
        <f aca="false">ROUND(G361*AP361,2)</f>
        <v>0</v>
      </c>
      <c r="K361" s="155" t="n">
        <f aca="false">ROUND(G361*H361,2)</f>
        <v>0</v>
      </c>
      <c r="L361" s="156" t="n">
        <v>0.0012</v>
      </c>
      <c r="M361" s="154" t="n">
        <f aca="false">G361*L361</f>
        <v>0.012</v>
      </c>
      <c r="N361" s="157" t="s">
        <v>152</v>
      </c>
      <c r="Z361" s="88" t="n">
        <f aca="false">ROUND(IF(AQ361="5",BJ361,0),2)</f>
        <v>0</v>
      </c>
      <c r="AB361" s="88" t="n">
        <f aca="false">ROUND(IF(AQ361="1",BH361,0),2)</f>
        <v>0</v>
      </c>
      <c r="AC361" s="88" t="n">
        <f aca="false">ROUND(IF(AQ361="1",BI361,0),2)</f>
        <v>0</v>
      </c>
      <c r="AD361" s="88" t="n">
        <f aca="false">ROUND(IF(AQ361="7",BH361,0),2)</f>
        <v>0</v>
      </c>
      <c r="AE361" s="88" t="n">
        <f aca="false">ROUND(IF(AQ361="7",BI361,0),2)</f>
        <v>0</v>
      </c>
      <c r="AF361" s="88" t="n">
        <f aca="false">ROUND(IF(AQ361="2",BH361,0),2)</f>
        <v>0</v>
      </c>
      <c r="AG361" s="88" t="n">
        <f aca="false">ROUND(IF(AQ361="2",BI361,0),2)</f>
        <v>0</v>
      </c>
      <c r="AH361" s="88" t="n">
        <f aca="false">ROUND(IF(AQ361="0",BJ361,0),2)</f>
        <v>0</v>
      </c>
      <c r="AI361" s="115" t="s">
        <v>107</v>
      </c>
      <c r="AJ361" s="158" t="n">
        <f aca="false">IF(AN361=0,K361,0)</f>
        <v>0</v>
      </c>
      <c r="AK361" s="158" t="n">
        <f aca="false">IF(AN361=12,K361,0)</f>
        <v>0</v>
      </c>
      <c r="AL361" s="158" t="n">
        <f aca="false">IF(AN361=21,K361,0)</f>
        <v>0</v>
      </c>
      <c r="AN361" s="88" t="n">
        <v>21</v>
      </c>
      <c r="AO361" s="88" t="n">
        <f aca="false">H361*1</f>
        <v>0</v>
      </c>
      <c r="AP361" s="88" t="n">
        <f aca="false">H361*(1-1)</f>
        <v>0</v>
      </c>
      <c r="AQ361" s="159" t="s">
        <v>148</v>
      </c>
      <c r="AV361" s="88" t="n">
        <f aca="false">ROUND(AW361+AX361,2)</f>
        <v>0</v>
      </c>
      <c r="AW361" s="88" t="n">
        <f aca="false">ROUND(G361*AO361,2)</f>
        <v>0</v>
      </c>
      <c r="AX361" s="88" t="n">
        <f aca="false">ROUND(G361*AP361,2)</f>
        <v>0</v>
      </c>
      <c r="AY361" s="87" t="s">
        <v>1074</v>
      </c>
      <c r="AZ361" s="87" t="s">
        <v>1075</v>
      </c>
      <c r="BA361" s="115" t="s">
        <v>951</v>
      </c>
      <c r="BC361" s="88" t="n">
        <f aca="false">AW361+AX361</f>
        <v>0</v>
      </c>
      <c r="BD361" s="88" t="n">
        <f aca="false">H361/(100-BE361)*100</f>
        <v>0</v>
      </c>
      <c r="BE361" s="88" t="n">
        <v>0</v>
      </c>
      <c r="BF361" s="88" t="n">
        <f aca="false">M361</f>
        <v>0.012</v>
      </c>
      <c r="BH361" s="158" t="n">
        <f aca="false">G361*AO361</f>
        <v>0</v>
      </c>
      <c r="BI361" s="158" t="n">
        <f aca="false">G361*AP361</f>
        <v>0</v>
      </c>
      <c r="BJ361" s="158" t="n">
        <f aca="false">G361*H361</f>
        <v>0</v>
      </c>
      <c r="BK361" s="159" t="s">
        <v>395</v>
      </c>
      <c r="BL361" s="88" t="n">
        <v>87</v>
      </c>
      <c r="BW361" s="88" t="n">
        <v>21</v>
      </c>
      <c r="BX361" s="160" t="s">
        <v>1112</v>
      </c>
    </row>
    <row r="362" customFormat="false" ht="15" hidden="false" customHeight="true" outlineLevel="0" collapsed="false">
      <c r="A362" s="152" t="s">
        <v>1113</v>
      </c>
      <c r="B362" s="152" t="s">
        <v>107</v>
      </c>
      <c r="C362" s="152" t="s">
        <v>1114</v>
      </c>
      <c r="D362" s="153" t="s">
        <v>1115</v>
      </c>
      <c r="E362" s="153"/>
      <c r="F362" s="152" t="s">
        <v>164</v>
      </c>
      <c r="G362" s="154" t="n">
        <v>7</v>
      </c>
      <c r="H362" s="155"/>
      <c r="I362" s="155" t="n">
        <f aca="false">ROUND(G362*AO362,2)</f>
        <v>0</v>
      </c>
      <c r="J362" s="155" t="n">
        <f aca="false">ROUND(G362*AP362,2)</f>
        <v>0</v>
      </c>
      <c r="K362" s="155" t="n">
        <f aca="false">ROUND(G362*H362,2)</f>
        <v>0</v>
      </c>
      <c r="L362" s="156" t="n">
        <v>0.0013</v>
      </c>
      <c r="M362" s="154" t="n">
        <f aca="false">G362*L362</f>
        <v>0.0091</v>
      </c>
      <c r="N362" s="157" t="s">
        <v>152</v>
      </c>
      <c r="Z362" s="88" t="n">
        <f aca="false">ROUND(IF(AQ362="5",BJ362,0),2)</f>
        <v>0</v>
      </c>
      <c r="AB362" s="88" t="n">
        <f aca="false">ROUND(IF(AQ362="1",BH362,0),2)</f>
        <v>0</v>
      </c>
      <c r="AC362" s="88" t="n">
        <f aca="false">ROUND(IF(AQ362="1",BI362,0),2)</f>
        <v>0</v>
      </c>
      <c r="AD362" s="88" t="n">
        <f aca="false">ROUND(IF(AQ362="7",BH362,0),2)</f>
        <v>0</v>
      </c>
      <c r="AE362" s="88" t="n">
        <f aca="false">ROUND(IF(AQ362="7",BI362,0),2)</f>
        <v>0</v>
      </c>
      <c r="AF362" s="88" t="n">
        <f aca="false">ROUND(IF(AQ362="2",BH362,0),2)</f>
        <v>0</v>
      </c>
      <c r="AG362" s="88" t="n">
        <f aca="false">ROUND(IF(AQ362="2",BI362,0),2)</f>
        <v>0</v>
      </c>
      <c r="AH362" s="88" t="n">
        <f aca="false">ROUND(IF(AQ362="0",BJ362,0),2)</f>
        <v>0</v>
      </c>
      <c r="AI362" s="115" t="s">
        <v>107</v>
      </c>
      <c r="AJ362" s="158" t="n">
        <f aca="false">IF(AN362=0,K362,0)</f>
        <v>0</v>
      </c>
      <c r="AK362" s="158" t="n">
        <f aca="false">IF(AN362=12,K362,0)</f>
        <v>0</v>
      </c>
      <c r="AL362" s="158" t="n">
        <f aca="false">IF(AN362=21,K362,0)</f>
        <v>0</v>
      </c>
      <c r="AN362" s="88" t="n">
        <v>21</v>
      </c>
      <c r="AO362" s="88" t="n">
        <f aca="false">H362*1</f>
        <v>0</v>
      </c>
      <c r="AP362" s="88" t="n">
        <f aca="false">H362*(1-1)</f>
        <v>0</v>
      </c>
      <c r="AQ362" s="159" t="s">
        <v>148</v>
      </c>
      <c r="AV362" s="88" t="n">
        <f aca="false">ROUND(AW362+AX362,2)</f>
        <v>0</v>
      </c>
      <c r="AW362" s="88" t="n">
        <f aca="false">ROUND(G362*AO362,2)</f>
        <v>0</v>
      </c>
      <c r="AX362" s="88" t="n">
        <f aca="false">ROUND(G362*AP362,2)</f>
        <v>0</v>
      </c>
      <c r="AY362" s="87" t="s">
        <v>1074</v>
      </c>
      <c r="AZ362" s="87" t="s">
        <v>1075</v>
      </c>
      <c r="BA362" s="115" t="s">
        <v>951</v>
      </c>
      <c r="BC362" s="88" t="n">
        <f aca="false">AW362+AX362</f>
        <v>0</v>
      </c>
      <c r="BD362" s="88" t="n">
        <f aca="false">H362/(100-BE362)*100</f>
        <v>0</v>
      </c>
      <c r="BE362" s="88" t="n">
        <v>0</v>
      </c>
      <c r="BF362" s="88" t="n">
        <f aca="false">M362</f>
        <v>0.0091</v>
      </c>
      <c r="BH362" s="158" t="n">
        <f aca="false">G362*AO362</f>
        <v>0</v>
      </c>
      <c r="BI362" s="158" t="n">
        <f aca="false">G362*AP362</f>
        <v>0</v>
      </c>
      <c r="BJ362" s="158" t="n">
        <f aca="false">G362*H362</f>
        <v>0</v>
      </c>
      <c r="BK362" s="159" t="s">
        <v>395</v>
      </c>
      <c r="BL362" s="88" t="n">
        <v>87</v>
      </c>
      <c r="BW362" s="88" t="n">
        <v>21</v>
      </c>
      <c r="BX362" s="160" t="s">
        <v>1115</v>
      </c>
    </row>
    <row r="363" customFormat="false" ht="15" hidden="false" customHeight="true" outlineLevel="0" collapsed="false">
      <c r="A363" s="152" t="s">
        <v>1116</v>
      </c>
      <c r="B363" s="152" t="s">
        <v>107</v>
      </c>
      <c r="C363" s="152" t="s">
        <v>1117</v>
      </c>
      <c r="D363" s="153" t="s">
        <v>1118</v>
      </c>
      <c r="E363" s="153"/>
      <c r="F363" s="152" t="s">
        <v>164</v>
      </c>
      <c r="G363" s="154" t="n">
        <v>3</v>
      </c>
      <c r="H363" s="155"/>
      <c r="I363" s="155" t="n">
        <f aca="false">ROUND(G363*AO363,2)</f>
        <v>0</v>
      </c>
      <c r="J363" s="155" t="n">
        <f aca="false">ROUND(G363*AP363,2)</f>
        <v>0</v>
      </c>
      <c r="K363" s="155" t="n">
        <f aca="false">ROUND(G363*H363,2)</f>
        <v>0</v>
      </c>
      <c r="L363" s="156" t="n">
        <v>0.00025</v>
      </c>
      <c r="M363" s="154" t="n">
        <f aca="false">G363*L363</f>
        <v>0.00075</v>
      </c>
      <c r="N363" s="157" t="s">
        <v>152</v>
      </c>
      <c r="Z363" s="88" t="n">
        <f aca="false">ROUND(IF(AQ363="5",BJ363,0),2)</f>
        <v>0</v>
      </c>
      <c r="AB363" s="88" t="n">
        <f aca="false">ROUND(IF(AQ363="1",BH363,0),2)</f>
        <v>0</v>
      </c>
      <c r="AC363" s="88" t="n">
        <f aca="false">ROUND(IF(AQ363="1",BI363,0),2)</f>
        <v>0</v>
      </c>
      <c r="AD363" s="88" t="n">
        <f aca="false">ROUND(IF(AQ363="7",BH363,0),2)</f>
        <v>0</v>
      </c>
      <c r="AE363" s="88" t="n">
        <f aca="false">ROUND(IF(AQ363="7",BI363,0),2)</f>
        <v>0</v>
      </c>
      <c r="AF363" s="88" t="n">
        <f aca="false">ROUND(IF(AQ363="2",BH363,0),2)</f>
        <v>0</v>
      </c>
      <c r="AG363" s="88" t="n">
        <f aca="false">ROUND(IF(AQ363="2",BI363,0),2)</f>
        <v>0</v>
      </c>
      <c r="AH363" s="88" t="n">
        <f aca="false">ROUND(IF(AQ363="0",BJ363,0),2)</f>
        <v>0</v>
      </c>
      <c r="AI363" s="115" t="s">
        <v>107</v>
      </c>
      <c r="AJ363" s="158" t="n">
        <f aca="false">IF(AN363=0,K363,0)</f>
        <v>0</v>
      </c>
      <c r="AK363" s="158" t="n">
        <f aca="false">IF(AN363=12,K363,0)</f>
        <v>0</v>
      </c>
      <c r="AL363" s="158" t="n">
        <f aca="false">IF(AN363=21,K363,0)</f>
        <v>0</v>
      </c>
      <c r="AN363" s="88" t="n">
        <v>21</v>
      </c>
      <c r="AO363" s="88" t="n">
        <f aca="false">H363*1</f>
        <v>0</v>
      </c>
      <c r="AP363" s="88" t="n">
        <f aca="false">H363*(1-1)</f>
        <v>0</v>
      </c>
      <c r="AQ363" s="159" t="s">
        <v>148</v>
      </c>
      <c r="AV363" s="88" t="n">
        <f aca="false">ROUND(AW363+AX363,2)</f>
        <v>0</v>
      </c>
      <c r="AW363" s="88" t="n">
        <f aca="false">ROUND(G363*AO363,2)</f>
        <v>0</v>
      </c>
      <c r="AX363" s="88" t="n">
        <f aca="false">ROUND(G363*AP363,2)</f>
        <v>0</v>
      </c>
      <c r="AY363" s="87" t="s">
        <v>1074</v>
      </c>
      <c r="AZ363" s="87" t="s">
        <v>1075</v>
      </c>
      <c r="BA363" s="115" t="s">
        <v>951</v>
      </c>
      <c r="BC363" s="88" t="n">
        <f aca="false">AW363+AX363</f>
        <v>0</v>
      </c>
      <c r="BD363" s="88" t="n">
        <f aca="false">H363/(100-BE363)*100</f>
        <v>0</v>
      </c>
      <c r="BE363" s="88" t="n">
        <v>0</v>
      </c>
      <c r="BF363" s="88" t="n">
        <f aca="false">M363</f>
        <v>0.00075</v>
      </c>
      <c r="BH363" s="158" t="n">
        <f aca="false">G363*AO363</f>
        <v>0</v>
      </c>
      <c r="BI363" s="158" t="n">
        <f aca="false">G363*AP363</f>
        <v>0</v>
      </c>
      <c r="BJ363" s="158" t="n">
        <f aca="false">G363*H363</f>
        <v>0</v>
      </c>
      <c r="BK363" s="159" t="s">
        <v>395</v>
      </c>
      <c r="BL363" s="88" t="n">
        <v>87</v>
      </c>
      <c r="BW363" s="88" t="n">
        <v>21</v>
      </c>
      <c r="BX363" s="160" t="s">
        <v>1118</v>
      </c>
    </row>
    <row r="364" customFormat="false" ht="15" hidden="false" customHeight="true" outlineLevel="0" collapsed="false">
      <c r="A364" s="139" t="s">
        <v>1119</v>
      </c>
      <c r="B364" s="139" t="s">
        <v>107</v>
      </c>
      <c r="C364" s="139" t="s">
        <v>1120</v>
      </c>
      <c r="D364" s="140" t="s">
        <v>1121</v>
      </c>
      <c r="E364" s="140"/>
      <c r="F364" s="139" t="s">
        <v>164</v>
      </c>
      <c r="G364" s="141" t="n">
        <v>71</v>
      </c>
      <c r="H364" s="142"/>
      <c r="I364" s="142" t="n">
        <f aca="false">ROUND(G364*AO364,2)</f>
        <v>0</v>
      </c>
      <c r="J364" s="142" t="n">
        <f aca="false">ROUND(G364*AP364,2)</f>
        <v>0</v>
      </c>
      <c r="K364" s="142" t="n">
        <f aca="false">ROUND(G364*H364,2)</f>
        <v>0</v>
      </c>
      <c r="L364" s="143" t="n">
        <v>1E-005</v>
      </c>
      <c r="M364" s="141" t="n">
        <f aca="false">G364*L364</f>
        <v>0.00071</v>
      </c>
      <c r="N364" s="144" t="s">
        <v>152</v>
      </c>
      <c r="Z364" s="88" t="n">
        <f aca="false">ROUND(IF(AQ364="5",BJ364,0),2)</f>
        <v>0</v>
      </c>
      <c r="AB364" s="88" t="n">
        <f aca="false">ROUND(IF(AQ364="1",BH364,0),2)</f>
        <v>0</v>
      </c>
      <c r="AC364" s="88" t="n">
        <f aca="false">ROUND(IF(AQ364="1",BI364,0),2)</f>
        <v>0</v>
      </c>
      <c r="AD364" s="88" t="n">
        <f aca="false">ROUND(IF(AQ364="7",BH364,0),2)</f>
        <v>0</v>
      </c>
      <c r="AE364" s="88" t="n">
        <f aca="false">ROUND(IF(AQ364="7",BI364,0),2)</f>
        <v>0</v>
      </c>
      <c r="AF364" s="88" t="n">
        <f aca="false">ROUND(IF(AQ364="2",BH364,0),2)</f>
        <v>0</v>
      </c>
      <c r="AG364" s="88" t="n">
        <f aca="false">ROUND(IF(AQ364="2",BI364,0),2)</f>
        <v>0</v>
      </c>
      <c r="AH364" s="88" t="n">
        <f aca="false">ROUND(IF(AQ364="0",BJ364,0),2)</f>
        <v>0</v>
      </c>
      <c r="AI364" s="115" t="s">
        <v>107</v>
      </c>
      <c r="AJ364" s="88" t="n">
        <f aca="false">IF(AN364=0,K364,0)</f>
        <v>0</v>
      </c>
      <c r="AK364" s="88" t="n">
        <f aca="false">IF(AN364=12,K364,0)</f>
        <v>0</v>
      </c>
      <c r="AL364" s="88" t="n">
        <f aca="false">IF(AN364=21,K364,0)</f>
        <v>0</v>
      </c>
      <c r="AN364" s="88" t="n">
        <v>21</v>
      </c>
      <c r="AO364" s="88" t="n">
        <f aca="false">H364*0.00481672</f>
        <v>0</v>
      </c>
      <c r="AP364" s="88" t="n">
        <f aca="false">H364*(1-0.00481672)</f>
        <v>0</v>
      </c>
      <c r="AQ364" s="87" t="s">
        <v>148</v>
      </c>
      <c r="AV364" s="88" t="n">
        <f aca="false">ROUND(AW364+AX364,2)</f>
        <v>0</v>
      </c>
      <c r="AW364" s="88" t="n">
        <f aca="false">ROUND(G364*AO364,2)</f>
        <v>0</v>
      </c>
      <c r="AX364" s="88" t="n">
        <f aca="false">ROUND(G364*AP364,2)</f>
        <v>0</v>
      </c>
      <c r="AY364" s="87" t="s">
        <v>1074</v>
      </c>
      <c r="AZ364" s="87" t="s">
        <v>1075</v>
      </c>
      <c r="BA364" s="115" t="s">
        <v>951</v>
      </c>
      <c r="BC364" s="88" t="n">
        <f aca="false">AW364+AX364</f>
        <v>0</v>
      </c>
      <c r="BD364" s="88" t="n">
        <f aca="false">H364/(100-BE364)*100</f>
        <v>0</v>
      </c>
      <c r="BE364" s="88" t="n">
        <v>0</v>
      </c>
      <c r="BF364" s="88" t="n">
        <f aca="false">M364</f>
        <v>0.00071</v>
      </c>
      <c r="BH364" s="88" t="n">
        <f aca="false">G364*AO364</f>
        <v>0</v>
      </c>
      <c r="BI364" s="88" t="n">
        <f aca="false">G364*AP364</f>
        <v>0</v>
      </c>
      <c r="BJ364" s="88" t="n">
        <f aca="false">G364*H364</f>
        <v>0</v>
      </c>
      <c r="BK364" s="87" t="s">
        <v>157</v>
      </c>
      <c r="BL364" s="88" t="n">
        <v>87</v>
      </c>
      <c r="BW364" s="88" t="n">
        <v>21</v>
      </c>
      <c r="BX364" s="9" t="s">
        <v>1121</v>
      </c>
    </row>
    <row r="365" customFormat="false" ht="23.85" hidden="false" customHeight="true" outlineLevel="0" collapsed="false">
      <c r="A365" s="152" t="s">
        <v>1122</v>
      </c>
      <c r="B365" s="152" t="s">
        <v>107</v>
      </c>
      <c r="C365" s="152" t="s">
        <v>1123</v>
      </c>
      <c r="D365" s="153" t="s">
        <v>1124</v>
      </c>
      <c r="E365" s="153"/>
      <c r="F365" s="152" t="s">
        <v>164</v>
      </c>
      <c r="G365" s="154" t="n">
        <v>1</v>
      </c>
      <c r="H365" s="155"/>
      <c r="I365" s="155" t="n">
        <f aca="false">ROUND(G365*AO365,2)</f>
        <v>0</v>
      </c>
      <c r="J365" s="155" t="n">
        <f aca="false">ROUND(G365*AP365,2)</f>
        <v>0</v>
      </c>
      <c r="K365" s="155" t="n">
        <f aca="false">ROUND(G365*H365,2)</f>
        <v>0</v>
      </c>
      <c r="L365" s="156" t="n">
        <v>0.0006</v>
      </c>
      <c r="M365" s="154" t="n">
        <f aca="false">G365*L365</f>
        <v>0.0006</v>
      </c>
      <c r="N365" s="157" t="s">
        <v>152</v>
      </c>
      <c r="Z365" s="88" t="n">
        <f aca="false">ROUND(IF(AQ365="5",BJ365,0),2)</f>
        <v>0</v>
      </c>
      <c r="AB365" s="88" t="n">
        <f aca="false">ROUND(IF(AQ365="1",BH365,0),2)</f>
        <v>0</v>
      </c>
      <c r="AC365" s="88" t="n">
        <f aca="false">ROUND(IF(AQ365="1",BI365,0),2)</f>
        <v>0</v>
      </c>
      <c r="AD365" s="88" t="n">
        <f aca="false">ROUND(IF(AQ365="7",BH365,0),2)</f>
        <v>0</v>
      </c>
      <c r="AE365" s="88" t="n">
        <f aca="false">ROUND(IF(AQ365="7",BI365,0),2)</f>
        <v>0</v>
      </c>
      <c r="AF365" s="88" t="n">
        <f aca="false">ROUND(IF(AQ365="2",BH365,0),2)</f>
        <v>0</v>
      </c>
      <c r="AG365" s="88" t="n">
        <f aca="false">ROUND(IF(AQ365="2",BI365,0),2)</f>
        <v>0</v>
      </c>
      <c r="AH365" s="88" t="n">
        <f aca="false">ROUND(IF(AQ365="0",BJ365,0),2)</f>
        <v>0</v>
      </c>
      <c r="AI365" s="115" t="s">
        <v>107</v>
      </c>
      <c r="AJ365" s="158" t="n">
        <f aca="false">IF(AN365=0,K365,0)</f>
        <v>0</v>
      </c>
      <c r="AK365" s="158" t="n">
        <f aca="false">IF(AN365=12,K365,0)</f>
        <v>0</v>
      </c>
      <c r="AL365" s="158" t="n">
        <f aca="false">IF(AN365=21,K365,0)</f>
        <v>0</v>
      </c>
      <c r="AN365" s="88" t="n">
        <v>21</v>
      </c>
      <c r="AO365" s="88" t="n">
        <f aca="false">H365*1</f>
        <v>0</v>
      </c>
      <c r="AP365" s="88" t="n">
        <f aca="false">H365*(1-1)</f>
        <v>0</v>
      </c>
      <c r="AQ365" s="159" t="s">
        <v>148</v>
      </c>
      <c r="AV365" s="88" t="n">
        <f aca="false">ROUND(AW365+AX365,2)</f>
        <v>0</v>
      </c>
      <c r="AW365" s="88" t="n">
        <f aca="false">ROUND(G365*AO365,2)</f>
        <v>0</v>
      </c>
      <c r="AX365" s="88" t="n">
        <f aca="false">ROUND(G365*AP365,2)</f>
        <v>0</v>
      </c>
      <c r="AY365" s="87" t="s">
        <v>1074</v>
      </c>
      <c r="AZ365" s="87" t="s">
        <v>1075</v>
      </c>
      <c r="BA365" s="115" t="s">
        <v>951</v>
      </c>
      <c r="BC365" s="88" t="n">
        <f aca="false">AW365+AX365</f>
        <v>0</v>
      </c>
      <c r="BD365" s="88" t="n">
        <f aca="false">H365/(100-BE365)*100</f>
        <v>0</v>
      </c>
      <c r="BE365" s="88" t="n">
        <v>0</v>
      </c>
      <c r="BF365" s="88" t="n">
        <f aca="false">M365</f>
        <v>0.0006</v>
      </c>
      <c r="BH365" s="158" t="n">
        <f aca="false">G365*AO365</f>
        <v>0</v>
      </c>
      <c r="BI365" s="158" t="n">
        <f aca="false">G365*AP365</f>
        <v>0</v>
      </c>
      <c r="BJ365" s="158" t="n">
        <f aca="false">G365*H365</f>
        <v>0</v>
      </c>
      <c r="BK365" s="159" t="s">
        <v>395</v>
      </c>
      <c r="BL365" s="88" t="n">
        <v>87</v>
      </c>
      <c r="BW365" s="88" t="n">
        <v>21</v>
      </c>
      <c r="BX365" s="160" t="s">
        <v>1124</v>
      </c>
    </row>
    <row r="366" customFormat="false" ht="15" hidden="false" customHeight="true" outlineLevel="0" collapsed="false">
      <c r="A366" s="152" t="s">
        <v>1125</v>
      </c>
      <c r="B366" s="152" t="s">
        <v>107</v>
      </c>
      <c r="C366" s="152" t="s">
        <v>1126</v>
      </c>
      <c r="D366" s="153" t="s">
        <v>1127</v>
      </c>
      <c r="E366" s="153"/>
      <c r="F366" s="152" t="s">
        <v>164</v>
      </c>
      <c r="G366" s="154" t="n">
        <v>13</v>
      </c>
      <c r="H366" s="155"/>
      <c r="I366" s="155" t="n">
        <f aca="false">ROUND(G366*AO366,2)</f>
        <v>0</v>
      </c>
      <c r="J366" s="155" t="n">
        <f aca="false">ROUND(G366*AP366,2)</f>
        <v>0</v>
      </c>
      <c r="K366" s="155" t="n">
        <f aca="false">ROUND(G366*H366,2)</f>
        <v>0</v>
      </c>
      <c r="L366" s="156" t="n">
        <v>0.0004</v>
      </c>
      <c r="M366" s="154" t="n">
        <f aca="false">G366*L366</f>
        <v>0.0052</v>
      </c>
      <c r="N366" s="157" t="s">
        <v>152</v>
      </c>
      <c r="Z366" s="88" t="n">
        <f aca="false">ROUND(IF(AQ366="5",BJ366,0),2)</f>
        <v>0</v>
      </c>
      <c r="AB366" s="88" t="n">
        <f aca="false">ROUND(IF(AQ366="1",BH366,0),2)</f>
        <v>0</v>
      </c>
      <c r="AC366" s="88" t="n">
        <f aca="false">ROUND(IF(AQ366="1",BI366,0),2)</f>
        <v>0</v>
      </c>
      <c r="AD366" s="88" t="n">
        <f aca="false">ROUND(IF(AQ366="7",BH366,0),2)</f>
        <v>0</v>
      </c>
      <c r="AE366" s="88" t="n">
        <f aca="false">ROUND(IF(AQ366="7",BI366,0),2)</f>
        <v>0</v>
      </c>
      <c r="AF366" s="88" t="n">
        <f aca="false">ROUND(IF(AQ366="2",BH366,0),2)</f>
        <v>0</v>
      </c>
      <c r="AG366" s="88" t="n">
        <f aca="false">ROUND(IF(AQ366="2",BI366,0),2)</f>
        <v>0</v>
      </c>
      <c r="AH366" s="88" t="n">
        <f aca="false">ROUND(IF(AQ366="0",BJ366,0),2)</f>
        <v>0</v>
      </c>
      <c r="AI366" s="115" t="s">
        <v>107</v>
      </c>
      <c r="AJ366" s="158" t="n">
        <f aca="false">IF(AN366=0,K366,0)</f>
        <v>0</v>
      </c>
      <c r="AK366" s="158" t="n">
        <f aca="false">IF(AN366=12,K366,0)</f>
        <v>0</v>
      </c>
      <c r="AL366" s="158" t="n">
        <f aca="false">IF(AN366=21,K366,0)</f>
        <v>0</v>
      </c>
      <c r="AN366" s="88" t="n">
        <v>21</v>
      </c>
      <c r="AO366" s="88" t="n">
        <f aca="false">H366*1</f>
        <v>0</v>
      </c>
      <c r="AP366" s="88" t="n">
        <f aca="false">H366*(1-1)</f>
        <v>0</v>
      </c>
      <c r="AQ366" s="159" t="s">
        <v>148</v>
      </c>
      <c r="AV366" s="88" t="n">
        <f aca="false">ROUND(AW366+AX366,2)</f>
        <v>0</v>
      </c>
      <c r="AW366" s="88" t="n">
        <f aca="false">ROUND(G366*AO366,2)</f>
        <v>0</v>
      </c>
      <c r="AX366" s="88" t="n">
        <f aca="false">ROUND(G366*AP366,2)</f>
        <v>0</v>
      </c>
      <c r="AY366" s="87" t="s">
        <v>1074</v>
      </c>
      <c r="AZ366" s="87" t="s">
        <v>1075</v>
      </c>
      <c r="BA366" s="115" t="s">
        <v>951</v>
      </c>
      <c r="BC366" s="88" t="n">
        <f aca="false">AW366+AX366</f>
        <v>0</v>
      </c>
      <c r="BD366" s="88" t="n">
        <f aca="false">H366/(100-BE366)*100</f>
        <v>0</v>
      </c>
      <c r="BE366" s="88" t="n">
        <v>0</v>
      </c>
      <c r="BF366" s="88" t="n">
        <f aca="false">M366</f>
        <v>0.0052</v>
      </c>
      <c r="BH366" s="158" t="n">
        <f aca="false">G366*AO366</f>
        <v>0</v>
      </c>
      <c r="BI366" s="158" t="n">
        <f aca="false">G366*AP366</f>
        <v>0</v>
      </c>
      <c r="BJ366" s="158" t="n">
        <f aca="false">G366*H366</f>
        <v>0</v>
      </c>
      <c r="BK366" s="159" t="s">
        <v>395</v>
      </c>
      <c r="BL366" s="88" t="n">
        <v>87</v>
      </c>
      <c r="BW366" s="88" t="n">
        <v>21</v>
      </c>
      <c r="BX366" s="160" t="s">
        <v>1127</v>
      </c>
    </row>
    <row r="367" customFormat="false" ht="15" hidden="false" customHeight="true" outlineLevel="0" collapsed="false">
      <c r="A367" s="152" t="s">
        <v>1128</v>
      </c>
      <c r="B367" s="152" t="s">
        <v>107</v>
      </c>
      <c r="C367" s="152" t="s">
        <v>1129</v>
      </c>
      <c r="D367" s="153" t="s">
        <v>1130</v>
      </c>
      <c r="E367" s="153"/>
      <c r="F367" s="152" t="s">
        <v>164</v>
      </c>
      <c r="G367" s="154" t="n">
        <v>16</v>
      </c>
      <c r="H367" s="155"/>
      <c r="I367" s="155" t="n">
        <f aca="false">ROUND(G367*AO367,2)</f>
        <v>0</v>
      </c>
      <c r="J367" s="155" t="n">
        <f aca="false">ROUND(G367*AP367,2)</f>
        <v>0</v>
      </c>
      <c r="K367" s="155" t="n">
        <f aca="false">ROUND(G367*H367,2)</f>
        <v>0</v>
      </c>
      <c r="L367" s="156" t="n">
        <v>0.0006</v>
      </c>
      <c r="M367" s="154" t="n">
        <f aca="false">G367*L367</f>
        <v>0.0096</v>
      </c>
      <c r="N367" s="157" t="s">
        <v>152</v>
      </c>
      <c r="Z367" s="88" t="n">
        <f aca="false">ROUND(IF(AQ367="5",BJ367,0),2)</f>
        <v>0</v>
      </c>
      <c r="AB367" s="88" t="n">
        <f aca="false">ROUND(IF(AQ367="1",BH367,0),2)</f>
        <v>0</v>
      </c>
      <c r="AC367" s="88" t="n">
        <f aca="false">ROUND(IF(AQ367="1",BI367,0),2)</f>
        <v>0</v>
      </c>
      <c r="AD367" s="88" t="n">
        <f aca="false">ROUND(IF(AQ367="7",BH367,0),2)</f>
        <v>0</v>
      </c>
      <c r="AE367" s="88" t="n">
        <f aca="false">ROUND(IF(AQ367="7",BI367,0),2)</f>
        <v>0</v>
      </c>
      <c r="AF367" s="88" t="n">
        <f aca="false">ROUND(IF(AQ367="2",BH367,0),2)</f>
        <v>0</v>
      </c>
      <c r="AG367" s="88" t="n">
        <f aca="false">ROUND(IF(AQ367="2",BI367,0),2)</f>
        <v>0</v>
      </c>
      <c r="AH367" s="88" t="n">
        <f aca="false">ROUND(IF(AQ367="0",BJ367,0),2)</f>
        <v>0</v>
      </c>
      <c r="AI367" s="115" t="s">
        <v>107</v>
      </c>
      <c r="AJ367" s="158" t="n">
        <f aca="false">IF(AN367=0,K367,0)</f>
        <v>0</v>
      </c>
      <c r="AK367" s="158" t="n">
        <f aca="false">IF(AN367=12,K367,0)</f>
        <v>0</v>
      </c>
      <c r="AL367" s="158" t="n">
        <f aca="false">IF(AN367=21,K367,0)</f>
        <v>0</v>
      </c>
      <c r="AN367" s="88" t="n">
        <v>21</v>
      </c>
      <c r="AO367" s="88" t="n">
        <f aca="false">H367*1</f>
        <v>0</v>
      </c>
      <c r="AP367" s="88" t="n">
        <f aca="false">H367*(1-1)</f>
        <v>0</v>
      </c>
      <c r="AQ367" s="159" t="s">
        <v>148</v>
      </c>
      <c r="AV367" s="88" t="n">
        <f aca="false">ROUND(AW367+AX367,2)</f>
        <v>0</v>
      </c>
      <c r="AW367" s="88" t="n">
        <f aca="false">ROUND(G367*AO367,2)</f>
        <v>0</v>
      </c>
      <c r="AX367" s="88" t="n">
        <f aca="false">ROUND(G367*AP367,2)</f>
        <v>0</v>
      </c>
      <c r="AY367" s="87" t="s">
        <v>1074</v>
      </c>
      <c r="AZ367" s="87" t="s">
        <v>1075</v>
      </c>
      <c r="BA367" s="115" t="s">
        <v>951</v>
      </c>
      <c r="BC367" s="88" t="n">
        <f aca="false">AW367+AX367</f>
        <v>0</v>
      </c>
      <c r="BD367" s="88" t="n">
        <f aca="false">H367/(100-BE367)*100</f>
        <v>0</v>
      </c>
      <c r="BE367" s="88" t="n">
        <v>0</v>
      </c>
      <c r="BF367" s="88" t="n">
        <f aca="false">M367</f>
        <v>0.0096</v>
      </c>
      <c r="BH367" s="158" t="n">
        <f aca="false">G367*AO367</f>
        <v>0</v>
      </c>
      <c r="BI367" s="158" t="n">
        <f aca="false">G367*AP367</f>
        <v>0</v>
      </c>
      <c r="BJ367" s="158" t="n">
        <f aca="false">G367*H367</f>
        <v>0</v>
      </c>
      <c r="BK367" s="159" t="s">
        <v>395</v>
      </c>
      <c r="BL367" s="88" t="n">
        <v>87</v>
      </c>
      <c r="BW367" s="88" t="n">
        <v>21</v>
      </c>
      <c r="BX367" s="160" t="s">
        <v>1130</v>
      </c>
    </row>
    <row r="368" customFormat="false" ht="15" hidden="false" customHeight="true" outlineLevel="0" collapsed="false">
      <c r="A368" s="152" t="s">
        <v>1131</v>
      </c>
      <c r="B368" s="152" t="s">
        <v>107</v>
      </c>
      <c r="C368" s="152" t="s">
        <v>1132</v>
      </c>
      <c r="D368" s="153" t="s">
        <v>1133</v>
      </c>
      <c r="E368" s="153"/>
      <c r="F368" s="152" t="s">
        <v>164</v>
      </c>
      <c r="G368" s="154" t="n">
        <v>1</v>
      </c>
      <c r="H368" s="155"/>
      <c r="I368" s="155" t="n">
        <f aca="false">ROUND(G368*AO368,2)</f>
        <v>0</v>
      </c>
      <c r="J368" s="155" t="n">
        <f aca="false">ROUND(G368*AP368,2)</f>
        <v>0</v>
      </c>
      <c r="K368" s="155" t="n">
        <f aca="false">ROUND(G368*H368,2)</f>
        <v>0</v>
      </c>
      <c r="L368" s="156" t="n">
        <v>0.0008</v>
      </c>
      <c r="M368" s="154" t="n">
        <f aca="false">G368*L368</f>
        <v>0.0008</v>
      </c>
      <c r="N368" s="157" t="s">
        <v>152</v>
      </c>
      <c r="Z368" s="88" t="n">
        <f aca="false">ROUND(IF(AQ368="5",BJ368,0),2)</f>
        <v>0</v>
      </c>
      <c r="AB368" s="88" t="n">
        <f aca="false">ROUND(IF(AQ368="1",BH368,0),2)</f>
        <v>0</v>
      </c>
      <c r="AC368" s="88" t="n">
        <f aca="false">ROUND(IF(AQ368="1",BI368,0),2)</f>
        <v>0</v>
      </c>
      <c r="AD368" s="88" t="n">
        <f aca="false">ROUND(IF(AQ368="7",BH368,0),2)</f>
        <v>0</v>
      </c>
      <c r="AE368" s="88" t="n">
        <f aca="false">ROUND(IF(AQ368="7",BI368,0),2)</f>
        <v>0</v>
      </c>
      <c r="AF368" s="88" t="n">
        <f aca="false">ROUND(IF(AQ368="2",BH368,0),2)</f>
        <v>0</v>
      </c>
      <c r="AG368" s="88" t="n">
        <f aca="false">ROUND(IF(AQ368="2",BI368,0),2)</f>
        <v>0</v>
      </c>
      <c r="AH368" s="88" t="n">
        <f aca="false">ROUND(IF(AQ368="0",BJ368,0),2)</f>
        <v>0</v>
      </c>
      <c r="AI368" s="115" t="s">
        <v>107</v>
      </c>
      <c r="AJ368" s="158" t="n">
        <f aca="false">IF(AN368=0,K368,0)</f>
        <v>0</v>
      </c>
      <c r="AK368" s="158" t="n">
        <f aca="false">IF(AN368=12,K368,0)</f>
        <v>0</v>
      </c>
      <c r="AL368" s="158" t="n">
        <f aca="false">IF(AN368=21,K368,0)</f>
        <v>0</v>
      </c>
      <c r="AN368" s="88" t="n">
        <v>21</v>
      </c>
      <c r="AO368" s="88" t="n">
        <f aca="false">H368*1</f>
        <v>0</v>
      </c>
      <c r="AP368" s="88" t="n">
        <f aca="false">H368*(1-1)</f>
        <v>0</v>
      </c>
      <c r="AQ368" s="159" t="s">
        <v>148</v>
      </c>
      <c r="AV368" s="88" t="n">
        <f aca="false">ROUND(AW368+AX368,2)</f>
        <v>0</v>
      </c>
      <c r="AW368" s="88" t="n">
        <f aca="false">ROUND(G368*AO368,2)</f>
        <v>0</v>
      </c>
      <c r="AX368" s="88" t="n">
        <f aca="false">ROUND(G368*AP368,2)</f>
        <v>0</v>
      </c>
      <c r="AY368" s="87" t="s">
        <v>1074</v>
      </c>
      <c r="AZ368" s="87" t="s">
        <v>1075</v>
      </c>
      <c r="BA368" s="115" t="s">
        <v>951</v>
      </c>
      <c r="BC368" s="88" t="n">
        <f aca="false">AW368+AX368</f>
        <v>0</v>
      </c>
      <c r="BD368" s="88" t="n">
        <f aca="false">H368/(100-BE368)*100</f>
        <v>0</v>
      </c>
      <c r="BE368" s="88" t="n">
        <v>0</v>
      </c>
      <c r="BF368" s="88" t="n">
        <f aca="false">M368</f>
        <v>0.0008</v>
      </c>
      <c r="BH368" s="158" t="n">
        <f aca="false">G368*AO368</f>
        <v>0</v>
      </c>
      <c r="BI368" s="158" t="n">
        <f aca="false">G368*AP368</f>
        <v>0</v>
      </c>
      <c r="BJ368" s="158" t="n">
        <f aca="false">G368*H368</f>
        <v>0</v>
      </c>
      <c r="BK368" s="159" t="s">
        <v>395</v>
      </c>
      <c r="BL368" s="88" t="n">
        <v>87</v>
      </c>
      <c r="BW368" s="88" t="n">
        <v>21</v>
      </c>
      <c r="BX368" s="160" t="s">
        <v>1133</v>
      </c>
    </row>
    <row r="369" customFormat="false" ht="15" hidden="false" customHeight="true" outlineLevel="0" collapsed="false">
      <c r="A369" s="152" t="s">
        <v>1134</v>
      </c>
      <c r="B369" s="152" t="s">
        <v>107</v>
      </c>
      <c r="C369" s="152" t="s">
        <v>1135</v>
      </c>
      <c r="D369" s="153" t="s">
        <v>1136</v>
      </c>
      <c r="E369" s="153"/>
      <c r="F369" s="152" t="s">
        <v>164</v>
      </c>
      <c r="G369" s="154" t="n">
        <v>10</v>
      </c>
      <c r="H369" s="155"/>
      <c r="I369" s="155" t="n">
        <f aca="false">ROUND(G369*AO369,2)</f>
        <v>0</v>
      </c>
      <c r="J369" s="155" t="n">
        <f aca="false">ROUND(G369*AP369,2)</f>
        <v>0</v>
      </c>
      <c r="K369" s="155" t="n">
        <f aca="false">ROUND(G369*H369,2)</f>
        <v>0</v>
      </c>
      <c r="L369" s="156" t="n">
        <v>0.00019</v>
      </c>
      <c r="M369" s="154" t="n">
        <f aca="false">G369*L369</f>
        <v>0.0019</v>
      </c>
      <c r="N369" s="157" t="s">
        <v>152</v>
      </c>
      <c r="Z369" s="88" t="n">
        <f aca="false">ROUND(IF(AQ369="5",BJ369,0),2)</f>
        <v>0</v>
      </c>
      <c r="AB369" s="88" t="n">
        <f aca="false">ROUND(IF(AQ369="1",BH369,0),2)</f>
        <v>0</v>
      </c>
      <c r="AC369" s="88" t="n">
        <f aca="false">ROUND(IF(AQ369="1",BI369,0),2)</f>
        <v>0</v>
      </c>
      <c r="AD369" s="88" t="n">
        <f aca="false">ROUND(IF(AQ369="7",BH369,0),2)</f>
        <v>0</v>
      </c>
      <c r="AE369" s="88" t="n">
        <f aca="false">ROUND(IF(AQ369="7",BI369,0),2)</f>
        <v>0</v>
      </c>
      <c r="AF369" s="88" t="n">
        <f aca="false">ROUND(IF(AQ369="2",BH369,0),2)</f>
        <v>0</v>
      </c>
      <c r="AG369" s="88" t="n">
        <f aca="false">ROUND(IF(AQ369="2",BI369,0),2)</f>
        <v>0</v>
      </c>
      <c r="AH369" s="88" t="n">
        <f aca="false">ROUND(IF(AQ369="0",BJ369,0),2)</f>
        <v>0</v>
      </c>
      <c r="AI369" s="115" t="s">
        <v>107</v>
      </c>
      <c r="AJ369" s="158" t="n">
        <f aca="false">IF(AN369=0,K369,0)</f>
        <v>0</v>
      </c>
      <c r="AK369" s="158" t="n">
        <f aca="false">IF(AN369=12,K369,0)</f>
        <v>0</v>
      </c>
      <c r="AL369" s="158" t="n">
        <f aca="false">IF(AN369=21,K369,0)</f>
        <v>0</v>
      </c>
      <c r="AN369" s="88" t="n">
        <v>21</v>
      </c>
      <c r="AO369" s="88" t="n">
        <f aca="false">H369*1</f>
        <v>0</v>
      </c>
      <c r="AP369" s="88" t="n">
        <f aca="false">H369*(1-1)</f>
        <v>0</v>
      </c>
      <c r="AQ369" s="159" t="s">
        <v>148</v>
      </c>
      <c r="AV369" s="88" t="n">
        <f aca="false">ROUND(AW369+AX369,2)</f>
        <v>0</v>
      </c>
      <c r="AW369" s="88" t="n">
        <f aca="false">ROUND(G369*AO369,2)</f>
        <v>0</v>
      </c>
      <c r="AX369" s="88" t="n">
        <f aca="false">ROUND(G369*AP369,2)</f>
        <v>0</v>
      </c>
      <c r="AY369" s="87" t="s">
        <v>1074</v>
      </c>
      <c r="AZ369" s="87" t="s">
        <v>1075</v>
      </c>
      <c r="BA369" s="115" t="s">
        <v>951</v>
      </c>
      <c r="BC369" s="88" t="n">
        <f aca="false">AW369+AX369</f>
        <v>0</v>
      </c>
      <c r="BD369" s="88" t="n">
        <f aca="false">H369/(100-BE369)*100</f>
        <v>0</v>
      </c>
      <c r="BE369" s="88" t="n">
        <v>0</v>
      </c>
      <c r="BF369" s="88" t="n">
        <f aca="false">M369</f>
        <v>0.0019</v>
      </c>
      <c r="BH369" s="158" t="n">
        <f aca="false">G369*AO369</f>
        <v>0</v>
      </c>
      <c r="BI369" s="158" t="n">
        <f aca="false">G369*AP369</f>
        <v>0</v>
      </c>
      <c r="BJ369" s="158" t="n">
        <f aca="false">G369*H369</f>
        <v>0</v>
      </c>
      <c r="BK369" s="159" t="s">
        <v>395</v>
      </c>
      <c r="BL369" s="88" t="n">
        <v>87</v>
      </c>
      <c r="BW369" s="88" t="n">
        <v>21</v>
      </c>
      <c r="BX369" s="160" t="s">
        <v>1136</v>
      </c>
    </row>
    <row r="370" customFormat="false" ht="15" hidden="false" customHeight="true" outlineLevel="0" collapsed="false">
      <c r="A370" s="152" t="s">
        <v>1137</v>
      </c>
      <c r="B370" s="152" t="s">
        <v>107</v>
      </c>
      <c r="C370" s="152" t="s">
        <v>1138</v>
      </c>
      <c r="D370" s="153" t="s">
        <v>1139</v>
      </c>
      <c r="E370" s="153"/>
      <c r="F370" s="152" t="s">
        <v>164</v>
      </c>
      <c r="G370" s="154" t="n">
        <v>30</v>
      </c>
      <c r="H370" s="155"/>
      <c r="I370" s="155" t="n">
        <f aca="false">ROUND(G370*AO370,2)</f>
        <v>0</v>
      </c>
      <c r="J370" s="155" t="n">
        <f aca="false">ROUND(G370*AP370,2)</f>
        <v>0</v>
      </c>
      <c r="K370" s="155" t="n">
        <f aca="false">ROUND(G370*H370,2)</f>
        <v>0</v>
      </c>
      <c r="L370" s="156" t="n">
        <v>0.00027</v>
      </c>
      <c r="M370" s="154" t="n">
        <f aca="false">G370*L370</f>
        <v>0.0081</v>
      </c>
      <c r="N370" s="157" t="s">
        <v>152</v>
      </c>
      <c r="Z370" s="88" t="n">
        <f aca="false">ROUND(IF(AQ370="5",BJ370,0),2)</f>
        <v>0</v>
      </c>
      <c r="AB370" s="88" t="n">
        <f aca="false">ROUND(IF(AQ370="1",BH370,0),2)</f>
        <v>0</v>
      </c>
      <c r="AC370" s="88" t="n">
        <f aca="false">ROUND(IF(AQ370="1",BI370,0),2)</f>
        <v>0</v>
      </c>
      <c r="AD370" s="88" t="n">
        <f aca="false">ROUND(IF(AQ370="7",BH370,0),2)</f>
        <v>0</v>
      </c>
      <c r="AE370" s="88" t="n">
        <f aca="false">ROUND(IF(AQ370="7",BI370,0),2)</f>
        <v>0</v>
      </c>
      <c r="AF370" s="88" t="n">
        <f aca="false">ROUND(IF(AQ370="2",BH370,0),2)</f>
        <v>0</v>
      </c>
      <c r="AG370" s="88" t="n">
        <f aca="false">ROUND(IF(AQ370="2",BI370,0),2)</f>
        <v>0</v>
      </c>
      <c r="AH370" s="88" t="n">
        <f aca="false">ROUND(IF(AQ370="0",BJ370,0),2)</f>
        <v>0</v>
      </c>
      <c r="AI370" s="115" t="s">
        <v>107</v>
      </c>
      <c r="AJ370" s="158" t="n">
        <f aca="false">IF(AN370=0,K370,0)</f>
        <v>0</v>
      </c>
      <c r="AK370" s="158" t="n">
        <f aca="false">IF(AN370=12,K370,0)</f>
        <v>0</v>
      </c>
      <c r="AL370" s="158" t="n">
        <f aca="false">IF(AN370=21,K370,0)</f>
        <v>0</v>
      </c>
      <c r="AN370" s="88" t="n">
        <v>21</v>
      </c>
      <c r="AO370" s="88" t="n">
        <f aca="false">H370*1</f>
        <v>0</v>
      </c>
      <c r="AP370" s="88" t="n">
        <f aca="false">H370*(1-1)</f>
        <v>0</v>
      </c>
      <c r="AQ370" s="159" t="s">
        <v>148</v>
      </c>
      <c r="AV370" s="88" t="n">
        <f aca="false">ROUND(AW370+AX370,2)</f>
        <v>0</v>
      </c>
      <c r="AW370" s="88" t="n">
        <f aca="false">ROUND(G370*AO370,2)</f>
        <v>0</v>
      </c>
      <c r="AX370" s="88" t="n">
        <f aca="false">ROUND(G370*AP370,2)</f>
        <v>0</v>
      </c>
      <c r="AY370" s="87" t="s">
        <v>1074</v>
      </c>
      <c r="AZ370" s="87" t="s">
        <v>1075</v>
      </c>
      <c r="BA370" s="115" t="s">
        <v>951</v>
      </c>
      <c r="BC370" s="88" t="n">
        <f aca="false">AW370+AX370</f>
        <v>0</v>
      </c>
      <c r="BD370" s="88" t="n">
        <f aca="false">H370/(100-BE370)*100</f>
        <v>0</v>
      </c>
      <c r="BE370" s="88" t="n">
        <v>0</v>
      </c>
      <c r="BF370" s="88" t="n">
        <f aca="false">M370</f>
        <v>0.0081</v>
      </c>
      <c r="BH370" s="158" t="n">
        <f aca="false">G370*AO370</f>
        <v>0</v>
      </c>
      <c r="BI370" s="158" t="n">
        <f aca="false">G370*AP370</f>
        <v>0</v>
      </c>
      <c r="BJ370" s="158" t="n">
        <f aca="false">G370*H370</f>
        <v>0</v>
      </c>
      <c r="BK370" s="159" t="s">
        <v>395</v>
      </c>
      <c r="BL370" s="88" t="n">
        <v>87</v>
      </c>
      <c r="BW370" s="88" t="n">
        <v>21</v>
      </c>
      <c r="BX370" s="160" t="s">
        <v>1139</v>
      </c>
    </row>
    <row r="371" customFormat="false" ht="15" hidden="false" customHeight="true" outlineLevel="0" collapsed="false">
      <c r="A371" s="139" t="s">
        <v>1140</v>
      </c>
      <c r="B371" s="139" t="s">
        <v>107</v>
      </c>
      <c r="C371" s="139" t="s">
        <v>1141</v>
      </c>
      <c r="D371" s="140" t="s">
        <v>1142</v>
      </c>
      <c r="E371" s="140"/>
      <c r="F371" s="139" t="s">
        <v>164</v>
      </c>
      <c r="G371" s="141" t="n">
        <v>2</v>
      </c>
      <c r="H371" s="142"/>
      <c r="I371" s="142" t="n">
        <f aca="false">ROUND(G371*AO371,2)</f>
        <v>0</v>
      </c>
      <c r="J371" s="142" t="n">
        <f aca="false">ROUND(G371*AP371,2)</f>
        <v>0</v>
      </c>
      <c r="K371" s="142" t="n">
        <f aca="false">ROUND(G371*H371,2)</f>
        <v>0</v>
      </c>
      <c r="L371" s="143" t="n">
        <v>1E-005</v>
      </c>
      <c r="M371" s="141" t="n">
        <f aca="false">G371*L371</f>
        <v>2E-005</v>
      </c>
      <c r="N371" s="144" t="s">
        <v>152</v>
      </c>
      <c r="Z371" s="88" t="n">
        <f aca="false">ROUND(IF(AQ371="5",BJ371,0),2)</f>
        <v>0</v>
      </c>
      <c r="AB371" s="88" t="n">
        <f aca="false">ROUND(IF(AQ371="1",BH371,0),2)</f>
        <v>0</v>
      </c>
      <c r="AC371" s="88" t="n">
        <f aca="false">ROUND(IF(AQ371="1",BI371,0),2)</f>
        <v>0</v>
      </c>
      <c r="AD371" s="88" t="n">
        <f aca="false">ROUND(IF(AQ371="7",BH371,0),2)</f>
        <v>0</v>
      </c>
      <c r="AE371" s="88" t="n">
        <f aca="false">ROUND(IF(AQ371="7",BI371,0),2)</f>
        <v>0</v>
      </c>
      <c r="AF371" s="88" t="n">
        <f aca="false">ROUND(IF(AQ371="2",BH371,0),2)</f>
        <v>0</v>
      </c>
      <c r="AG371" s="88" t="n">
        <f aca="false">ROUND(IF(AQ371="2",BI371,0),2)</f>
        <v>0</v>
      </c>
      <c r="AH371" s="88" t="n">
        <f aca="false">ROUND(IF(AQ371="0",BJ371,0),2)</f>
        <v>0</v>
      </c>
      <c r="AI371" s="115" t="s">
        <v>107</v>
      </c>
      <c r="AJ371" s="88" t="n">
        <f aca="false">IF(AN371=0,K371,0)</f>
        <v>0</v>
      </c>
      <c r="AK371" s="88" t="n">
        <f aca="false">IF(AN371=12,K371,0)</f>
        <v>0</v>
      </c>
      <c r="AL371" s="88" t="n">
        <f aca="false">IF(AN371=21,K371,0)</f>
        <v>0</v>
      </c>
      <c r="AN371" s="88" t="n">
        <v>21</v>
      </c>
      <c r="AO371" s="88" t="n">
        <f aca="false">H371*0.005363636</f>
        <v>0</v>
      </c>
      <c r="AP371" s="88" t="n">
        <f aca="false">H371*(1-0.005363636)</f>
        <v>0</v>
      </c>
      <c r="AQ371" s="87" t="s">
        <v>148</v>
      </c>
      <c r="AV371" s="88" t="n">
        <f aca="false">ROUND(AW371+AX371,2)</f>
        <v>0</v>
      </c>
      <c r="AW371" s="88" t="n">
        <f aca="false">ROUND(G371*AO371,2)</f>
        <v>0</v>
      </c>
      <c r="AX371" s="88" t="n">
        <f aca="false">ROUND(G371*AP371,2)</f>
        <v>0</v>
      </c>
      <c r="AY371" s="87" t="s">
        <v>1074</v>
      </c>
      <c r="AZ371" s="87" t="s">
        <v>1075</v>
      </c>
      <c r="BA371" s="115" t="s">
        <v>951</v>
      </c>
      <c r="BC371" s="88" t="n">
        <f aca="false">AW371+AX371</f>
        <v>0</v>
      </c>
      <c r="BD371" s="88" t="n">
        <f aca="false">H371/(100-BE371)*100</f>
        <v>0</v>
      </c>
      <c r="BE371" s="88" t="n">
        <v>0</v>
      </c>
      <c r="BF371" s="88" t="n">
        <f aca="false">M371</f>
        <v>2E-005</v>
      </c>
      <c r="BH371" s="88" t="n">
        <f aca="false">G371*AO371</f>
        <v>0</v>
      </c>
      <c r="BI371" s="88" t="n">
        <f aca="false">G371*AP371</f>
        <v>0</v>
      </c>
      <c r="BJ371" s="88" t="n">
        <f aca="false">G371*H371</f>
        <v>0</v>
      </c>
      <c r="BK371" s="87" t="s">
        <v>157</v>
      </c>
      <c r="BL371" s="88" t="n">
        <v>87</v>
      </c>
      <c r="BW371" s="88" t="n">
        <v>21</v>
      </c>
      <c r="BX371" s="9" t="s">
        <v>1142</v>
      </c>
    </row>
    <row r="372" customFormat="false" ht="15" hidden="false" customHeight="true" outlineLevel="0" collapsed="false">
      <c r="A372" s="152" t="s">
        <v>1143</v>
      </c>
      <c r="B372" s="152" t="s">
        <v>107</v>
      </c>
      <c r="C372" s="152" t="s">
        <v>1144</v>
      </c>
      <c r="D372" s="153" t="s">
        <v>1145</v>
      </c>
      <c r="E372" s="153"/>
      <c r="F372" s="152" t="s">
        <v>164</v>
      </c>
      <c r="G372" s="154" t="n">
        <v>2</v>
      </c>
      <c r="H372" s="155"/>
      <c r="I372" s="155" t="n">
        <f aca="false">ROUND(G372*AO372,2)</f>
        <v>0</v>
      </c>
      <c r="J372" s="155" t="n">
        <f aca="false">ROUND(G372*AP372,2)</f>
        <v>0</v>
      </c>
      <c r="K372" s="155" t="n">
        <f aca="false">ROUND(G372*H372,2)</f>
        <v>0</v>
      </c>
      <c r="L372" s="156" t="n">
        <v>0</v>
      </c>
      <c r="M372" s="154" t="n">
        <f aca="false">G372*L372</f>
        <v>0</v>
      </c>
      <c r="N372" s="157" t="s">
        <v>152</v>
      </c>
      <c r="Z372" s="88" t="n">
        <f aca="false">ROUND(IF(AQ372="5",BJ372,0),2)</f>
        <v>0</v>
      </c>
      <c r="AB372" s="88" t="n">
        <f aca="false">ROUND(IF(AQ372="1",BH372,0),2)</f>
        <v>0</v>
      </c>
      <c r="AC372" s="88" t="n">
        <f aca="false">ROUND(IF(AQ372="1",BI372,0),2)</f>
        <v>0</v>
      </c>
      <c r="AD372" s="88" t="n">
        <f aca="false">ROUND(IF(AQ372="7",BH372,0),2)</f>
        <v>0</v>
      </c>
      <c r="AE372" s="88" t="n">
        <f aca="false">ROUND(IF(AQ372="7",BI372,0),2)</f>
        <v>0</v>
      </c>
      <c r="AF372" s="88" t="n">
        <f aca="false">ROUND(IF(AQ372="2",BH372,0),2)</f>
        <v>0</v>
      </c>
      <c r="AG372" s="88" t="n">
        <f aca="false">ROUND(IF(AQ372="2",BI372,0),2)</f>
        <v>0</v>
      </c>
      <c r="AH372" s="88" t="n">
        <f aca="false">ROUND(IF(AQ372="0",BJ372,0),2)</f>
        <v>0</v>
      </c>
      <c r="AI372" s="115" t="s">
        <v>107</v>
      </c>
      <c r="AJ372" s="158" t="n">
        <f aca="false">IF(AN372=0,K372,0)</f>
        <v>0</v>
      </c>
      <c r="AK372" s="158" t="n">
        <f aca="false">IF(AN372=12,K372,0)</f>
        <v>0</v>
      </c>
      <c r="AL372" s="158" t="n">
        <f aca="false">IF(AN372=21,K372,0)</f>
        <v>0</v>
      </c>
      <c r="AN372" s="88" t="n">
        <v>21</v>
      </c>
      <c r="AO372" s="88" t="n">
        <f aca="false">H372*1</f>
        <v>0</v>
      </c>
      <c r="AP372" s="88" t="n">
        <f aca="false">H372*(1-1)</f>
        <v>0</v>
      </c>
      <c r="AQ372" s="159" t="s">
        <v>148</v>
      </c>
      <c r="AV372" s="88" t="n">
        <f aca="false">ROUND(AW372+AX372,2)</f>
        <v>0</v>
      </c>
      <c r="AW372" s="88" t="n">
        <f aca="false">ROUND(G372*AO372,2)</f>
        <v>0</v>
      </c>
      <c r="AX372" s="88" t="n">
        <f aca="false">ROUND(G372*AP372,2)</f>
        <v>0</v>
      </c>
      <c r="AY372" s="87" t="s">
        <v>1074</v>
      </c>
      <c r="AZ372" s="87" t="s">
        <v>1075</v>
      </c>
      <c r="BA372" s="115" t="s">
        <v>951</v>
      </c>
      <c r="BC372" s="88" t="n">
        <f aca="false">AW372+AX372</f>
        <v>0</v>
      </c>
      <c r="BD372" s="88" t="n">
        <f aca="false">H372/(100-BE372)*100</f>
        <v>0</v>
      </c>
      <c r="BE372" s="88" t="n">
        <v>0</v>
      </c>
      <c r="BF372" s="88" t="n">
        <f aca="false">M372</f>
        <v>0</v>
      </c>
      <c r="BH372" s="158" t="n">
        <f aca="false">G372*AO372</f>
        <v>0</v>
      </c>
      <c r="BI372" s="158" t="n">
        <f aca="false">G372*AP372</f>
        <v>0</v>
      </c>
      <c r="BJ372" s="158" t="n">
        <f aca="false">G372*H372</f>
        <v>0</v>
      </c>
      <c r="BK372" s="159" t="s">
        <v>395</v>
      </c>
      <c r="BL372" s="88" t="n">
        <v>87</v>
      </c>
      <c r="BW372" s="88" t="n">
        <v>21</v>
      </c>
      <c r="BX372" s="160" t="s">
        <v>1145</v>
      </c>
    </row>
    <row r="373" customFormat="false" ht="15" hidden="false" customHeight="true" outlineLevel="0" collapsed="false">
      <c r="A373" s="139" t="s">
        <v>1146</v>
      </c>
      <c r="B373" s="139" t="s">
        <v>107</v>
      </c>
      <c r="C373" s="139" t="s">
        <v>1147</v>
      </c>
      <c r="D373" s="140" t="s">
        <v>1148</v>
      </c>
      <c r="E373" s="140"/>
      <c r="F373" s="139" t="s">
        <v>151</v>
      </c>
      <c r="G373" s="141" t="n">
        <v>143.2</v>
      </c>
      <c r="H373" s="142"/>
      <c r="I373" s="142" t="n">
        <f aca="false">ROUND(G373*AO373,2)</f>
        <v>0</v>
      </c>
      <c r="J373" s="142" t="n">
        <f aca="false">ROUND(G373*AP373,2)</f>
        <v>0</v>
      </c>
      <c r="K373" s="142" t="n">
        <f aca="false">ROUND(G373*H373,2)</f>
        <v>0</v>
      </c>
      <c r="L373" s="143" t="n">
        <v>6E-005</v>
      </c>
      <c r="M373" s="141" t="n">
        <f aca="false">G373*L373</f>
        <v>0.008592</v>
      </c>
      <c r="N373" s="144" t="s">
        <v>152</v>
      </c>
      <c r="Z373" s="88" t="n">
        <f aca="false">ROUND(IF(AQ373="5",BJ373,0),2)</f>
        <v>0</v>
      </c>
      <c r="AB373" s="88" t="n">
        <f aca="false">ROUND(IF(AQ373="1",BH373,0),2)</f>
        <v>0</v>
      </c>
      <c r="AC373" s="88" t="n">
        <f aca="false">ROUND(IF(AQ373="1",BI373,0),2)</f>
        <v>0</v>
      </c>
      <c r="AD373" s="88" t="n">
        <f aca="false">ROUND(IF(AQ373="7",BH373,0),2)</f>
        <v>0</v>
      </c>
      <c r="AE373" s="88" t="n">
        <f aca="false">ROUND(IF(AQ373="7",BI373,0),2)</f>
        <v>0</v>
      </c>
      <c r="AF373" s="88" t="n">
        <f aca="false">ROUND(IF(AQ373="2",BH373,0),2)</f>
        <v>0</v>
      </c>
      <c r="AG373" s="88" t="n">
        <f aca="false">ROUND(IF(AQ373="2",BI373,0),2)</f>
        <v>0</v>
      </c>
      <c r="AH373" s="88" t="n">
        <f aca="false">ROUND(IF(AQ373="0",BJ373,0),2)</f>
        <v>0</v>
      </c>
      <c r="AI373" s="115" t="s">
        <v>107</v>
      </c>
      <c r="AJ373" s="88" t="n">
        <f aca="false">IF(AN373=0,K373,0)</f>
        <v>0</v>
      </c>
      <c r="AK373" s="88" t="n">
        <f aca="false">IF(AN373=12,K373,0)</f>
        <v>0</v>
      </c>
      <c r="AL373" s="88" t="n">
        <f aca="false">IF(AN373=21,K373,0)</f>
        <v>0</v>
      </c>
      <c r="AN373" s="88" t="n">
        <v>21</v>
      </c>
      <c r="AO373" s="88" t="n">
        <f aca="false">H373*0.427417637</f>
        <v>0</v>
      </c>
      <c r="AP373" s="88" t="n">
        <f aca="false">H373*(1-0.427417637)</f>
        <v>0</v>
      </c>
      <c r="AQ373" s="87" t="s">
        <v>158</v>
      </c>
      <c r="AV373" s="88" t="n">
        <f aca="false">ROUND(AW373+AX373,2)</f>
        <v>0</v>
      </c>
      <c r="AW373" s="88" t="n">
        <f aca="false">ROUND(G373*AO373,2)</f>
        <v>0</v>
      </c>
      <c r="AX373" s="88" t="n">
        <f aca="false">ROUND(G373*AP373,2)</f>
        <v>0</v>
      </c>
      <c r="AY373" s="87" t="s">
        <v>1074</v>
      </c>
      <c r="AZ373" s="87" t="s">
        <v>1075</v>
      </c>
      <c r="BA373" s="115" t="s">
        <v>951</v>
      </c>
      <c r="BC373" s="88" t="n">
        <f aca="false">AW373+AX373</f>
        <v>0</v>
      </c>
      <c r="BD373" s="88" t="n">
        <f aca="false">H373/(100-BE373)*100</f>
        <v>0</v>
      </c>
      <c r="BE373" s="88" t="n">
        <v>0</v>
      </c>
      <c r="BF373" s="88" t="n">
        <f aca="false">M373</f>
        <v>0.008592</v>
      </c>
      <c r="BH373" s="88" t="n">
        <f aca="false">G373*AO373</f>
        <v>0</v>
      </c>
      <c r="BI373" s="88" t="n">
        <f aca="false">G373*AP373</f>
        <v>0</v>
      </c>
      <c r="BJ373" s="88" t="n">
        <f aca="false">G373*H373</f>
        <v>0</v>
      </c>
      <c r="BK373" s="87" t="s">
        <v>157</v>
      </c>
      <c r="BL373" s="88" t="n">
        <v>87</v>
      </c>
      <c r="BW373" s="88" t="n">
        <v>21</v>
      </c>
      <c r="BX373" s="9" t="s">
        <v>1148</v>
      </c>
    </row>
    <row r="374" customFormat="false" ht="15" hidden="false" customHeight="true" outlineLevel="0" collapsed="false">
      <c r="A374" s="131"/>
      <c r="B374" s="132" t="s">
        <v>107</v>
      </c>
      <c r="C374" s="132" t="s">
        <v>463</v>
      </c>
      <c r="D374" s="133" t="s">
        <v>1149</v>
      </c>
      <c r="E374" s="133"/>
      <c r="F374" s="131" t="s">
        <v>95</v>
      </c>
      <c r="G374" s="134" t="s">
        <v>95</v>
      </c>
      <c r="H374" s="131"/>
      <c r="I374" s="135" t="n">
        <f aca="false">ROUND(SUM(I375:I384),2)</f>
        <v>0</v>
      </c>
      <c r="J374" s="135" t="n">
        <f aca="false">ROUND(SUM(J375:J384),2)</f>
        <v>0</v>
      </c>
      <c r="K374" s="135" t="n">
        <f aca="false">ROUND(SUM(K375:K384),2)</f>
        <v>0</v>
      </c>
      <c r="L374" s="136"/>
      <c r="M374" s="137" t="n">
        <f aca="false">SUM(M375:M384)</f>
        <v>9.16553</v>
      </c>
      <c r="N374" s="138"/>
      <c r="AI374" s="115" t="s">
        <v>107</v>
      </c>
      <c r="AS374" s="106" t="n">
        <f aca="false">SUM(AJ375:AJ384)</f>
        <v>0</v>
      </c>
      <c r="AT374" s="106" t="n">
        <f aca="false">SUM(AK375:AK384)</f>
        <v>0</v>
      </c>
      <c r="AU374" s="106" t="n">
        <f aca="false">SUM(AL375:AL384)</f>
        <v>0</v>
      </c>
    </row>
    <row r="375" customFormat="false" ht="15" hidden="false" customHeight="true" outlineLevel="0" collapsed="false">
      <c r="A375" s="139" t="s">
        <v>1150</v>
      </c>
      <c r="B375" s="139" t="s">
        <v>107</v>
      </c>
      <c r="C375" s="139" t="s">
        <v>1151</v>
      </c>
      <c r="D375" s="140" t="s">
        <v>1152</v>
      </c>
      <c r="E375" s="140"/>
      <c r="F375" s="139" t="s">
        <v>151</v>
      </c>
      <c r="G375" s="141" t="n">
        <v>143.2</v>
      </c>
      <c r="H375" s="142"/>
      <c r="I375" s="142" t="n">
        <f aca="false">ROUND(G375*AO375,2)</f>
        <v>0</v>
      </c>
      <c r="J375" s="142" t="n">
        <f aca="false">ROUND(G375*AP375,2)</f>
        <v>0</v>
      </c>
      <c r="K375" s="142" t="n">
        <f aca="false">ROUND(G375*H375,2)</f>
        <v>0</v>
      </c>
      <c r="L375" s="143" t="n">
        <v>0</v>
      </c>
      <c r="M375" s="141" t="n">
        <f aca="false">G375*L375</f>
        <v>0</v>
      </c>
      <c r="N375" s="144" t="s">
        <v>152</v>
      </c>
      <c r="Z375" s="88" t="n">
        <f aca="false">ROUND(IF(AQ375="5",BJ375,0),2)</f>
        <v>0</v>
      </c>
      <c r="AB375" s="88" t="n">
        <f aca="false">ROUND(IF(AQ375="1",BH375,0),2)</f>
        <v>0</v>
      </c>
      <c r="AC375" s="88" t="n">
        <f aca="false">ROUND(IF(AQ375="1",BI375,0),2)</f>
        <v>0</v>
      </c>
      <c r="AD375" s="88" t="n">
        <f aca="false">ROUND(IF(AQ375="7",BH375,0),2)</f>
        <v>0</v>
      </c>
      <c r="AE375" s="88" t="n">
        <f aca="false">ROUND(IF(AQ375="7",BI375,0),2)</f>
        <v>0</v>
      </c>
      <c r="AF375" s="88" t="n">
        <f aca="false">ROUND(IF(AQ375="2",BH375,0),2)</f>
        <v>0</v>
      </c>
      <c r="AG375" s="88" t="n">
        <f aca="false">ROUND(IF(AQ375="2",BI375,0),2)</f>
        <v>0</v>
      </c>
      <c r="AH375" s="88" t="n">
        <f aca="false">ROUND(IF(AQ375="0",BJ375,0),2)</f>
        <v>0</v>
      </c>
      <c r="AI375" s="115" t="s">
        <v>107</v>
      </c>
      <c r="AJ375" s="88" t="n">
        <f aca="false">IF(AN375=0,K375,0)</f>
        <v>0</v>
      </c>
      <c r="AK375" s="88" t="n">
        <f aca="false">IF(AN375=12,K375,0)</f>
        <v>0</v>
      </c>
      <c r="AL375" s="88" t="n">
        <f aca="false">IF(AN375=21,K375,0)</f>
        <v>0</v>
      </c>
      <c r="AN375" s="88" t="n">
        <v>21</v>
      </c>
      <c r="AO375" s="88" t="n">
        <f aca="false">H375*0.051581056</f>
        <v>0</v>
      </c>
      <c r="AP375" s="88" t="n">
        <f aca="false">H375*(1-0.051581056)</f>
        <v>0</v>
      </c>
      <c r="AQ375" s="87" t="s">
        <v>148</v>
      </c>
      <c r="AV375" s="88" t="n">
        <f aca="false">ROUND(AW375+AX375,2)</f>
        <v>0</v>
      </c>
      <c r="AW375" s="88" t="n">
        <f aca="false">ROUND(G375*AO375,2)</f>
        <v>0</v>
      </c>
      <c r="AX375" s="88" t="n">
        <f aca="false">ROUND(G375*AP375,2)</f>
        <v>0</v>
      </c>
      <c r="AY375" s="87" t="s">
        <v>1153</v>
      </c>
      <c r="AZ375" s="87" t="s">
        <v>1075</v>
      </c>
      <c r="BA375" s="115" t="s">
        <v>951</v>
      </c>
      <c r="BC375" s="88" t="n">
        <f aca="false">AW375+AX375</f>
        <v>0</v>
      </c>
      <c r="BD375" s="88" t="n">
        <f aca="false">H375/(100-BE375)*100</f>
        <v>0</v>
      </c>
      <c r="BE375" s="88" t="n">
        <v>0</v>
      </c>
      <c r="BF375" s="88" t="n">
        <f aca="false">M375</f>
        <v>0</v>
      </c>
      <c r="BH375" s="88" t="n">
        <f aca="false">G375*AO375</f>
        <v>0</v>
      </c>
      <c r="BI375" s="88" t="n">
        <f aca="false">G375*AP375</f>
        <v>0</v>
      </c>
      <c r="BJ375" s="88" t="n">
        <f aca="false">G375*H375</f>
        <v>0</v>
      </c>
      <c r="BK375" s="87" t="s">
        <v>157</v>
      </c>
      <c r="BL375" s="88" t="n">
        <v>89</v>
      </c>
      <c r="BW375" s="88" t="n">
        <v>21</v>
      </c>
      <c r="BX375" s="9" t="s">
        <v>1152</v>
      </c>
    </row>
    <row r="376" customFormat="false" ht="15" hidden="false" customHeight="true" outlineLevel="0" collapsed="false">
      <c r="A376" s="139" t="s">
        <v>1154</v>
      </c>
      <c r="B376" s="139" t="s">
        <v>107</v>
      </c>
      <c r="C376" s="139" t="s">
        <v>1155</v>
      </c>
      <c r="D376" s="140" t="s">
        <v>1156</v>
      </c>
      <c r="E376" s="140"/>
      <c r="F376" s="139" t="s">
        <v>1157</v>
      </c>
      <c r="G376" s="141" t="n">
        <v>1</v>
      </c>
      <c r="H376" s="142"/>
      <c r="I376" s="142" t="n">
        <f aca="false">ROUND(G376*AO376,2)</f>
        <v>0</v>
      </c>
      <c r="J376" s="142" t="n">
        <f aca="false">ROUND(G376*AP376,2)</f>
        <v>0</v>
      </c>
      <c r="K376" s="142" t="n">
        <f aca="false">ROUND(G376*H376,2)</f>
        <v>0</v>
      </c>
      <c r="L376" s="143" t="n">
        <v>0.00013</v>
      </c>
      <c r="M376" s="141" t="n">
        <f aca="false">G376*L376</f>
        <v>0.00013</v>
      </c>
      <c r="N376" s="144" t="s">
        <v>152</v>
      </c>
      <c r="Z376" s="88" t="n">
        <f aca="false">ROUND(IF(AQ376="5",BJ376,0),2)</f>
        <v>0</v>
      </c>
      <c r="AB376" s="88" t="n">
        <f aca="false">ROUND(IF(AQ376="1",BH376,0),2)</f>
        <v>0</v>
      </c>
      <c r="AC376" s="88" t="n">
        <f aca="false">ROUND(IF(AQ376="1",BI376,0),2)</f>
        <v>0</v>
      </c>
      <c r="AD376" s="88" t="n">
        <f aca="false">ROUND(IF(AQ376="7",BH376,0),2)</f>
        <v>0</v>
      </c>
      <c r="AE376" s="88" t="n">
        <f aca="false">ROUND(IF(AQ376="7",BI376,0),2)</f>
        <v>0</v>
      </c>
      <c r="AF376" s="88" t="n">
        <f aca="false">ROUND(IF(AQ376="2",BH376,0),2)</f>
        <v>0</v>
      </c>
      <c r="AG376" s="88" t="n">
        <f aca="false">ROUND(IF(AQ376="2",BI376,0),2)</f>
        <v>0</v>
      </c>
      <c r="AH376" s="88" t="n">
        <f aca="false">ROUND(IF(AQ376="0",BJ376,0),2)</f>
        <v>0</v>
      </c>
      <c r="AI376" s="115" t="s">
        <v>107</v>
      </c>
      <c r="AJ376" s="88" t="n">
        <f aca="false">IF(AN376=0,K376,0)</f>
        <v>0</v>
      </c>
      <c r="AK376" s="88" t="n">
        <f aca="false">IF(AN376=12,K376,0)</f>
        <v>0</v>
      </c>
      <c r="AL376" s="88" t="n">
        <f aca="false">IF(AN376=21,K376,0)</f>
        <v>0</v>
      </c>
      <c r="AN376" s="88" t="n">
        <v>21</v>
      </c>
      <c r="AO376" s="88" t="n">
        <f aca="false">H376*0.087373717</f>
        <v>0</v>
      </c>
      <c r="AP376" s="88" t="n">
        <f aca="false">H376*(1-0.087373717)</f>
        <v>0</v>
      </c>
      <c r="AQ376" s="87" t="s">
        <v>148</v>
      </c>
      <c r="AV376" s="88" t="n">
        <f aca="false">ROUND(AW376+AX376,2)</f>
        <v>0</v>
      </c>
      <c r="AW376" s="88" t="n">
        <f aca="false">ROUND(G376*AO376,2)</f>
        <v>0</v>
      </c>
      <c r="AX376" s="88" t="n">
        <f aca="false">ROUND(G376*AP376,2)</f>
        <v>0</v>
      </c>
      <c r="AY376" s="87" t="s">
        <v>1153</v>
      </c>
      <c r="AZ376" s="87" t="s">
        <v>1075</v>
      </c>
      <c r="BA376" s="115" t="s">
        <v>951</v>
      </c>
      <c r="BC376" s="88" t="n">
        <f aca="false">AW376+AX376</f>
        <v>0</v>
      </c>
      <c r="BD376" s="88" t="n">
        <f aca="false">H376/(100-BE376)*100</f>
        <v>0</v>
      </c>
      <c r="BE376" s="88" t="n">
        <v>0</v>
      </c>
      <c r="BF376" s="88" t="n">
        <f aca="false">M376</f>
        <v>0.00013</v>
      </c>
      <c r="BH376" s="88" t="n">
        <f aca="false">G376*AO376</f>
        <v>0</v>
      </c>
      <c r="BI376" s="88" t="n">
        <f aca="false">G376*AP376</f>
        <v>0</v>
      </c>
      <c r="BJ376" s="88" t="n">
        <f aca="false">G376*H376</f>
        <v>0</v>
      </c>
      <c r="BK376" s="87" t="s">
        <v>157</v>
      </c>
      <c r="BL376" s="88" t="n">
        <v>89</v>
      </c>
      <c r="BW376" s="88" t="n">
        <v>21</v>
      </c>
      <c r="BX376" s="9" t="s">
        <v>1156</v>
      </c>
    </row>
    <row r="377" customFormat="false" ht="35.05" hidden="false" customHeight="true" outlineLevel="0" collapsed="false">
      <c r="A377" s="139" t="s">
        <v>1158</v>
      </c>
      <c r="B377" s="139" t="s">
        <v>107</v>
      </c>
      <c r="C377" s="139" t="s">
        <v>1159</v>
      </c>
      <c r="D377" s="140" t="s">
        <v>1160</v>
      </c>
      <c r="E377" s="140"/>
      <c r="F377" s="139" t="s">
        <v>164</v>
      </c>
      <c r="G377" s="141" t="n">
        <v>1</v>
      </c>
      <c r="H377" s="142"/>
      <c r="I377" s="142" t="n">
        <f aca="false">ROUND(G377*AO377,2)</f>
        <v>0</v>
      </c>
      <c r="J377" s="142" t="n">
        <f aca="false">ROUND(G377*AP377,2)</f>
        <v>0</v>
      </c>
      <c r="K377" s="142" t="n">
        <f aca="false">ROUND(G377*H377,2)</f>
        <v>0</v>
      </c>
      <c r="L377" s="143" t="n">
        <v>4.40431</v>
      </c>
      <c r="M377" s="141" t="n">
        <f aca="false">G377*L377</f>
        <v>4.40431</v>
      </c>
      <c r="N377" s="144" t="s">
        <v>152</v>
      </c>
      <c r="Z377" s="88" t="n">
        <f aca="false">ROUND(IF(AQ377="5",BJ377,0),2)</f>
        <v>0</v>
      </c>
      <c r="AB377" s="88" t="n">
        <f aca="false">ROUND(IF(AQ377="1",BH377,0),2)</f>
        <v>0</v>
      </c>
      <c r="AC377" s="88" t="n">
        <f aca="false">ROUND(IF(AQ377="1",BI377,0),2)</f>
        <v>0</v>
      </c>
      <c r="AD377" s="88" t="n">
        <f aca="false">ROUND(IF(AQ377="7",BH377,0),2)</f>
        <v>0</v>
      </c>
      <c r="AE377" s="88" t="n">
        <f aca="false">ROUND(IF(AQ377="7",BI377,0),2)</f>
        <v>0</v>
      </c>
      <c r="AF377" s="88" t="n">
        <f aca="false">ROUND(IF(AQ377="2",BH377,0),2)</f>
        <v>0</v>
      </c>
      <c r="AG377" s="88" t="n">
        <f aca="false">ROUND(IF(AQ377="2",BI377,0),2)</f>
        <v>0</v>
      </c>
      <c r="AH377" s="88" t="n">
        <f aca="false">ROUND(IF(AQ377="0",BJ377,0),2)</f>
        <v>0</v>
      </c>
      <c r="AI377" s="115" t="s">
        <v>107</v>
      </c>
      <c r="AJ377" s="88" t="n">
        <f aca="false">IF(AN377=0,K377,0)</f>
        <v>0</v>
      </c>
      <c r="AK377" s="88" t="n">
        <f aca="false">IF(AN377=12,K377,0)</f>
        <v>0</v>
      </c>
      <c r="AL377" s="88" t="n">
        <f aca="false">IF(AN377=21,K377,0)</f>
        <v>0</v>
      </c>
      <c r="AN377" s="88" t="n">
        <v>21</v>
      </c>
      <c r="AO377" s="88" t="n">
        <f aca="false">H377*0.786049461</f>
        <v>0</v>
      </c>
      <c r="AP377" s="88" t="n">
        <f aca="false">H377*(1-0.786049461)</f>
        <v>0</v>
      </c>
      <c r="AQ377" s="87" t="s">
        <v>148</v>
      </c>
      <c r="AV377" s="88" t="n">
        <f aca="false">ROUND(AW377+AX377,2)</f>
        <v>0</v>
      </c>
      <c r="AW377" s="88" t="n">
        <f aca="false">ROUND(G377*AO377,2)</f>
        <v>0</v>
      </c>
      <c r="AX377" s="88" t="n">
        <f aca="false">ROUND(G377*AP377,2)</f>
        <v>0</v>
      </c>
      <c r="AY377" s="87" t="s">
        <v>1153</v>
      </c>
      <c r="AZ377" s="87" t="s">
        <v>1075</v>
      </c>
      <c r="BA377" s="115" t="s">
        <v>951</v>
      </c>
      <c r="BC377" s="88" t="n">
        <f aca="false">AW377+AX377</f>
        <v>0</v>
      </c>
      <c r="BD377" s="88" t="n">
        <f aca="false">H377/(100-BE377)*100</f>
        <v>0</v>
      </c>
      <c r="BE377" s="88" t="n">
        <v>0</v>
      </c>
      <c r="BF377" s="88" t="n">
        <f aca="false">M377</f>
        <v>4.40431</v>
      </c>
      <c r="BH377" s="88" t="n">
        <f aca="false">G377*AO377</f>
        <v>0</v>
      </c>
      <c r="BI377" s="88" t="n">
        <f aca="false">G377*AP377</f>
        <v>0</v>
      </c>
      <c r="BJ377" s="88" t="n">
        <f aca="false">G377*H377</f>
        <v>0</v>
      </c>
      <c r="BK377" s="87" t="s">
        <v>157</v>
      </c>
      <c r="BL377" s="88" t="n">
        <v>89</v>
      </c>
      <c r="BW377" s="88" t="n">
        <v>21</v>
      </c>
      <c r="BX377" s="9" t="s">
        <v>1160</v>
      </c>
    </row>
    <row r="378" customFormat="false" ht="35.05" hidden="false" customHeight="true" outlineLevel="0" collapsed="false">
      <c r="A378" s="139" t="s">
        <v>1161</v>
      </c>
      <c r="B378" s="139" t="s">
        <v>107</v>
      </c>
      <c r="C378" s="139" t="s">
        <v>1159</v>
      </c>
      <c r="D378" s="140" t="s">
        <v>1162</v>
      </c>
      <c r="E378" s="140"/>
      <c r="F378" s="139" t="s">
        <v>164</v>
      </c>
      <c r="G378" s="141" t="n">
        <v>1</v>
      </c>
      <c r="H378" s="142"/>
      <c r="I378" s="142" t="n">
        <f aca="false">ROUND(G378*AO378,2)</f>
        <v>0</v>
      </c>
      <c r="J378" s="142" t="n">
        <f aca="false">ROUND(G378*AP378,2)</f>
        <v>0</v>
      </c>
      <c r="K378" s="142" t="n">
        <f aca="false">ROUND(G378*H378,2)</f>
        <v>0</v>
      </c>
      <c r="L378" s="143" t="n">
        <v>4.40431</v>
      </c>
      <c r="M378" s="141" t="n">
        <f aca="false">G378*L378</f>
        <v>4.40431</v>
      </c>
      <c r="N378" s="144" t="s">
        <v>152</v>
      </c>
      <c r="Z378" s="88" t="n">
        <f aca="false">ROUND(IF(AQ378="5",BJ378,0),2)</f>
        <v>0</v>
      </c>
      <c r="AB378" s="88" t="n">
        <f aca="false">ROUND(IF(AQ378="1",BH378,0),2)</f>
        <v>0</v>
      </c>
      <c r="AC378" s="88" t="n">
        <f aca="false">ROUND(IF(AQ378="1",BI378,0),2)</f>
        <v>0</v>
      </c>
      <c r="AD378" s="88" t="n">
        <f aca="false">ROUND(IF(AQ378="7",BH378,0),2)</f>
        <v>0</v>
      </c>
      <c r="AE378" s="88" t="n">
        <f aca="false">ROUND(IF(AQ378="7",BI378,0),2)</f>
        <v>0</v>
      </c>
      <c r="AF378" s="88" t="n">
        <f aca="false">ROUND(IF(AQ378="2",BH378,0),2)</f>
        <v>0</v>
      </c>
      <c r="AG378" s="88" t="n">
        <f aca="false">ROUND(IF(AQ378="2",BI378,0),2)</f>
        <v>0</v>
      </c>
      <c r="AH378" s="88" t="n">
        <f aca="false">ROUND(IF(AQ378="0",BJ378,0),2)</f>
        <v>0</v>
      </c>
      <c r="AI378" s="115" t="s">
        <v>107</v>
      </c>
      <c r="AJ378" s="88" t="n">
        <f aca="false">IF(AN378=0,K378,0)</f>
        <v>0</v>
      </c>
      <c r="AK378" s="88" t="n">
        <f aca="false">IF(AN378=12,K378,0)</f>
        <v>0</v>
      </c>
      <c r="AL378" s="88" t="n">
        <f aca="false">IF(AN378=21,K378,0)</f>
        <v>0</v>
      </c>
      <c r="AN378" s="88" t="n">
        <v>21</v>
      </c>
      <c r="AO378" s="88" t="n">
        <f aca="false">H378*0.786049461</f>
        <v>0</v>
      </c>
      <c r="AP378" s="88" t="n">
        <f aca="false">H378*(1-0.786049461)</f>
        <v>0</v>
      </c>
      <c r="AQ378" s="87" t="s">
        <v>148</v>
      </c>
      <c r="AV378" s="88" t="n">
        <f aca="false">ROUND(AW378+AX378,2)</f>
        <v>0</v>
      </c>
      <c r="AW378" s="88" t="n">
        <f aca="false">ROUND(G378*AO378,2)</f>
        <v>0</v>
      </c>
      <c r="AX378" s="88" t="n">
        <f aca="false">ROUND(G378*AP378,2)</f>
        <v>0</v>
      </c>
      <c r="AY378" s="87" t="s">
        <v>1153</v>
      </c>
      <c r="AZ378" s="87" t="s">
        <v>1075</v>
      </c>
      <c r="BA378" s="115" t="s">
        <v>951</v>
      </c>
      <c r="BC378" s="88" t="n">
        <f aca="false">AW378+AX378</f>
        <v>0</v>
      </c>
      <c r="BD378" s="88" t="n">
        <f aca="false">H378/(100-BE378)*100</f>
        <v>0</v>
      </c>
      <c r="BE378" s="88" t="n">
        <v>0</v>
      </c>
      <c r="BF378" s="88" t="n">
        <f aca="false">M378</f>
        <v>4.40431</v>
      </c>
      <c r="BH378" s="88" t="n">
        <f aca="false">G378*AO378</f>
        <v>0</v>
      </c>
      <c r="BI378" s="88" t="n">
        <f aca="false">G378*AP378</f>
        <v>0</v>
      </c>
      <c r="BJ378" s="88" t="n">
        <f aca="false">G378*H378</f>
        <v>0</v>
      </c>
      <c r="BK378" s="87" t="s">
        <v>157</v>
      </c>
      <c r="BL378" s="88" t="n">
        <v>89</v>
      </c>
      <c r="BW378" s="88" t="n">
        <v>21</v>
      </c>
      <c r="BX378" s="9" t="s">
        <v>1162</v>
      </c>
    </row>
    <row r="379" customFormat="false" ht="23.85" hidden="false" customHeight="true" outlineLevel="0" collapsed="false">
      <c r="A379" s="139" t="s">
        <v>1163</v>
      </c>
      <c r="B379" s="139" t="s">
        <v>107</v>
      </c>
      <c r="C379" s="139" t="s">
        <v>1164</v>
      </c>
      <c r="D379" s="140" t="s">
        <v>1165</v>
      </c>
      <c r="E379" s="140"/>
      <c r="F379" s="139" t="s">
        <v>164</v>
      </c>
      <c r="G379" s="141" t="n">
        <v>1</v>
      </c>
      <c r="H379" s="142"/>
      <c r="I379" s="142" t="n">
        <f aca="false">ROUND(G379*AO379,2)</f>
        <v>0</v>
      </c>
      <c r="J379" s="142" t="n">
        <f aca="false">ROUND(G379*AP379,2)</f>
        <v>0</v>
      </c>
      <c r="K379" s="142" t="n">
        <f aca="false">ROUND(G379*H379,2)</f>
        <v>0</v>
      </c>
      <c r="L379" s="143" t="n">
        <v>0.06013</v>
      </c>
      <c r="M379" s="141" t="n">
        <f aca="false">G379*L379</f>
        <v>0.06013</v>
      </c>
      <c r="N379" s="144" t="s">
        <v>152</v>
      </c>
      <c r="Z379" s="88" t="n">
        <f aca="false">ROUND(IF(AQ379="5",BJ379,0),2)</f>
        <v>0</v>
      </c>
      <c r="AB379" s="88" t="n">
        <f aca="false">ROUND(IF(AQ379="1",BH379,0),2)</f>
        <v>0</v>
      </c>
      <c r="AC379" s="88" t="n">
        <f aca="false">ROUND(IF(AQ379="1",BI379,0),2)</f>
        <v>0</v>
      </c>
      <c r="AD379" s="88" t="n">
        <f aca="false">ROUND(IF(AQ379="7",BH379,0),2)</f>
        <v>0</v>
      </c>
      <c r="AE379" s="88" t="n">
        <f aca="false">ROUND(IF(AQ379="7",BI379,0),2)</f>
        <v>0</v>
      </c>
      <c r="AF379" s="88" t="n">
        <f aca="false">ROUND(IF(AQ379="2",BH379,0),2)</f>
        <v>0</v>
      </c>
      <c r="AG379" s="88" t="n">
        <f aca="false">ROUND(IF(AQ379="2",BI379,0),2)</f>
        <v>0</v>
      </c>
      <c r="AH379" s="88" t="n">
        <f aca="false">ROUND(IF(AQ379="0",BJ379,0),2)</f>
        <v>0</v>
      </c>
      <c r="AI379" s="115" t="s">
        <v>107</v>
      </c>
      <c r="AJ379" s="88" t="n">
        <f aca="false">IF(AN379=0,K379,0)</f>
        <v>0</v>
      </c>
      <c r="AK379" s="88" t="n">
        <f aca="false">IF(AN379=12,K379,0)</f>
        <v>0</v>
      </c>
      <c r="AL379" s="88" t="n">
        <f aca="false">IF(AN379=21,K379,0)</f>
        <v>0</v>
      </c>
      <c r="AN379" s="88" t="n">
        <v>21</v>
      </c>
      <c r="AO379" s="88" t="n">
        <f aca="false">H379*0.906588173</f>
        <v>0</v>
      </c>
      <c r="AP379" s="88" t="n">
        <f aca="false">H379*(1-0.906588173)</f>
        <v>0</v>
      </c>
      <c r="AQ379" s="87" t="s">
        <v>148</v>
      </c>
      <c r="AV379" s="88" t="n">
        <f aca="false">ROUND(AW379+AX379,2)</f>
        <v>0</v>
      </c>
      <c r="AW379" s="88" t="n">
        <f aca="false">ROUND(G379*AO379,2)</f>
        <v>0</v>
      </c>
      <c r="AX379" s="88" t="n">
        <f aca="false">ROUND(G379*AP379,2)</f>
        <v>0</v>
      </c>
      <c r="AY379" s="87" t="s">
        <v>1153</v>
      </c>
      <c r="AZ379" s="87" t="s">
        <v>1075</v>
      </c>
      <c r="BA379" s="115" t="s">
        <v>951</v>
      </c>
      <c r="BC379" s="88" t="n">
        <f aca="false">AW379+AX379</f>
        <v>0</v>
      </c>
      <c r="BD379" s="88" t="n">
        <f aca="false">H379/(100-BE379)*100</f>
        <v>0</v>
      </c>
      <c r="BE379" s="88" t="n">
        <v>0</v>
      </c>
      <c r="BF379" s="88" t="n">
        <f aca="false">M379</f>
        <v>0.06013</v>
      </c>
      <c r="BH379" s="88" t="n">
        <f aca="false">G379*AO379</f>
        <v>0</v>
      </c>
      <c r="BI379" s="88" t="n">
        <f aca="false">G379*AP379</f>
        <v>0</v>
      </c>
      <c r="BJ379" s="88" t="n">
        <f aca="false">G379*H379</f>
        <v>0</v>
      </c>
      <c r="BK379" s="87" t="s">
        <v>157</v>
      </c>
      <c r="BL379" s="88" t="n">
        <v>89</v>
      </c>
      <c r="BW379" s="88" t="n">
        <v>21</v>
      </c>
      <c r="BX379" s="9" t="s">
        <v>1165</v>
      </c>
    </row>
    <row r="380" customFormat="false" ht="23.85" hidden="false" customHeight="true" outlineLevel="0" collapsed="false">
      <c r="A380" s="139" t="s">
        <v>1166</v>
      </c>
      <c r="B380" s="139" t="s">
        <v>107</v>
      </c>
      <c r="C380" s="139" t="s">
        <v>1167</v>
      </c>
      <c r="D380" s="140" t="s">
        <v>1168</v>
      </c>
      <c r="E380" s="140"/>
      <c r="F380" s="139" t="s">
        <v>164</v>
      </c>
      <c r="G380" s="141" t="n">
        <v>1</v>
      </c>
      <c r="H380" s="142"/>
      <c r="I380" s="142" t="n">
        <f aca="false">ROUND(G380*AO380,2)</f>
        <v>0</v>
      </c>
      <c r="J380" s="142" t="n">
        <f aca="false">ROUND(G380*AP380,2)</f>
        <v>0</v>
      </c>
      <c r="K380" s="142" t="n">
        <f aca="false">ROUND(G380*H380,2)</f>
        <v>0</v>
      </c>
      <c r="L380" s="143" t="n">
        <v>0.05913</v>
      </c>
      <c r="M380" s="141" t="n">
        <f aca="false">G380*L380</f>
        <v>0.05913</v>
      </c>
      <c r="N380" s="144" t="s">
        <v>152</v>
      </c>
      <c r="Z380" s="88" t="n">
        <f aca="false">ROUND(IF(AQ380="5",BJ380,0),2)</f>
        <v>0</v>
      </c>
      <c r="AB380" s="88" t="n">
        <f aca="false">ROUND(IF(AQ380="1",BH380,0),2)</f>
        <v>0</v>
      </c>
      <c r="AC380" s="88" t="n">
        <f aca="false">ROUND(IF(AQ380="1",BI380,0),2)</f>
        <v>0</v>
      </c>
      <c r="AD380" s="88" t="n">
        <f aca="false">ROUND(IF(AQ380="7",BH380,0),2)</f>
        <v>0</v>
      </c>
      <c r="AE380" s="88" t="n">
        <f aca="false">ROUND(IF(AQ380="7",BI380,0),2)</f>
        <v>0</v>
      </c>
      <c r="AF380" s="88" t="n">
        <f aca="false">ROUND(IF(AQ380="2",BH380,0),2)</f>
        <v>0</v>
      </c>
      <c r="AG380" s="88" t="n">
        <f aca="false">ROUND(IF(AQ380="2",BI380,0),2)</f>
        <v>0</v>
      </c>
      <c r="AH380" s="88" t="n">
        <f aca="false">ROUND(IF(AQ380="0",BJ380,0),2)</f>
        <v>0</v>
      </c>
      <c r="AI380" s="115" t="s">
        <v>107</v>
      </c>
      <c r="AJ380" s="88" t="n">
        <f aca="false">IF(AN380=0,K380,0)</f>
        <v>0</v>
      </c>
      <c r="AK380" s="88" t="n">
        <f aca="false">IF(AN380=12,K380,0)</f>
        <v>0</v>
      </c>
      <c r="AL380" s="88" t="n">
        <f aca="false">IF(AN380=21,K380,0)</f>
        <v>0</v>
      </c>
      <c r="AN380" s="88" t="n">
        <v>21</v>
      </c>
      <c r="AO380" s="88" t="n">
        <f aca="false">H380*0.902168058</f>
        <v>0</v>
      </c>
      <c r="AP380" s="88" t="n">
        <f aca="false">H380*(1-0.902168058)</f>
        <v>0</v>
      </c>
      <c r="AQ380" s="87" t="s">
        <v>148</v>
      </c>
      <c r="AV380" s="88" t="n">
        <f aca="false">ROUND(AW380+AX380,2)</f>
        <v>0</v>
      </c>
      <c r="AW380" s="88" t="n">
        <f aca="false">ROUND(G380*AO380,2)</f>
        <v>0</v>
      </c>
      <c r="AX380" s="88" t="n">
        <f aca="false">ROUND(G380*AP380,2)</f>
        <v>0</v>
      </c>
      <c r="AY380" s="87" t="s">
        <v>1153</v>
      </c>
      <c r="AZ380" s="87" t="s">
        <v>1075</v>
      </c>
      <c r="BA380" s="115" t="s">
        <v>951</v>
      </c>
      <c r="BC380" s="88" t="n">
        <f aca="false">AW380+AX380</f>
        <v>0</v>
      </c>
      <c r="BD380" s="88" t="n">
        <f aca="false">H380/(100-BE380)*100</f>
        <v>0</v>
      </c>
      <c r="BE380" s="88" t="n">
        <v>0</v>
      </c>
      <c r="BF380" s="88" t="n">
        <f aca="false">M380</f>
        <v>0.05913</v>
      </c>
      <c r="BH380" s="88" t="n">
        <f aca="false">G380*AO380</f>
        <v>0</v>
      </c>
      <c r="BI380" s="88" t="n">
        <f aca="false">G380*AP380</f>
        <v>0</v>
      </c>
      <c r="BJ380" s="88" t="n">
        <f aca="false">G380*H380</f>
        <v>0</v>
      </c>
      <c r="BK380" s="87" t="s">
        <v>157</v>
      </c>
      <c r="BL380" s="88" t="n">
        <v>89</v>
      </c>
      <c r="BW380" s="88" t="n">
        <v>21</v>
      </c>
      <c r="BX380" s="9" t="s">
        <v>1168</v>
      </c>
    </row>
    <row r="381" customFormat="false" ht="23.85" hidden="false" customHeight="true" outlineLevel="0" collapsed="false">
      <c r="A381" s="139" t="s">
        <v>1169</v>
      </c>
      <c r="B381" s="139" t="s">
        <v>107</v>
      </c>
      <c r="C381" s="139" t="s">
        <v>1167</v>
      </c>
      <c r="D381" s="140" t="s">
        <v>1170</v>
      </c>
      <c r="E381" s="140"/>
      <c r="F381" s="139" t="s">
        <v>164</v>
      </c>
      <c r="G381" s="141" t="n">
        <v>1</v>
      </c>
      <c r="H381" s="142"/>
      <c r="I381" s="142" t="n">
        <f aca="false">ROUND(G381*AO381,2)</f>
        <v>0</v>
      </c>
      <c r="J381" s="142" t="n">
        <f aca="false">ROUND(G381*AP381,2)</f>
        <v>0</v>
      </c>
      <c r="K381" s="142" t="n">
        <f aca="false">ROUND(G381*H381,2)</f>
        <v>0</v>
      </c>
      <c r="L381" s="143" t="n">
        <v>0.05913</v>
      </c>
      <c r="M381" s="141" t="n">
        <f aca="false">G381*L381</f>
        <v>0.05913</v>
      </c>
      <c r="N381" s="144" t="s">
        <v>152</v>
      </c>
      <c r="Z381" s="88" t="n">
        <f aca="false">ROUND(IF(AQ381="5",BJ381,0),2)</f>
        <v>0</v>
      </c>
      <c r="AB381" s="88" t="n">
        <f aca="false">ROUND(IF(AQ381="1",BH381,0),2)</f>
        <v>0</v>
      </c>
      <c r="AC381" s="88" t="n">
        <f aca="false">ROUND(IF(AQ381="1",BI381,0),2)</f>
        <v>0</v>
      </c>
      <c r="AD381" s="88" t="n">
        <f aca="false">ROUND(IF(AQ381="7",BH381,0),2)</f>
        <v>0</v>
      </c>
      <c r="AE381" s="88" t="n">
        <f aca="false">ROUND(IF(AQ381="7",BI381,0),2)</f>
        <v>0</v>
      </c>
      <c r="AF381" s="88" t="n">
        <f aca="false">ROUND(IF(AQ381="2",BH381,0),2)</f>
        <v>0</v>
      </c>
      <c r="AG381" s="88" t="n">
        <f aca="false">ROUND(IF(AQ381="2",BI381,0),2)</f>
        <v>0</v>
      </c>
      <c r="AH381" s="88" t="n">
        <f aca="false">ROUND(IF(AQ381="0",BJ381,0),2)</f>
        <v>0</v>
      </c>
      <c r="AI381" s="115" t="s">
        <v>107</v>
      </c>
      <c r="AJ381" s="88" t="n">
        <f aca="false">IF(AN381=0,K381,0)</f>
        <v>0</v>
      </c>
      <c r="AK381" s="88" t="n">
        <f aca="false">IF(AN381=12,K381,0)</f>
        <v>0</v>
      </c>
      <c r="AL381" s="88" t="n">
        <f aca="false">IF(AN381=21,K381,0)</f>
        <v>0</v>
      </c>
      <c r="AN381" s="88" t="n">
        <v>21</v>
      </c>
      <c r="AO381" s="88" t="n">
        <f aca="false">H381*0.902168058</f>
        <v>0</v>
      </c>
      <c r="AP381" s="88" t="n">
        <f aca="false">H381*(1-0.902168058)</f>
        <v>0</v>
      </c>
      <c r="AQ381" s="87" t="s">
        <v>148</v>
      </c>
      <c r="AV381" s="88" t="n">
        <f aca="false">ROUND(AW381+AX381,2)</f>
        <v>0</v>
      </c>
      <c r="AW381" s="88" t="n">
        <f aca="false">ROUND(G381*AO381,2)</f>
        <v>0</v>
      </c>
      <c r="AX381" s="88" t="n">
        <f aca="false">ROUND(G381*AP381,2)</f>
        <v>0</v>
      </c>
      <c r="AY381" s="87" t="s">
        <v>1153</v>
      </c>
      <c r="AZ381" s="87" t="s">
        <v>1075</v>
      </c>
      <c r="BA381" s="115" t="s">
        <v>951</v>
      </c>
      <c r="BC381" s="88" t="n">
        <f aca="false">AW381+AX381</f>
        <v>0</v>
      </c>
      <c r="BD381" s="88" t="n">
        <f aca="false">H381/(100-BE381)*100</f>
        <v>0</v>
      </c>
      <c r="BE381" s="88" t="n">
        <v>0</v>
      </c>
      <c r="BF381" s="88" t="n">
        <f aca="false">M381</f>
        <v>0.05913</v>
      </c>
      <c r="BH381" s="88" t="n">
        <f aca="false">G381*AO381</f>
        <v>0</v>
      </c>
      <c r="BI381" s="88" t="n">
        <f aca="false">G381*AP381</f>
        <v>0</v>
      </c>
      <c r="BJ381" s="88" t="n">
        <f aca="false">G381*H381</f>
        <v>0</v>
      </c>
      <c r="BK381" s="87" t="s">
        <v>157</v>
      </c>
      <c r="BL381" s="88" t="n">
        <v>89</v>
      </c>
      <c r="BW381" s="88" t="n">
        <v>21</v>
      </c>
      <c r="BX381" s="9" t="s">
        <v>1170</v>
      </c>
    </row>
    <row r="382" customFormat="false" ht="23.85" hidden="false" customHeight="true" outlineLevel="0" collapsed="false">
      <c r="A382" s="139" t="s">
        <v>1171</v>
      </c>
      <c r="B382" s="139" t="s">
        <v>107</v>
      </c>
      <c r="C382" s="139" t="s">
        <v>1164</v>
      </c>
      <c r="D382" s="140" t="s">
        <v>1172</v>
      </c>
      <c r="E382" s="140"/>
      <c r="F382" s="139" t="s">
        <v>164</v>
      </c>
      <c r="G382" s="141" t="n">
        <v>1</v>
      </c>
      <c r="H382" s="142"/>
      <c r="I382" s="142" t="n">
        <f aca="false">ROUND(G382*AO382,2)</f>
        <v>0</v>
      </c>
      <c r="J382" s="142" t="n">
        <f aca="false">ROUND(G382*AP382,2)</f>
        <v>0</v>
      </c>
      <c r="K382" s="142" t="n">
        <f aca="false">ROUND(G382*H382,2)</f>
        <v>0</v>
      </c>
      <c r="L382" s="143" t="n">
        <v>0.06013</v>
      </c>
      <c r="M382" s="141" t="n">
        <f aca="false">G382*L382</f>
        <v>0.06013</v>
      </c>
      <c r="N382" s="144" t="s">
        <v>152</v>
      </c>
      <c r="Z382" s="88" t="n">
        <f aca="false">ROUND(IF(AQ382="5",BJ382,0),2)</f>
        <v>0</v>
      </c>
      <c r="AB382" s="88" t="n">
        <f aca="false">ROUND(IF(AQ382="1",BH382,0),2)</f>
        <v>0</v>
      </c>
      <c r="AC382" s="88" t="n">
        <f aca="false">ROUND(IF(AQ382="1",BI382,0),2)</f>
        <v>0</v>
      </c>
      <c r="AD382" s="88" t="n">
        <f aca="false">ROUND(IF(AQ382="7",BH382,0),2)</f>
        <v>0</v>
      </c>
      <c r="AE382" s="88" t="n">
        <f aca="false">ROUND(IF(AQ382="7",BI382,0),2)</f>
        <v>0</v>
      </c>
      <c r="AF382" s="88" t="n">
        <f aca="false">ROUND(IF(AQ382="2",BH382,0),2)</f>
        <v>0</v>
      </c>
      <c r="AG382" s="88" t="n">
        <f aca="false">ROUND(IF(AQ382="2",BI382,0),2)</f>
        <v>0</v>
      </c>
      <c r="AH382" s="88" t="n">
        <f aca="false">ROUND(IF(AQ382="0",BJ382,0),2)</f>
        <v>0</v>
      </c>
      <c r="AI382" s="115" t="s">
        <v>107</v>
      </c>
      <c r="AJ382" s="88" t="n">
        <f aca="false">IF(AN382=0,K382,0)</f>
        <v>0</v>
      </c>
      <c r="AK382" s="88" t="n">
        <f aca="false">IF(AN382=12,K382,0)</f>
        <v>0</v>
      </c>
      <c r="AL382" s="88" t="n">
        <f aca="false">IF(AN382=21,K382,0)</f>
        <v>0</v>
      </c>
      <c r="AN382" s="88" t="n">
        <v>21</v>
      </c>
      <c r="AO382" s="88" t="n">
        <f aca="false">H382*0.906588173</f>
        <v>0</v>
      </c>
      <c r="AP382" s="88" t="n">
        <f aca="false">H382*(1-0.906588173)</f>
        <v>0</v>
      </c>
      <c r="AQ382" s="87" t="s">
        <v>148</v>
      </c>
      <c r="AV382" s="88" t="n">
        <f aca="false">ROUND(AW382+AX382,2)</f>
        <v>0</v>
      </c>
      <c r="AW382" s="88" t="n">
        <f aca="false">ROUND(G382*AO382,2)</f>
        <v>0</v>
      </c>
      <c r="AX382" s="88" t="n">
        <f aca="false">ROUND(G382*AP382,2)</f>
        <v>0</v>
      </c>
      <c r="AY382" s="87" t="s">
        <v>1153</v>
      </c>
      <c r="AZ382" s="87" t="s">
        <v>1075</v>
      </c>
      <c r="BA382" s="115" t="s">
        <v>951</v>
      </c>
      <c r="BC382" s="88" t="n">
        <f aca="false">AW382+AX382</f>
        <v>0</v>
      </c>
      <c r="BD382" s="88" t="n">
        <f aca="false">H382/(100-BE382)*100</f>
        <v>0</v>
      </c>
      <c r="BE382" s="88" t="n">
        <v>0</v>
      </c>
      <c r="BF382" s="88" t="n">
        <f aca="false">M382</f>
        <v>0.06013</v>
      </c>
      <c r="BH382" s="88" t="n">
        <f aca="false">G382*AO382</f>
        <v>0</v>
      </c>
      <c r="BI382" s="88" t="n">
        <f aca="false">G382*AP382</f>
        <v>0</v>
      </c>
      <c r="BJ382" s="88" t="n">
        <f aca="false">G382*H382</f>
        <v>0</v>
      </c>
      <c r="BK382" s="87" t="s">
        <v>157</v>
      </c>
      <c r="BL382" s="88" t="n">
        <v>89</v>
      </c>
      <c r="BW382" s="88" t="n">
        <v>21</v>
      </c>
      <c r="BX382" s="9" t="s">
        <v>1172</v>
      </c>
    </row>
    <row r="383" customFormat="false" ht="23.85" hidden="false" customHeight="true" outlineLevel="0" collapsed="false">
      <c r="A383" s="139" t="s">
        <v>1173</v>
      </c>
      <c r="B383" s="139" t="s">
        <v>107</v>
      </c>
      <c r="C383" s="139" t="s">
        <v>1167</v>
      </c>
      <c r="D383" s="140" t="s">
        <v>1174</v>
      </c>
      <c r="E383" s="140"/>
      <c r="F383" s="139" t="s">
        <v>164</v>
      </c>
      <c r="G383" s="141" t="n">
        <v>1</v>
      </c>
      <c r="H383" s="142"/>
      <c r="I383" s="142" t="n">
        <f aca="false">ROUND(G383*AO383,2)</f>
        <v>0</v>
      </c>
      <c r="J383" s="142" t="n">
        <f aca="false">ROUND(G383*AP383,2)</f>
        <v>0</v>
      </c>
      <c r="K383" s="142" t="n">
        <f aca="false">ROUND(G383*H383,2)</f>
        <v>0</v>
      </c>
      <c r="L383" s="143" t="n">
        <v>0.05913</v>
      </c>
      <c r="M383" s="141" t="n">
        <f aca="false">G383*L383</f>
        <v>0.05913</v>
      </c>
      <c r="N383" s="144" t="s">
        <v>152</v>
      </c>
      <c r="Z383" s="88" t="n">
        <f aca="false">ROUND(IF(AQ383="5",BJ383,0),2)</f>
        <v>0</v>
      </c>
      <c r="AB383" s="88" t="n">
        <f aca="false">ROUND(IF(AQ383="1",BH383,0),2)</f>
        <v>0</v>
      </c>
      <c r="AC383" s="88" t="n">
        <f aca="false">ROUND(IF(AQ383="1",BI383,0),2)</f>
        <v>0</v>
      </c>
      <c r="AD383" s="88" t="n">
        <f aca="false">ROUND(IF(AQ383="7",BH383,0),2)</f>
        <v>0</v>
      </c>
      <c r="AE383" s="88" t="n">
        <f aca="false">ROUND(IF(AQ383="7",BI383,0),2)</f>
        <v>0</v>
      </c>
      <c r="AF383" s="88" t="n">
        <f aca="false">ROUND(IF(AQ383="2",BH383,0),2)</f>
        <v>0</v>
      </c>
      <c r="AG383" s="88" t="n">
        <f aca="false">ROUND(IF(AQ383="2",BI383,0),2)</f>
        <v>0</v>
      </c>
      <c r="AH383" s="88" t="n">
        <f aca="false">ROUND(IF(AQ383="0",BJ383,0),2)</f>
        <v>0</v>
      </c>
      <c r="AI383" s="115" t="s">
        <v>107</v>
      </c>
      <c r="AJ383" s="88" t="n">
        <f aca="false">IF(AN383=0,K383,0)</f>
        <v>0</v>
      </c>
      <c r="AK383" s="88" t="n">
        <f aca="false">IF(AN383=12,K383,0)</f>
        <v>0</v>
      </c>
      <c r="AL383" s="88" t="n">
        <f aca="false">IF(AN383=21,K383,0)</f>
        <v>0</v>
      </c>
      <c r="AN383" s="88" t="n">
        <v>21</v>
      </c>
      <c r="AO383" s="88" t="n">
        <f aca="false">H383*0.902168058</f>
        <v>0</v>
      </c>
      <c r="AP383" s="88" t="n">
        <f aca="false">H383*(1-0.902168058)</f>
        <v>0</v>
      </c>
      <c r="AQ383" s="87" t="s">
        <v>148</v>
      </c>
      <c r="AV383" s="88" t="n">
        <f aca="false">ROUND(AW383+AX383,2)</f>
        <v>0</v>
      </c>
      <c r="AW383" s="88" t="n">
        <f aca="false">ROUND(G383*AO383,2)</f>
        <v>0</v>
      </c>
      <c r="AX383" s="88" t="n">
        <f aca="false">ROUND(G383*AP383,2)</f>
        <v>0</v>
      </c>
      <c r="AY383" s="87" t="s">
        <v>1153</v>
      </c>
      <c r="AZ383" s="87" t="s">
        <v>1075</v>
      </c>
      <c r="BA383" s="115" t="s">
        <v>951</v>
      </c>
      <c r="BC383" s="88" t="n">
        <f aca="false">AW383+AX383</f>
        <v>0</v>
      </c>
      <c r="BD383" s="88" t="n">
        <f aca="false">H383/(100-BE383)*100</f>
        <v>0</v>
      </c>
      <c r="BE383" s="88" t="n">
        <v>0</v>
      </c>
      <c r="BF383" s="88" t="n">
        <f aca="false">M383</f>
        <v>0.05913</v>
      </c>
      <c r="BH383" s="88" t="n">
        <f aca="false">G383*AO383</f>
        <v>0</v>
      </c>
      <c r="BI383" s="88" t="n">
        <f aca="false">G383*AP383</f>
        <v>0</v>
      </c>
      <c r="BJ383" s="88" t="n">
        <f aca="false">G383*H383</f>
        <v>0</v>
      </c>
      <c r="BK383" s="87" t="s">
        <v>157</v>
      </c>
      <c r="BL383" s="88" t="n">
        <v>89</v>
      </c>
      <c r="BW383" s="88" t="n">
        <v>21</v>
      </c>
      <c r="BX383" s="9" t="s">
        <v>1174</v>
      </c>
    </row>
    <row r="384" customFormat="false" ht="23.85" hidden="false" customHeight="true" outlineLevel="0" collapsed="false">
      <c r="A384" s="139" t="s">
        <v>1175</v>
      </c>
      <c r="B384" s="139" t="s">
        <v>107</v>
      </c>
      <c r="C384" s="139" t="s">
        <v>1167</v>
      </c>
      <c r="D384" s="140" t="s">
        <v>1176</v>
      </c>
      <c r="E384" s="140"/>
      <c r="F384" s="139" t="s">
        <v>164</v>
      </c>
      <c r="G384" s="141" t="n">
        <v>1</v>
      </c>
      <c r="H384" s="142"/>
      <c r="I384" s="142" t="n">
        <f aca="false">ROUND(G384*AO384,2)</f>
        <v>0</v>
      </c>
      <c r="J384" s="142" t="n">
        <f aca="false">ROUND(G384*AP384,2)</f>
        <v>0</v>
      </c>
      <c r="K384" s="142" t="n">
        <f aca="false">ROUND(G384*H384,2)</f>
        <v>0</v>
      </c>
      <c r="L384" s="143" t="n">
        <v>0.05913</v>
      </c>
      <c r="M384" s="141" t="n">
        <f aca="false">G384*L384</f>
        <v>0.05913</v>
      </c>
      <c r="N384" s="144" t="s">
        <v>152</v>
      </c>
      <c r="Z384" s="88" t="n">
        <f aca="false">ROUND(IF(AQ384="5",BJ384,0),2)</f>
        <v>0</v>
      </c>
      <c r="AB384" s="88" t="n">
        <f aca="false">ROUND(IF(AQ384="1",BH384,0),2)</f>
        <v>0</v>
      </c>
      <c r="AC384" s="88" t="n">
        <f aca="false">ROUND(IF(AQ384="1",BI384,0),2)</f>
        <v>0</v>
      </c>
      <c r="AD384" s="88" t="n">
        <f aca="false">ROUND(IF(AQ384="7",BH384,0),2)</f>
        <v>0</v>
      </c>
      <c r="AE384" s="88" t="n">
        <f aca="false">ROUND(IF(AQ384="7",BI384,0),2)</f>
        <v>0</v>
      </c>
      <c r="AF384" s="88" t="n">
        <f aca="false">ROUND(IF(AQ384="2",BH384,0),2)</f>
        <v>0</v>
      </c>
      <c r="AG384" s="88" t="n">
        <f aca="false">ROUND(IF(AQ384="2",BI384,0),2)</f>
        <v>0</v>
      </c>
      <c r="AH384" s="88" t="n">
        <f aca="false">ROUND(IF(AQ384="0",BJ384,0),2)</f>
        <v>0</v>
      </c>
      <c r="AI384" s="115" t="s">
        <v>107</v>
      </c>
      <c r="AJ384" s="88" t="n">
        <f aca="false">IF(AN384=0,K384,0)</f>
        <v>0</v>
      </c>
      <c r="AK384" s="88" t="n">
        <f aca="false">IF(AN384=12,K384,0)</f>
        <v>0</v>
      </c>
      <c r="AL384" s="88" t="n">
        <f aca="false">IF(AN384=21,K384,0)</f>
        <v>0</v>
      </c>
      <c r="AN384" s="88" t="n">
        <v>21</v>
      </c>
      <c r="AO384" s="88" t="n">
        <f aca="false">H384*0.902168058</f>
        <v>0</v>
      </c>
      <c r="AP384" s="88" t="n">
        <f aca="false">H384*(1-0.902168058)</f>
        <v>0</v>
      </c>
      <c r="AQ384" s="87" t="s">
        <v>148</v>
      </c>
      <c r="AV384" s="88" t="n">
        <f aca="false">ROUND(AW384+AX384,2)</f>
        <v>0</v>
      </c>
      <c r="AW384" s="88" t="n">
        <f aca="false">ROUND(G384*AO384,2)</f>
        <v>0</v>
      </c>
      <c r="AX384" s="88" t="n">
        <f aca="false">ROUND(G384*AP384,2)</f>
        <v>0</v>
      </c>
      <c r="AY384" s="87" t="s">
        <v>1153</v>
      </c>
      <c r="AZ384" s="87" t="s">
        <v>1075</v>
      </c>
      <c r="BA384" s="115" t="s">
        <v>951</v>
      </c>
      <c r="BC384" s="88" t="n">
        <f aca="false">AW384+AX384</f>
        <v>0</v>
      </c>
      <c r="BD384" s="88" t="n">
        <f aca="false">H384/(100-BE384)*100</f>
        <v>0</v>
      </c>
      <c r="BE384" s="88" t="n">
        <v>0</v>
      </c>
      <c r="BF384" s="88" t="n">
        <f aca="false">M384</f>
        <v>0.05913</v>
      </c>
      <c r="BH384" s="88" t="n">
        <f aca="false">G384*AO384</f>
        <v>0</v>
      </c>
      <c r="BI384" s="88" t="n">
        <f aca="false">G384*AP384</f>
        <v>0</v>
      </c>
      <c r="BJ384" s="88" t="n">
        <f aca="false">G384*H384</f>
        <v>0</v>
      </c>
      <c r="BK384" s="87" t="s">
        <v>157</v>
      </c>
      <c r="BL384" s="88" t="n">
        <v>89</v>
      </c>
      <c r="BW384" s="88" t="n">
        <v>21</v>
      </c>
      <c r="BX384" s="9" t="s">
        <v>1176</v>
      </c>
    </row>
    <row r="385" customFormat="false" ht="15" hidden="false" customHeight="true" outlineLevel="0" collapsed="false">
      <c r="A385" s="131"/>
      <c r="B385" s="132" t="s">
        <v>107</v>
      </c>
      <c r="C385" s="132" t="s">
        <v>1177</v>
      </c>
      <c r="D385" s="133" t="s">
        <v>1178</v>
      </c>
      <c r="E385" s="133"/>
      <c r="F385" s="131" t="s">
        <v>95</v>
      </c>
      <c r="G385" s="134" t="s">
        <v>95</v>
      </c>
      <c r="H385" s="131"/>
      <c r="I385" s="135" t="n">
        <f aca="false">ROUND(SUM(I386),2)</f>
        <v>0</v>
      </c>
      <c r="J385" s="135" t="n">
        <f aca="false">ROUND(SUM(J386),2)</f>
        <v>0</v>
      </c>
      <c r="K385" s="135" t="n">
        <f aca="false">ROUND(SUM(K386),2)</f>
        <v>0</v>
      </c>
      <c r="L385" s="136"/>
      <c r="M385" s="137" t="n">
        <f aca="false">SUM(M386)</f>
        <v>0</v>
      </c>
      <c r="N385" s="138"/>
      <c r="AI385" s="115" t="s">
        <v>107</v>
      </c>
      <c r="AS385" s="106" t="n">
        <f aca="false">SUM(AJ386)</f>
        <v>0</v>
      </c>
      <c r="AT385" s="106" t="n">
        <f aca="false">SUM(AK386)</f>
        <v>0</v>
      </c>
      <c r="AU385" s="106" t="n">
        <f aca="false">SUM(AL386)</f>
        <v>0</v>
      </c>
    </row>
    <row r="386" customFormat="false" ht="15" hidden="false" customHeight="true" outlineLevel="0" collapsed="false">
      <c r="A386" s="139" t="s">
        <v>1179</v>
      </c>
      <c r="B386" s="139" t="s">
        <v>107</v>
      </c>
      <c r="C386" s="139" t="s">
        <v>1180</v>
      </c>
      <c r="D386" s="140" t="s">
        <v>1181</v>
      </c>
      <c r="E386" s="140"/>
      <c r="F386" s="139" t="s">
        <v>282</v>
      </c>
      <c r="G386" s="141" t="n">
        <v>246.412</v>
      </c>
      <c r="H386" s="142"/>
      <c r="I386" s="142" t="n">
        <f aca="false">ROUND(G386*AO386,2)</f>
        <v>0</v>
      </c>
      <c r="J386" s="142" t="n">
        <f aca="false">ROUND(G386*AP386,2)</f>
        <v>0</v>
      </c>
      <c r="K386" s="142" t="n">
        <f aca="false">ROUND(G386*H386,2)</f>
        <v>0</v>
      </c>
      <c r="L386" s="143" t="n">
        <v>0</v>
      </c>
      <c r="M386" s="141" t="n">
        <f aca="false">G386*L386</f>
        <v>0</v>
      </c>
      <c r="N386" s="144" t="s">
        <v>152</v>
      </c>
      <c r="Z386" s="88" t="n">
        <f aca="false">ROUND(IF(AQ386="5",BJ386,0),2)</f>
        <v>0</v>
      </c>
      <c r="AB386" s="88" t="n">
        <f aca="false">ROUND(IF(AQ386="1",BH386,0),2)</f>
        <v>0</v>
      </c>
      <c r="AC386" s="88" t="n">
        <f aca="false">ROUND(IF(AQ386="1",BI386,0),2)</f>
        <v>0</v>
      </c>
      <c r="AD386" s="88" t="n">
        <f aca="false">ROUND(IF(AQ386="7",BH386,0),2)</f>
        <v>0</v>
      </c>
      <c r="AE386" s="88" t="n">
        <f aca="false">ROUND(IF(AQ386="7",BI386,0),2)</f>
        <v>0</v>
      </c>
      <c r="AF386" s="88" t="n">
        <f aca="false">ROUND(IF(AQ386="2",BH386,0),2)</f>
        <v>0</v>
      </c>
      <c r="AG386" s="88" t="n">
        <f aca="false">ROUND(IF(AQ386="2",BI386,0),2)</f>
        <v>0</v>
      </c>
      <c r="AH386" s="88" t="n">
        <f aca="false">ROUND(IF(AQ386="0",BJ386,0),2)</f>
        <v>0</v>
      </c>
      <c r="AI386" s="115" t="s">
        <v>107</v>
      </c>
      <c r="AJ386" s="88" t="n">
        <f aca="false">IF(AN386=0,K386,0)</f>
        <v>0</v>
      </c>
      <c r="AK386" s="88" t="n">
        <f aca="false">IF(AN386=12,K386,0)</f>
        <v>0</v>
      </c>
      <c r="AL386" s="88" t="n">
        <f aca="false">IF(AN386=21,K386,0)</f>
        <v>0</v>
      </c>
      <c r="AN386" s="88" t="n">
        <v>21</v>
      </c>
      <c r="AO386" s="88" t="n">
        <f aca="false">H386*0</f>
        <v>0</v>
      </c>
      <c r="AP386" s="88" t="n">
        <f aca="false">H386*(1-0)</f>
        <v>0</v>
      </c>
      <c r="AQ386" s="87" t="s">
        <v>168</v>
      </c>
      <c r="AV386" s="88" t="n">
        <f aca="false">ROUND(AW386+AX386,2)</f>
        <v>0</v>
      </c>
      <c r="AW386" s="88" t="n">
        <f aca="false">ROUND(G386*AO386,2)</f>
        <v>0</v>
      </c>
      <c r="AX386" s="88" t="n">
        <f aca="false">ROUND(G386*AP386,2)</f>
        <v>0</v>
      </c>
      <c r="AY386" s="87" t="s">
        <v>1182</v>
      </c>
      <c r="AZ386" s="87" t="s">
        <v>1183</v>
      </c>
      <c r="BA386" s="115" t="s">
        <v>951</v>
      </c>
      <c r="BC386" s="88" t="n">
        <f aca="false">AW386+AX386</f>
        <v>0</v>
      </c>
      <c r="BD386" s="88" t="n">
        <f aca="false">H386/(100-BE386)*100</f>
        <v>0</v>
      </c>
      <c r="BE386" s="88" t="n">
        <v>0</v>
      </c>
      <c r="BF386" s="88" t="n">
        <f aca="false">M386</f>
        <v>0</v>
      </c>
      <c r="BH386" s="88" t="n">
        <f aca="false">G386*AO386</f>
        <v>0</v>
      </c>
      <c r="BI386" s="88" t="n">
        <f aca="false">G386*AP386</f>
        <v>0</v>
      </c>
      <c r="BJ386" s="88" t="n">
        <f aca="false">G386*H386</f>
        <v>0</v>
      </c>
      <c r="BK386" s="87" t="s">
        <v>157</v>
      </c>
      <c r="BL386" s="88"/>
      <c r="BW386" s="88" t="n">
        <v>21</v>
      </c>
      <c r="BX386" s="9" t="s">
        <v>1181</v>
      </c>
    </row>
    <row r="387" customFormat="false" ht="19.85" hidden="false" customHeight="true" outlineLevel="0" collapsed="false">
      <c r="A387" s="95"/>
      <c r="B387" s="168" t="s">
        <v>109</v>
      </c>
      <c r="C387" s="168"/>
      <c r="D387" s="169" t="s">
        <v>110</v>
      </c>
      <c r="E387" s="169"/>
      <c r="F387" s="95" t="s">
        <v>95</v>
      </c>
      <c r="G387" s="170" t="s">
        <v>95</v>
      </c>
      <c r="H387" s="95"/>
      <c r="I387" s="171" t="n">
        <f aca="false">ROUND(SUM(I388),2)</f>
        <v>0</v>
      </c>
      <c r="J387" s="171" t="n">
        <f aca="false">ROUND(SUM(J388),2)</f>
        <v>0</v>
      </c>
      <c r="K387" s="171" t="n">
        <f aca="false">ROUND(SUM(K388),2)</f>
        <v>0</v>
      </c>
      <c r="L387" s="172"/>
      <c r="M387" s="173" t="n">
        <f aca="false">SUM(M388)</f>
        <v>0</v>
      </c>
      <c r="N387" s="174"/>
    </row>
    <row r="388" customFormat="false" ht="23.85" hidden="false" customHeight="true" outlineLevel="0" collapsed="false">
      <c r="A388" s="131"/>
      <c r="B388" s="132" t="s">
        <v>109</v>
      </c>
      <c r="C388" s="132" t="s">
        <v>1184</v>
      </c>
      <c r="D388" s="133" t="s">
        <v>1185</v>
      </c>
      <c r="E388" s="133"/>
      <c r="F388" s="131" t="s">
        <v>95</v>
      </c>
      <c r="G388" s="134" t="s">
        <v>95</v>
      </c>
      <c r="H388" s="131"/>
      <c r="I388" s="135" t="n">
        <f aca="false">ROUND(SUM(I389:I398),2)</f>
        <v>0</v>
      </c>
      <c r="J388" s="135" t="n">
        <f aca="false">ROUND(SUM(J389:J398),2)</f>
        <v>0</v>
      </c>
      <c r="K388" s="135" t="n">
        <f aca="false">ROUND(SUM(K389:K398),2)</f>
        <v>0</v>
      </c>
      <c r="L388" s="136"/>
      <c r="M388" s="137" t="n">
        <f aca="false">SUM(M389:M398)</f>
        <v>0</v>
      </c>
      <c r="N388" s="138"/>
      <c r="AI388" s="115" t="s">
        <v>109</v>
      </c>
      <c r="AS388" s="106" t="n">
        <f aca="false">SUM(AJ389:AJ398)</f>
        <v>0</v>
      </c>
      <c r="AT388" s="106" t="n">
        <f aca="false">SUM(AK389:AK398)</f>
        <v>0</v>
      </c>
      <c r="AU388" s="106" t="n">
        <f aca="false">SUM(AL389:AL398)</f>
        <v>0</v>
      </c>
    </row>
    <row r="389" customFormat="false" ht="15" hidden="false" customHeight="true" outlineLevel="0" collapsed="false">
      <c r="A389" s="139" t="s">
        <v>1186</v>
      </c>
      <c r="B389" s="139" t="s">
        <v>109</v>
      </c>
      <c r="C389" s="139" t="s">
        <v>936</v>
      </c>
      <c r="D389" s="140" t="s">
        <v>1187</v>
      </c>
      <c r="E389" s="140"/>
      <c r="F389" s="139" t="s">
        <v>210</v>
      </c>
      <c r="G389" s="141" t="n">
        <v>10</v>
      </c>
      <c r="H389" s="142"/>
      <c r="I389" s="142" t="n">
        <f aca="false">ROUND(G389*AO389,2)</f>
        <v>0</v>
      </c>
      <c r="J389" s="142" t="n">
        <f aca="false">ROUND(G389*AP389,2)</f>
        <v>0</v>
      </c>
      <c r="K389" s="142" t="n">
        <f aca="false">ROUND(G389*H389,2)</f>
        <v>0</v>
      </c>
      <c r="L389" s="143" t="n">
        <v>0</v>
      </c>
      <c r="M389" s="141" t="n">
        <f aca="false">G389*L389</f>
        <v>0</v>
      </c>
      <c r="N389" s="144" t="s">
        <v>152</v>
      </c>
      <c r="Z389" s="88" t="n">
        <f aca="false">ROUND(IF(AQ389="5",BJ389,0),2)</f>
        <v>0</v>
      </c>
      <c r="AB389" s="88" t="n">
        <f aca="false">ROUND(IF(AQ389="1",BH389,0),2)</f>
        <v>0</v>
      </c>
      <c r="AC389" s="88" t="n">
        <f aca="false">ROUND(IF(AQ389="1",BI389,0),2)</f>
        <v>0</v>
      </c>
      <c r="AD389" s="88" t="n">
        <f aca="false">ROUND(IF(AQ389="7",BH389,0),2)</f>
        <v>0</v>
      </c>
      <c r="AE389" s="88" t="n">
        <f aca="false">ROUND(IF(AQ389="7",BI389,0),2)</f>
        <v>0</v>
      </c>
      <c r="AF389" s="88" t="n">
        <f aca="false">ROUND(IF(AQ389="2",BH389,0),2)</f>
        <v>0</v>
      </c>
      <c r="AG389" s="88" t="n">
        <f aca="false">ROUND(IF(AQ389="2",BI389,0),2)</f>
        <v>0</v>
      </c>
      <c r="AH389" s="88" t="n">
        <f aca="false">ROUND(IF(AQ389="0",BJ389,0),2)</f>
        <v>0</v>
      </c>
      <c r="AI389" s="115" t="s">
        <v>109</v>
      </c>
      <c r="AJ389" s="88" t="n">
        <f aca="false">IF(AN389=0,K389,0)</f>
        <v>0</v>
      </c>
      <c r="AK389" s="88" t="n">
        <f aca="false">IF(AN389=12,K389,0)</f>
        <v>0</v>
      </c>
      <c r="AL389" s="88" t="n">
        <f aca="false">IF(AN389=21,K389,0)</f>
        <v>0</v>
      </c>
      <c r="AN389" s="88" t="n">
        <v>21</v>
      </c>
      <c r="AO389" s="88" t="n">
        <f aca="false">H389*0</f>
        <v>0</v>
      </c>
      <c r="AP389" s="88" t="n">
        <f aca="false">H389*(1-0)</f>
        <v>0</v>
      </c>
      <c r="AQ389" s="87" t="s">
        <v>158</v>
      </c>
      <c r="AV389" s="88" t="n">
        <f aca="false">ROUND(AW389+AX389,2)</f>
        <v>0</v>
      </c>
      <c r="AW389" s="88" t="n">
        <f aca="false">ROUND(G389*AO389,2)</f>
        <v>0</v>
      </c>
      <c r="AX389" s="88" t="n">
        <f aca="false">ROUND(G389*AP389,2)</f>
        <v>0</v>
      </c>
      <c r="AY389" s="87" t="s">
        <v>1188</v>
      </c>
      <c r="AZ389" s="87" t="s">
        <v>1189</v>
      </c>
      <c r="BA389" s="115" t="s">
        <v>1190</v>
      </c>
      <c r="BC389" s="88" t="n">
        <f aca="false">AW389+AX389</f>
        <v>0</v>
      </c>
      <c r="BD389" s="88" t="n">
        <f aca="false">H389/(100-BE389)*100</f>
        <v>0</v>
      </c>
      <c r="BE389" s="88" t="n">
        <v>0</v>
      </c>
      <c r="BF389" s="88" t="n">
        <f aca="false">M389</f>
        <v>0</v>
      </c>
      <c r="BH389" s="88" t="n">
        <f aca="false">G389*AO389</f>
        <v>0</v>
      </c>
      <c r="BI389" s="88" t="n">
        <f aca="false">G389*AP389</f>
        <v>0</v>
      </c>
      <c r="BJ389" s="88" t="n">
        <f aca="false">G389*H389</f>
        <v>0</v>
      </c>
      <c r="BK389" s="87" t="s">
        <v>157</v>
      </c>
      <c r="BL389" s="88"/>
      <c r="BW389" s="88" t="n">
        <v>21</v>
      </c>
      <c r="BX389" s="9" t="s">
        <v>1187</v>
      </c>
    </row>
    <row r="390" customFormat="false" ht="23.85" hidden="false" customHeight="true" outlineLevel="0" collapsed="false">
      <c r="A390" s="139" t="s">
        <v>1191</v>
      </c>
      <c r="B390" s="139" t="s">
        <v>109</v>
      </c>
      <c r="C390" s="139" t="s">
        <v>936</v>
      </c>
      <c r="D390" s="140" t="s">
        <v>1192</v>
      </c>
      <c r="E390" s="140"/>
      <c r="F390" s="139" t="s">
        <v>210</v>
      </c>
      <c r="G390" s="141" t="n">
        <v>12</v>
      </c>
      <c r="H390" s="142"/>
      <c r="I390" s="142" t="n">
        <f aca="false">ROUND(G390*AO390,2)</f>
        <v>0</v>
      </c>
      <c r="J390" s="142" t="n">
        <f aca="false">ROUND(G390*AP390,2)</f>
        <v>0</v>
      </c>
      <c r="K390" s="142" t="n">
        <f aca="false">ROUND(G390*H390,2)</f>
        <v>0</v>
      </c>
      <c r="L390" s="143" t="n">
        <v>0</v>
      </c>
      <c r="M390" s="141" t="n">
        <f aca="false">G390*L390</f>
        <v>0</v>
      </c>
      <c r="N390" s="144" t="s">
        <v>152</v>
      </c>
      <c r="Z390" s="88" t="n">
        <f aca="false">ROUND(IF(AQ390="5",BJ390,0),2)</f>
        <v>0</v>
      </c>
      <c r="AB390" s="88" t="n">
        <f aca="false">ROUND(IF(AQ390="1",BH390,0),2)</f>
        <v>0</v>
      </c>
      <c r="AC390" s="88" t="n">
        <f aca="false">ROUND(IF(AQ390="1",BI390,0),2)</f>
        <v>0</v>
      </c>
      <c r="AD390" s="88" t="n">
        <f aca="false">ROUND(IF(AQ390="7",BH390,0),2)</f>
        <v>0</v>
      </c>
      <c r="AE390" s="88" t="n">
        <f aca="false">ROUND(IF(AQ390="7",BI390,0),2)</f>
        <v>0</v>
      </c>
      <c r="AF390" s="88" t="n">
        <f aca="false">ROUND(IF(AQ390="2",BH390,0),2)</f>
        <v>0</v>
      </c>
      <c r="AG390" s="88" t="n">
        <f aca="false">ROUND(IF(AQ390="2",BI390,0),2)</f>
        <v>0</v>
      </c>
      <c r="AH390" s="88" t="n">
        <f aca="false">ROUND(IF(AQ390="0",BJ390,0),2)</f>
        <v>0</v>
      </c>
      <c r="AI390" s="115" t="s">
        <v>109</v>
      </c>
      <c r="AJ390" s="88" t="n">
        <f aca="false">IF(AN390=0,K390,0)</f>
        <v>0</v>
      </c>
      <c r="AK390" s="88" t="n">
        <f aca="false">IF(AN390=12,K390,0)</f>
        <v>0</v>
      </c>
      <c r="AL390" s="88" t="n">
        <f aca="false">IF(AN390=21,K390,0)</f>
        <v>0</v>
      </c>
      <c r="AN390" s="88" t="n">
        <v>21</v>
      </c>
      <c r="AO390" s="88" t="n">
        <f aca="false">H390*0</f>
        <v>0</v>
      </c>
      <c r="AP390" s="88" t="n">
        <f aca="false">H390*(1-0)</f>
        <v>0</v>
      </c>
      <c r="AQ390" s="87" t="s">
        <v>158</v>
      </c>
      <c r="AV390" s="88" t="n">
        <f aca="false">ROUND(AW390+AX390,2)</f>
        <v>0</v>
      </c>
      <c r="AW390" s="88" t="n">
        <f aca="false">ROUND(G390*AO390,2)</f>
        <v>0</v>
      </c>
      <c r="AX390" s="88" t="n">
        <f aca="false">ROUND(G390*AP390,2)</f>
        <v>0</v>
      </c>
      <c r="AY390" s="87" t="s">
        <v>1188</v>
      </c>
      <c r="AZ390" s="87" t="s">
        <v>1189</v>
      </c>
      <c r="BA390" s="115" t="s">
        <v>1190</v>
      </c>
      <c r="BC390" s="88" t="n">
        <f aca="false">AW390+AX390</f>
        <v>0</v>
      </c>
      <c r="BD390" s="88" t="n">
        <f aca="false">H390/(100-BE390)*100</f>
        <v>0</v>
      </c>
      <c r="BE390" s="88" t="n">
        <v>0</v>
      </c>
      <c r="BF390" s="88" t="n">
        <f aca="false">M390</f>
        <v>0</v>
      </c>
      <c r="BH390" s="88" t="n">
        <f aca="false">G390*AO390</f>
        <v>0</v>
      </c>
      <c r="BI390" s="88" t="n">
        <f aca="false">G390*AP390</f>
        <v>0</v>
      </c>
      <c r="BJ390" s="88" t="n">
        <f aca="false">G390*H390</f>
        <v>0</v>
      </c>
      <c r="BK390" s="87" t="s">
        <v>157</v>
      </c>
      <c r="BL390" s="88"/>
      <c r="BW390" s="88" t="n">
        <v>21</v>
      </c>
      <c r="BX390" s="9" t="s">
        <v>1192</v>
      </c>
    </row>
    <row r="391" customFormat="false" ht="23.85" hidden="false" customHeight="true" outlineLevel="0" collapsed="false">
      <c r="A391" s="139" t="s">
        <v>1193</v>
      </c>
      <c r="B391" s="139" t="s">
        <v>109</v>
      </c>
      <c r="C391" s="139" t="s">
        <v>936</v>
      </c>
      <c r="D391" s="140" t="s">
        <v>1194</v>
      </c>
      <c r="E391" s="140"/>
      <c r="F391" s="139" t="s">
        <v>210</v>
      </c>
      <c r="G391" s="141" t="n">
        <v>15</v>
      </c>
      <c r="H391" s="142"/>
      <c r="I391" s="142" t="n">
        <f aca="false">ROUND(G391*AO391,2)</f>
        <v>0</v>
      </c>
      <c r="J391" s="142" t="n">
        <f aca="false">ROUND(G391*AP391,2)</f>
        <v>0</v>
      </c>
      <c r="K391" s="142" t="n">
        <f aca="false">ROUND(G391*H391,2)</f>
        <v>0</v>
      </c>
      <c r="L391" s="143" t="n">
        <v>0</v>
      </c>
      <c r="M391" s="141" t="n">
        <f aca="false">G391*L391</f>
        <v>0</v>
      </c>
      <c r="N391" s="144" t="s">
        <v>152</v>
      </c>
      <c r="Z391" s="88" t="n">
        <f aca="false">ROUND(IF(AQ391="5",BJ391,0),2)</f>
        <v>0</v>
      </c>
      <c r="AB391" s="88" t="n">
        <f aca="false">ROUND(IF(AQ391="1",BH391,0),2)</f>
        <v>0</v>
      </c>
      <c r="AC391" s="88" t="n">
        <f aca="false">ROUND(IF(AQ391="1",BI391,0),2)</f>
        <v>0</v>
      </c>
      <c r="AD391" s="88" t="n">
        <f aca="false">ROUND(IF(AQ391="7",BH391,0),2)</f>
        <v>0</v>
      </c>
      <c r="AE391" s="88" t="n">
        <f aca="false">ROUND(IF(AQ391="7",BI391,0),2)</f>
        <v>0</v>
      </c>
      <c r="AF391" s="88" t="n">
        <f aca="false">ROUND(IF(AQ391="2",BH391,0),2)</f>
        <v>0</v>
      </c>
      <c r="AG391" s="88" t="n">
        <f aca="false">ROUND(IF(AQ391="2",BI391,0),2)</f>
        <v>0</v>
      </c>
      <c r="AH391" s="88" t="n">
        <f aca="false">ROUND(IF(AQ391="0",BJ391,0),2)</f>
        <v>0</v>
      </c>
      <c r="AI391" s="115" t="s">
        <v>109</v>
      </c>
      <c r="AJ391" s="88" t="n">
        <f aca="false">IF(AN391=0,K391,0)</f>
        <v>0</v>
      </c>
      <c r="AK391" s="88" t="n">
        <f aca="false">IF(AN391=12,K391,0)</f>
        <v>0</v>
      </c>
      <c r="AL391" s="88" t="n">
        <f aca="false">IF(AN391=21,K391,0)</f>
        <v>0</v>
      </c>
      <c r="AN391" s="88" t="n">
        <v>21</v>
      </c>
      <c r="AO391" s="88" t="n">
        <f aca="false">H391*0</f>
        <v>0</v>
      </c>
      <c r="AP391" s="88" t="n">
        <f aca="false">H391*(1-0)</f>
        <v>0</v>
      </c>
      <c r="AQ391" s="87" t="s">
        <v>158</v>
      </c>
      <c r="AV391" s="88" t="n">
        <f aca="false">ROUND(AW391+AX391,2)</f>
        <v>0</v>
      </c>
      <c r="AW391" s="88" t="n">
        <f aca="false">ROUND(G391*AO391,2)</f>
        <v>0</v>
      </c>
      <c r="AX391" s="88" t="n">
        <f aca="false">ROUND(G391*AP391,2)</f>
        <v>0</v>
      </c>
      <c r="AY391" s="87" t="s">
        <v>1188</v>
      </c>
      <c r="AZ391" s="87" t="s">
        <v>1189</v>
      </c>
      <c r="BA391" s="115" t="s">
        <v>1190</v>
      </c>
      <c r="BC391" s="88" t="n">
        <f aca="false">AW391+AX391</f>
        <v>0</v>
      </c>
      <c r="BD391" s="88" t="n">
        <f aca="false">H391/(100-BE391)*100</f>
        <v>0</v>
      </c>
      <c r="BE391" s="88" t="n">
        <v>0</v>
      </c>
      <c r="BF391" s="88" t="n">
        <f aca="false">M391</f>
        <v>0</v>
      </c>
      <c r="BH391" s="88" t="n">
        <f aca="false">G391*AO391</f>
        <v>0</v>
      </c>
      <c r="BI391" s="88" t="n">
        <f aca="false">G391*AP391</f>
        <v>0</v>
      </c>
      <c r="BJ391" s="88" t="n">
        <f aca="false">G391*H391</f>
        <v>0</v>
      </c>
      <c r="BK391" s="87" t="s">
        <v>157</v>
      </c>
      <c r="BL391" s="88"/>
      <c r="BW391" s="88" t="n">
        <v>21</v>
      </c>
      <c r="BX391" s="9" t="s">
        <v>1194</v>
      </c>
    </row>
    <row r="392" customFormat="false" ht="15" hidden="false" customHeight="true" outlineLevel="0" collapsed="false">
      <c r="A392" s="139" t="s">
        <v>1195</v>
      </c>
      <c r="B392" s="139" t="s">
        <v>109</v>
      </c>
      <c r="C392" s="139" t="s">
        <v>936</v>
      </c>
      <c r="D392" s="140" t="s">
        <v>939</v>
      </c>
      <c r="E392" s="140"/>
      <c r="F392" s="139" t="s">
        <v>210</v>
      </c>
      <c r="G392" s="141" t="n">
        <v>2</v>
      </c>
      <c r="H392" s="142"/>
      <c r="I392" s="142" t="n">
        <f aca="false">ROUND(G392*AO392,2)</f>
        <v>0</v>
      </c>
      <c r="J392" s="142" t="n">
        <f aca="false">ROUND(G392*AP392,2)</f>
        <v>0</v>
      </c>
      <c r="K392" s="142" t="n">
        <f aca="false">ROUND(G392*H392,2)</f>
        <v>0</v>
      </c>
      <c r="L392" s="143" t="n">
        <v>0</v>
      </c>
      <c r="M392" s="141" t="n">
        <f aca="false">G392*L392</f>
        <v>0</v>
      </c>
      <c r="N392" s="144" t="s">
        <v>152</v>
      </c>
      <c r="Z392" s="88" t="n">
        <f aca="false">ROUND(IF(AQ392="5",BJ392,0),2)</f>
        <v>0</v>
      </c>
      <c r="AB392" s="88" t="n">
        <f aca="false">ROUND(IF(AQ392="1",BH392,0),2)</f>
        <v>0</v>
      </c>
      <c r="AC392" s="88" t="n">
        <f aca="false">ROUND(IF(AQ392="1",BI392,0),2)</f>
        <v>0</v>
      </c>
      <c r="AD392" s="88" t="n">
        <f aca="false">ROUND(IF(AQ392="7",BH392,0),2)</f>
        <v>0</v>
      </c>
      <c r="AE392" s="88" t="n">
        <f aca="false">ROUND(IF(AQ392="7",BI392,0),2)</f>
        <v>0</v>
      </c>
      <c r="AF392" s="88" t="n">
        <f aca="false">ROUND(IF(AQ392="2",BH392,0),2)</f>
        <v>0</v>
      </c>
      <c r="AG392" s="88" t="n">
        <f aca="false">ROUND(IF(AQ392="2",BI392,0),2)</f>
        <v>0</v>
      </c>
      <c r="AH392" s="88" t="n">
        <f aca="false">ROUND(IF(AQ392="0",BJ392,0),2)</f>
        <v>0</v>
      </c>
      <c r="AI392" s="115" t="s">
        <v>109</v>
      </c>
      <c r="AJ392" s="88" t="n">
        <f aca="false">IF(AN392=0,K392,0)</f>
        <v>0</v>
      </c>
      <c r="AK392" s="88" t="n">
        <f aca="false">IF(AN392=12,K392,0)</f>
        <v>0</v>
      </c>
      <c r="AL392" s="88" t="n">
        <f aca="false">IF(AN392=21,K392,0)</f>
        <v>0</v>
      </c>
      <c r="AN392" s="88" t="n">
        <v>21</v>
      </c>
      <c r="AO392" s="88" t="n">
        <f aca="false">H392*0</f>
        <v>0</v>
      </c>
      <c r="AP392" s="88" t="n">
        <f aca="false">H392*(1-0)</f>
        <v>0</v>
      </c>
      <c r="AQ392" s="87" t="s">
        <v>158</v>
      </c>
      <c r="AV392" s="88" t="n">
        <f aca="false">ROUND(AW392+AX392,2)</f>
        <v>0</v>
      </c>
      <c r="AW392" s="88" t="n">
        <f aca="false">ROUND(G392*AO392,2)</f>
        <v>0</v>
      </c>
      <c r="AX392" s="88" t="n">
        <f aca="false">ROUND(G392*AP392,2)</f>
        <v>0</v>
      </c>
      <c r="AY392" s="87" t="s">
        <v>1188</v>
      </c>
      <c r="AZ392" s="87" t="s">
        <v>1189</v>
      </c>
      <c r="BA392" s="115" t="s">
        <v>1190</v>
      </c>
      <c r="BC392" s="88" t="n">
        <f aca="false">AW392+AX392</f>
        <v>0</v>
      </c>
      <c r="BD392" s="88" t="n">
        <f aca="false">H392/(100-BE392)*100</f>
        <v>0</v>
      </c>
      <c r="BE392" s="88" t="n">
        <v>0</v>
      </c>
      <c r="BF392" s="88" t="n">
        <f aca="false">M392</f>
        <v>0</v>
      </c>
      <c r="BH392" s="88" t="n">
        <f aca="false">G392*AO392</f>
        <v>0</v>
      </c>
      <c r="BI392" s="88" t="n">
        <f aca="false">G392*AP392</f>
        <v>0</v>
      </c>
      <c r="BJ392" s="88" t="n">
        <f aca="false">G392*H392</f>
        <v>0</v>
      </c>
      <c r="BK392" s="87" t="s">
        <v>157</v>
      </c>
      <c r="BL392" s="88"/>
      <c r="BW392" s="88" t="n">
        <v>21</v>
      </c>
      <c r="BX392" s="9" t="s">
        <v>939</v>
      </c>
    </row>
    <row r="393" customFormat="false" ht="15" hidden="false" customHeight="true" outlineLevel="0" collapsed="false">
      <c r="A393" s="139" t="s">
        <v>1196</v>
      </c>
      <c r="B393" s="139" t="s">
        <v>109</v>
      </c>
      <c r="C393" s="139" t="s">
        <v>936</v>
      </c>
      <c r="D393" s="140" t="s">
        <v>1197</v>
      </c>
      <c r="E393" s="140"/>
      <c r="F393" s="139" t="s">
        <v>210</v>
      </c>
      <c r="G393" s="141" t="n">
        <v>6</v>
      </c>
      <c r="H393" s="142"/>
      <c r="I393" s="142" t="n">
        <f aca="false">ROUND(G393*AO393,2)</f>
        <v>0</v>
      </c>
      <c r="J393" s="142" t="n">
        <f aca="false">ROUND(G393*AP393,2)</f>
        <v>0</v>
      </c>
      <c r="K393" s="142" t="n">
        <f aca="false">ROUND(G393*H393,2)</f>
        <v>0</v>
      </c>
      <c r="L393" s="143" t="n">
        <v>0</v>
      </c>
      <c r="M393" s="141" t="n">
        <f aca="false">G393*L393</f>
        <v>0</v>
      </c>
      <c r="N393" s="144" t="s">
        <v>152</v>
      </c>
      <c r="Z393" s="88" t="n">
        <f aca="false">ROUND(IF(AQ393="5",BJ393,0),2)</f>
        <v>0</v>
      </c>
      <c r="AB393" s="88" t="n">
        <f aca="false">ROUND(IF(AQ393="1",BH393,0),2)</f>
        <v>0</v>
      </c>
      <c r="AC393" s="88" t="n">
        <f aca="false">ROUND(IF(AQ393="1",BI393,0),2)</f>
        <v>0</v>
      </c>
      <c r="AD393" s="88" t="n">
        <f aca="false">ROUND(IF(AQ393="7",BH393,0),2)</f>
        <v>0</v>
      </c>
      <c r="AE393" s="88" t="n">
        <f aca="false">ROUND(IF(AQ393="7",BI393,0),2)</f>
        <v>0</v>
      </c>
      <c r="AF393" s="88" t="n">
        <f aca="false">ROUND(IF(AQ393="2",BH393,0),2)</f>
        <v>0</v>
      </c>
      <c r="AG393" s="88" t="n">
        <f aca="false">ROUND(IF(AQ393="2",BI393,0),2)</f>
        <v>0</v>
      </c>
      <c r="AH393" s="88" t="n">
        <f aca="false">ROUND(IF(AQ393="0",BJ393,0),2)</f>
        <v>0</v>
      </c>
      <c r="AI393" s="115" t="s">
        <v>109</v>
      </c>
      <c r="AJ393" s="88" t="n">
        <f aca="false">IF(AN393=0,K393,0)</f>
        <v>0</v>
      </c>
      <c r="AK393" s="88" t="n">
        <f aca="false">IF(AN393=12,K393,0)</f>
        <v>0</v>
      </c>
      <c r="AL393" s="88" t="n">
        <f aca="false">IF(AN393=21,K393,0)</f>
        <v>0</v>
      </c>
      <c r="AN393" s="88" t="n">
        <v>21</v>
      </c>
      <c r="AO393" s="88" t="n">
        <f aca="false">H393*0</f>
        <v>0</v>
      </c>
      <c r="AP393" s="88" t="n">
        <f aca="false">H393*(1-0)</f>
        <v>0</v>
      </c>
      <c r="AQ393" s="87" t="s">
        <v>158</v>
      </c>
      <c r="AV393" s="88" t="n">
        <f aca="false">ROUND(AW393+AX393,2)</f>
        <v>0</v>
      </c>
      <c r="AW393" s="88" t="n">
        <f aca="false">ROUND(G393*AO393,2)</f>
        <v>0</v>
      </c>
      <c r="AX393" s="88" t="n">
        <f aca="false">ROUND(G393*AP393,2)</f>
        <v>0</v>
      </c>
      <c r="AY393" s="87" t="s">
        <v>1188</v>
      </c>
      <c r="AZ393" s="87" t="s">
        <v>1189</v>
      </c>
      <c r="BA393" s="115" t="s">
        <v>1190</v>
      </c>
      <c r="BC393" s="88" t="n">
        <f aca="false">AW393+AX393</f>
        <v>0</v>
      </c>
      <c r="BD393" s="88" t="n">
        <f aca="false">H393/(100-BE393)*100</f>
        <v>0</v>
      </c>
      <c r="BE393" s="88" t="n">
        <v>0</v>
      </c>
      <c r="BF393" s="88" t="n">
        <f aca="false">M393</f>
        <v>0</v>
      </c>
      <c r="BH393" s="88" t="n">
        <f aca="false">G393*AO393</f>
        <v>0</v>
      </c>
      <c r="BI393" s="88" t="n">
        <f aca="false">G393*AP393</f>
        <v>0</v>
      </c>
      <c r="BJ393" s="88" t="n">
        <f aca="false">G393*H393</f>
        <v>0</v>
      </c>
      <c r="BK393" s="87" t="s">
        <v>157</v>
      </c>
      <c r="BL393" s="88"/>
      <c r="BW393" s="88" t="n">
        <v>21</v>
      </c>
      <c r="BX393" s="9" t="s">
        <v>1197</v>
      </c>
    </row>
    <row r="394" customFormat="false" ht="35.05" hidden="false" customHeight="true" outlineLevel="0" collapsed="false">
      <c r="A394" s="139" t="s">
        <v>1198</v>
      </c>
      <c r="B394" s="139" t="s">
        <v>109</v>
      </c>
      <c r="C394" s="139" t="s">
        <v>936</v>
      </c>
      <c r="D394" s="140" t="s">
        <v>1199</v>
      </c>
      <c r="E394" s="140"/>
      <c r="F394" s="139" t="s">
        <v>210</v>
      </c>
      <c r="G394" s="141" t="n">
        <v>10</v>
      </c>
      <c r="H394" s="142"/>
      <c r="I394" s="142" t="n">
        <f aca="false">ROUND(G394*AO394,2)</f>
        <v>0</v>
      </c>
      <c r="J394" s="142" t="n">
        <f aca="false">ROUND(G394*AP394,2)</f>
        <v>0</v>
      </c>
      <c r="K394" s="142" t="n">
        <f aca="false">ROUND(G394*H394,2)</f>
        <v>0</v>
      </c>
      <c r="L394" s="143" t="n">
        <v>0</v>
      </c>
      <c r="M394" s="141" t="n">
        <f aca="false">G394*L394</f>
        <v>0</v>
      </c>
      <c r="N394" s="144" t="s">
        <v>152</v>
      </c>
      <c r="Z394" s="88" t="n">
        <f aca="false">ROUND(IF(AQ394="5",BJ394,0),2)</f>
        <v>0</v>
      </c>
      <c r="AB394" s="88" t="n">
        <f aca="false">ROUND(IF(AQ394="1",BH394,0),2)</f>
        <v>0</v>
      </c>
      <c r="AC394" s="88" t="n">
        <f aca="false">ROUND(IF(AQ394="1",BI394,0),2)</f>
        <v>0</v>
      </c>
      <c r="AD394" s="88" t="n">
        <f aca="false">ROUND(IF(AQ394="7",BH394,0),2)</f>
        <v>0</v>
      </c>
      <c r="AE394" s="88" t="n">
        <f aca="false">ROUND(IF(AQ394="7",BI394,0),2)</f>
        <v>0</v>
      </c>
      <c r="AF394" s="88" t="n">
        <f aca="false">ROUND(IF(AQ394="2",BH394,0),2)</f>
        <v>0</v>
      </c>
      <c r="AG394" s="88" t="n">
        <f aca="false">ROUND(IF(AQ394="2",BI394,0),2)</f>
        <v>0</v>
      </c>
      <c r="AH394" s="88" t="n">
        <f aca="false">ROUND(IF(AQ394="0",BJ394,0),2)</f>
        <v>0</v>
      </c>
      <c r="AI394" s="115" t="s">
        <v>109</v>
      </c>
      <c r="AJ394" s="88" t="n">
        <f aca="false">IF(AN394=0,K394,0)</f>
        <v>0</v>
      </c>
      <c r="AK394" s="88" t="n">
        <f aca="false">IF(AN394=12,K394,0)</f>
        <v>0</v>
      </c>
      <c r="AL394" s="88" t="n">
        <f aca="false">IF(AN394=21,K394,0)</f>
        <v>0</v>
      </c>
      <c r="AN394" s="88" t="n">
        <v>21</v>
      </c>
      <c r="AO394" s="88" t="n">
        <f aca="false">H394*0</f>
        <v>0</v>
      </c>
      <c r="AP394" s="88" t="n">
        <f aca="false">H394*(1-0)</f>
        <v>0</v>
      </c>
      <c r="AQ394" s="87" t="s">
        <v>158</v>
      </c>
      <c r="AV394" s="88" t="n">
        <f aca="false">ROUND(AW394+AX394,2)</f>
        <v>0</v>
      </c>
      <c r="AW394" s="88" t="n">
        <f aca="false">ROUND(G394*AO394,2)</f>
        <v>0</v>
      </c>
      <c r="AX394" s="88" t="n">
        <f aca="false">ROUND(G394*AP394,2)</f>
        <v>0</v>
      </c>
      <c r="AY394" s="87" t="s">
        <v>1188</v>
      </c>
      <c r="AZ394" s="87" t="s">
        <v>1189</v>
      </c>
      <c r="BA394" s="115" t="s">
        <v>1190</v>
      </c>
      <c r="BC394" s="88" t="n">
        <f aca="false">AW394+AX394</f>
        <v>0</v>
      </c>
      <c r="BD394" s="88" t="n">
        <f aca="false">H394/(100-BE394)*100</f>
        <v>0</v>
      </c>
      <c r="BE394" s="88" t="n">
        <v>0</v>
      </c>
      <c r="BF394" s="88" t="n">
        <f aca="false">M394</f>
        <v>0</v>
      </c>
      <c r="BH394" s="88" t="n">
        <f aca="false">G394*AO394</f>
        <v>0</v>
      </c>
      <c r="BI394" s="88" t="n">
        <f aca="false">G394*AP394</f>
        <v>0</v>
      </c>
      <c r="BJ394" s="88" t="n">
        <f aca="false">G394*H394</f>
        <v>0</v>
      </c>
      <c r="BK394" s="87" t="s">
        <v>157</v>
      </c>
      <c r="BL394" s="88"/>
      <c r="BW394" s="88" t="n">
        <v>21</v>
      </c>
      <c r="BX394" s="9" t="s">
        <v>1199</v>
      </c>
    </row>
    <row r="395" customFormat="false" ht="15" hidden="false" customHeight="true" outlineLevel="0" collapsed="false">
      <c r="A395" s="139" t="s">
        <v>1200</v>
      </c>
      <c r="B395" s="139" t="s">
        <v>109</v>
      </c>
      <c r="C395" s="139" t="s">
        <v>936</v>
      </c>
      <c r="D395" s="140" t="s">
        <v>1201</v>
      </c>
      <c r="E395" s="140"/>
      <c r="F395" s="139" t="s">
        <v>210</v>
      </c>
      <c r="G395" s="141" t="n">
        <v>4</v>
      </c>
      <c r="H395" s="142"/>
      <c r="I395" s="142" t="n">
        <f aca="false">ROUND(G395*AO395,2)</f>
        <v>0</v>
      </c>
      <c r="J395" s="142" t="n">
        <f aca="false">ROUND(G395*AP395,2)</f>
        <v>0</v>
      </c>
      <c r="K395" s="142" t="n">
        <f aca="false">ROUND(G395*H395,2)</f>
        <v>0</v>
      </c>
      <c r="L395" s="143" t="n">
        <v>0</v>
      </c>
      <c r="M395" s="141" t="n">
        <f aca="false">G395*L395</f>
        <v>0</v>
      </c>
      <c r="N395" s="144" t="s">
        <v>152</v>
      </c>
      <c r="Z395" s="88" t="n">
        <f aca="false">ROUND(IF(AQ395="5",BJ395,0),2)</f>
        <v>0</v>
      </c>
      <c r="AB395" s="88" t="n">
        <f aca="false">ROUND(IF(AQ395="1",BH395,0),2)</f>
        <v>0</v>
      </c>
      <c r="AC395" s="88" t="n">
        <f aca="false">ROUND(IF(AQ395="1",BI395,0),2)</f>
        <v>0</v>
      </c>
      <c r="AD395" s="88" t="n">
        <f aca="false">ROUND(IF(AQ395="7",BH395,0),2)</f>
        <v>0</v>
      </c>
      <c r="AE395" s="88" t="n">
        <f aca="false">ROUND(IF(AQ395="7",BI395,0),2)</f>
        <v>0</v>
      </c>
      <c r="AF395" s="88" t="n">
        <f aca="false">ROUND(IF(AQ395="2",BH395,0),2)</f>
        <v>0</v>
      </c>
      <c r="AG395" s="88" t="n">
        <f aca="false">ROUND(IF(AQ395="2",BI395,0),2)</f>
        <v>0</v>
      </c>
      <c r="AH395" s="88" t="n">
        <f aca="false">ROUND(IF(AQ395="0",BJ395,0),2)</f>
        <v>0</v>
      </c>
      <c r="AI395" s="115" t="s">
        <v>109</v>
      </c>
      <c r="AJ395" s="88" t="n">
        <f aca="false">IF(AN395=0,K395,0)</f>
        <v>0</v>
      </c>
      <c r="AK395" s="88" t="n">
        <f aca="false">IF(AN395=12,K395,0)</f>
        <v>0</v>
      </c>
      <c r="AL395" s="88" t="n">
        <f aca="false">IF(AN395=21,K395,0)</f>
        <v>0</v>
      </c>
      <c r="AN395" s="88" t="n">
        <v>21</v>
      </c>
      <c r="AO395" s="88" t="n">
        <f aca="false">H395*0</f>
        <v>0</v>
      </c>
      <c r="AP395" s="88" t="n">
        <f aca="false">H395*(1-0)</f>
        <v>0</v>
      </c>
      <c r="AQ395" s="87" t="s">
        <v>158</v>
      </c>
      <c r="AV395" s="88" t="n">
        <f aca="false">ROUND(AW395+AX395,2)</f>
        <v>0</v>
      </c>
      <c r="AW395" s="88" t="n">
        <f aca="false">ROUND(G395*AO395,2)</f>
        <v>0</v>
      </c>
      <c r="AX395" s="88" t="n">
        <f aca="false">ROUND(G395*AP395,2)</f>
        <v>0</v>
      </c>
      <c r="AY395" s="87" t="s">
        <v>1188</v>
      </c>
      <c r="AZ395" s="87" t="s">
        <v>1189</v>
      </c>
      <c r="BA395" s="115" t="s">
        <v>1190</v>
      </c>
      <c r="BC395" s="88" t="n">
        <f aca="false">AW395+AX395</f>
        <v>0</v>
      </c>
      <c r="BD395" s="88" t="n">
        <f aca="false">H395/(100-BE395)*100</f>
        <v>0</v>
      </c>
      <c r="BE395" s="88" t="n">
        <v>0</v>
      </c>
      <c r="BF395" s="88" t="n">
        <f aca="false">M395</f>
        <v>0</v>
      </c>
      <c r="BH395" s="88" t="n">
        <f aca="false">G395*AO395</f>
        <v>0</v>
      </c>
      <c r="BI395" s="88" t="n">
        <f aca="false">G395*AP395</f>
        <v>0</v>
      </c>
      <c r="BJ395" s="88" t="n">
        <f aca="false">G395*H395</f>
        <v>0</v>
      </c>
      <c r="BK395" s="87" t="s">
        <v>157</v>
      </c>
      <c r="BL395" s="88"/>
      <c r="BW395" s="88" t="n">
        <v>21</v>
      </c>
      <c r="BX395" s="9" t="s">
        <v>1201</v>
      </c>
    </row>
    <row r="396" customFormat="false" ht="35.5" hidden="false" customHeight="true" outlineLevel="0" collapsed="false">
      <c r="A396" s="139" t="s">
        <v>1202</v>
      </c>
      <c r="B396" s="139" t="s">
        <v>109</v>
      </c>
      <c r="C396" s="139" t="s">
        <v>1203</v>
      </c>
      <c r="D396" s="140" t="s">
        <v>1204</v>
      </c>
      <c r="E396" s="140"/>
      <c r="F396" s="139" t="s">
        <v>77</v>
      </c>
      <c r="G396" s="141" t="n">
        <f aca="false">SUM('Rozpočet - objekty'!K12:K14)/100</f>
        <v>0</v>
      </c>
      <c r="H396" s="142"/>
      <c r="I396" s="142" t="n">
        <f aca="false">ROUND(G396*AO396,2)</f>
        <v>0</v>
      </c>
      <c r="J396" s="142" t="n">
        <f aca="false">ROUND(G396*AP396,2)</f>
        <v>0</v>
      </c>
      <c r="K396" s="142" t="n">
        <f aca="false">ROUND(G396*H396,2)</f>
        <v>0</v>
      </c>
      <c r="L396" s="143" t="n">
        <v>0</v>
      </c>
      <c r="M396" s="141" t="n">
        <f aca="false">G396*L396</f>
        <v>0</v>
      </c>
      <c r="N396" s="144" t="s">
        <v>152</v>
      </c>
      <c r="Z396" s="88" t="n">
        <f aca="false">ROUND(IF(AQ396="5",BJ396,0),2)</f>
        <v>0</v>
      </c>
      <c r="AB396" s="88" t="n">
        <f aca="false">ROUND(IF(AQ396="1",BH396,0),2)</f>
        <v>0</v>
      </c>
      <c r="AC396" s="88" t="n">
        <f aca="false">ROUND(IF(AQ396="1",BI396,0),2)</f>
        <v>0</v>
      </c>
      <c r="AD396" s="88" t="n">
        <f aca="false">ROUND(IF(AQ396="7",BH396,0),2)</f>
        <v>0</v>
      </c>
      <c r="AE396" s="88" t="n">
        <f aca="false">ROUND(IF(AQ396="7",BI396,0),2)</f>
        <v>0</v>
      </c>
      <c r="AF396" s="88" t="n">
        <f aca="false">ROUND(IF(AQ396="2",BH396,0),2)</f>
        <v>0</v>
      </c>
      <c r="AG396" s="88" t="n">
        <f aca="false">ROUND(IF(AQ396="2",BI396,0),2)</f>
        <v>0</v>
      </c>
      <c r="AH396" s="88" t="n">
        <f aca="false">ROUND(IF(AQ396="0",BJ396,0),2)</f>
        <v>0</v>
      </c>
      <c r="AI396" s="115" t="s">
        <v>109</v>
      </c>
      <c r="AJ396" s="88" t="n">
        <f aca="false">IF(AN396=0,K396,0)</f>
        <v>0</v>
      </c>
      <c r="AK396" s="88" t="n">
        <f aca="false">IF(AN396=12,K396,0)</f>
        <v>0</v>
      </c>
      <c r="AL396" s="88" t="n">
        <f aca="false">IF(AN396=21,K396,0)</f>
        <v>0</v>
      </c>
      <c r="AN396" s="88" t="n">
        <v>21</v>
      </c>
      <c r="AO396" s="88" t="n">
        <f aca="false">H396*0</f>
        <v>0</v>
      </c>
      <c r="AP396" s="88" t="n">
        <f aca="false">H396*(1-0)</f>
        <v>0</v>
      </c>
      <c r="AQ396" s="87" t="s">
        <v>158</v>
      </c>
      <c r="AV396" s="88" t="n">
        <f aca="false">ROUND(AW396+AX396,2)</f>
        <v>0</v>
      </c>
      <c r="AW396" s="88" t="n">
        <f aca="false">ROUND(G396*AO396,2)</f>
        <v>0</v>
      </c>
      <c r="AX396" s="88" t="n">
        <f aca="false">ROUND(G396*AP396,2)</f>
        <v>0</v>
      </c>
      <c r="AY396" s="87" t="s">
        <v>1188</v>
      </c>
      <c r="AZ396" s="87" t="s">
        <v>1189</v>
      </c>
      <c r="BA396" s="115" t="s">
        <v>1190</v>
      </c>
      <c r="BC396" s="88" t="n">
        <f aca="false">AW396+AX396</f>
        <v>0</v>
      </c>
      <c r="BD396" s="88" t="n">
        <f aca="false">H396/(100-BE396)*100</f>
        <v>0</v>
      </c>
      <c r="BE396" s="88" t="n">
        <v>0</v>
      </c>
      <c r="BF396" s="88" t="n">
        <f aca="false">M396</f>
        <v>0</v>
      </c>
      <c r="BH396" s="88" t="n">
        <f aca="false">G396*AO396</f>
        <v>0</v>
      </c>
      <c r="BI396" s="88" t="n">
        <f aca="false">G396*AP396</f>
        <v>0</v>
      </c>
      <c r="BJ396" s="88" t="n">
        <f aca="false">G396*H396</f>
        <v>0</v>
      </c>
      <c r="BK396" s="87" t="s">
        <v>157</v>
      </c>
      <c r="BL396" s="88"/>
      <c r="BW396" s="88" t="n">
        <v>21</v>
      </c>
      <c r="BX396" s="9" t="s">
        <v>1204</v>
      </c>
    </row>
    <row r="397" customFormat="false" ht="35.5" hidden="false" customHeight="true" outlineLevel="0" collapsed="false">
      <c r="A397" s="139" t="s">
        <v>1205</v>
      </c>
      <c r="B397" s="139" t="s">
        <v>109</v>
      </c>
      <c r="C397" s="139" t="s">
        <v>1206</v>
      </c>
      <c r="D397" s="140" t="s">
        <v>1207</v>
      </c>
      <c r="E397" s="140"/>
      <c r="F397" s="139" t="s">
        <v>77</v>
      </c>
      <c r="G397" s="141" t="n">
        <f aca="false">G396</f>
        <v>0</v>
      </c>
      <c r="H397" s="142"/>
      <c r="I397" s="142" t="n">
        <f aca="false">ROUND(G397*AO397,2)</f>
        <v>0</v>
      </c>
      <c r="J397" s="142" t="n">
        <f aca="false">ROUND(G397*AP397,2)</f>
        <v>0</v>
      </c>
      <c r="K397" s="142" t="n">
        <f aca="false">ROUND(G397*H397,2)</f>
        <v>0</v>
      </c>
      <c r="L397" s="143" t="n">
        <v>0</v>
      </c>
      <c r="M397" s="141" t="n">
        <f aca="false">G397*L397</f>
        <v>0</v>
      </c>
      <c r="N397" s="144" t="s">
        <v>152</v>
      </c>
      <c r="Z397" s="88" t="n">
        <f aca="false">ROUND(IF(AQ397="5",BJ397,0),2)</f>
        <v>0</v>
      </c>
      <c r="AB397" s="88" t="n">
        <f aca="false">ROUND(IF(AQ397="1",BH397,0),2)</f>
        <v>0</v>
      </c>
      <c r="AC397" s="88" t="n">
        <f aca="false">ROUND(IF(AQ397="1",BI397,0),2)</f>
        <v>0</v>
      </c>
      <c r="AD397" s="88" t="n">
        <f aca="false">ROUND(IF(AQ397="7",BH397,0),2)</f>
        <v>0</v>
      </c>
      <c r="AE397" s="88" t="n">
        <f aca="false">ROUND(IF(AQ397="7",BI397,0),2)</f>
        <v>0</v>
      </c>
      <c r="AF397" s="88" t="n">
        <f aca="false">ROUND(IF(AQ397="2",BH397,0),2)</f>
        <v>0</v>
      </c>
      <c r="AG397" s="88" t="n">
        <f aca="false">ROUND(IF(AQ397="2",BI397,0),2)</f>
        <v>0</v>
      </c>
      <c r="AH397" s="88" t="n">
        <f aca="false">ROUND(IF(AQ397="0",BJ397,0),2)</f>
        <v>0</v>
      </c>
      <c r="AI397" s="115" t="s">
        <v>109</v>
      </c>
      <c r="AJ397" s="88" t="n">
        <f aca="false">IF(AN397=0,K397,0)</f>
        <v>0</v>
      </c>
      <c r="AK397" s="88" t="n">
        <f aca="false">IF(AN397=12,K397,0)</f>
        <v>0</v>
      </c>
      <c r="AL397" s="88" t="n">
        <f aca="false">IF(AN397=21,K397,0)</f>
        <v>0</v>
      </c>
      <c r="AN397" s="88" t="n">
        <v>21</v>
      </c>
      <c r="AO397" s="88" t="n">
        <f aca="false">H397*0</f>
        <v>0</v>
      </c>
      <c r="AP397" s="88" t="n">
        <f aca="false">H397*(1-0)</f>
        <v>0</v>
      </c>
      <c r="AQ397" s="87" t="s">
        <v>158</v>
      </c>
      <c r="AV397" s="88" t="n">
        <f aca="false">ROUND(AW397+AX397,2)</f>
        <v>0</v>
      </c>
      <c r="AW397" s="88" t="n">
        <f aca="false">ROUND(G397*AO397,2)</f>
        <v>0</v>
      </c>
      <c r="AX397" s="88" t="n">
        <f aca="false">ROUND(G397*AP397,2)</f>
        <v>0</v>
      </c>
      <c r="AY397" s="87" t="s">
        <v>1188</v>
      </c>
      <c r="AZ397" s="87" t="s">
        <v>1189</v>
      </c>
      <c r="BA397" s="115" t="s">
        <v>1190</v>
      </c>
      <c r="BC397" s="88" t="n">
        <f aca="false">AW397+AX397</f>
        <v>0</v>
      </c>
      <c r="BD397" s="88" t="n">
        <f aca="false">H397/(100-BE397)*100</f>
        <v>0</v>
      </c>
      <c r="BE397" s="88" t="n">
        <v>0</v>
      </c>
      <c r="BF397" s="88" t="n">
        <f aca="false">M397</f>
        <v>0</v>
      </c>
      <c r="BH397" s="88" t="n">
        <f aca="false">G397*AO397</f>
        <v>0</v>
      </c>
      <c r="BI397" s="88" t="n">
        <f aca="false">G397*AP397</f>
        <v>0</v>
      </c>
      <c r="BJ397" s="88" t="n">
        <f aca="false">G397*H397</f>
        <v>0</v>
      </c>
      <c r="BK397" s="87" t="s">
        <v>157</v>
      </c>
      <c r="BL397" s="88"/>
      <c r="BW397" s="88" t="n">
        <v>21</v>
      </c>
      <c r="BX397" s="9" t="s">
        <v>1207</v>
      </c>
    </row>
    <row r="398" customFormat="false" ht="35.5" hidden="false" customHeight="true" outlineLevel="0" collapsed="false">
      <c r="A398" s="139" t="s">
        <v>1208</v>
      </c>
      <c r="B398" s="139" t="s">
        <v>109</v>
      </c>
      <c r="C398" s="139" t="s">
        <v>1209</v>
      </c>
      <c r="D398" s="140" t="s">
        <v>1210</v>
      </c>
      <c r="E398" s="140"/>
      <c r="F398" s="139" t="s">
        <v>478</v>
      </c>
      <c r="G398" s="141" t="n">
        <v>1</v>
      </c>
      <c r="H398" s="142"/>
      <c r="I398" s="142" t="n">
        <f aca="false">ROUND(G398*AO398,2)</f>
        <v>0</v>
      </c>
      <c r="J398" s="142" t="n">
        <f aca="false">ROUND(G398*AP398,2)</f>
        <v>0</v>
      </c>
      <c r="K398" s="142" t="n">
        <f aca="false">ROUND(G398*H398,2)</f>
        <v>0</v>
      </c>
      <c r="L398" s="143" t="n">
        <v>0</v>
      </c>
      <c r="M398" s="141" t="n">
        <f aca="false">G398*L398</f>
        <v>0</v>
      </c>
      <c r="N398" s="144" t="s">
        <v>152</v>
      </c>
      <c r="Z398" s="88" t="n">
        <f aca="false">ROUND(IF(AQ398="5",BJ398,0),2)</f>
        <v>0</v>
      </c>
      <c r="AB398" s="88" t="n">
        <f aca="false">ROUND(IF(AQ398="1",BH398,0),2)</f>
        <v>0</v>
      </c>
      <c r="AC398" s="88" t="n">
        <f aca="false">ROUND(IF(AQ398="1",BI398,0),2)</f>
        <v>0</v>
      </c>
      <c r="AD398" s="88" t="n">
        <f aca="false">ROUND(IF(AQ398="7",BH398,0),2)</f>
        <v>0</v>
      </c>
      <c r="AE398" s="88" t="n">
        <f aca="false">ROUND(IF(AQ398="7",BI398,0),2)</f>
        <v>0</v>
      </c>
      <c r="AF398" s="88" t="n">
        <f aca="false">ROUND(IF(AQ398="2",BH398,0),2)</f>
        <v>0</v>
      </c>
      <c r="AG398" s="88" t="n">
        <f aca="false">ROUND(IF(AQ398="2",BI398,0),2)</f>
        <v>0</v>
      </c>
      <c r="AH398" s="88" t="n">
        <f aca="false">ROUND(IF(AQ398="0",BJ398,0),2)</f>
        <v>0</v>
      </c>
      <c r="AI398" s="115" t="s">
        <v>109</v>
      </c>
      <c r="AJ398" s="88" t="n">
        <f aca="false">IF(AN398=0,K398,0)</f>
        <v>0</v>
      </c>
      <c r="AK398" s="88" t="n">
        <f aca="false">IF(AN398=12,K398,0)</f>
        <v>0</v>
      </c>
      <c r="AL398" s="88" t="n">
        <f aca="false">IF(AN398=21,K398,0)</f>
        <v>0</v>
      </c>
      <c r="AN398" s="88" t="n">
        <v>21</v>
      </c>
      <c r="AO398" s="88" t="n">
        <f aca="false">H398*0</f>
        <v>0</v>
      </c>
      <c r="AP398" s="88" t="n">
        <f aca="false">H398*(1-0)</f>
        <v>0</v>
      </c>
      <c r="AQ398" s="87" t="s">
        <v>158</v>
      </c>
      <c r="AV398" s="88" t="n">
        <f aca="false">ROUND(AW398+AX398,2)</f>
        <v>0</v>
      </c>
      <c r="AW398" s="88" t="n">
        <f aca="false">ROUND(G398*AO398,2)</f>
        <v>0</v>
      </c>
      <c r="AX398" s="88" t="n">
        <f aca="false">ROUND(G398*AP398,2)</f>
        <v>0</v>
      </c>
      <c r="AY398" s="87" t="s">
        <v>1188</v>
      </c>
      <c r="AZ398" s="87" t="s">
        <v>1189</v>
      </c>
      <c r="BA398" s="115" t="s">
        <v>1190</v>
      </c>
      <c r="BC398" s="88" t="n">
        <f aca="false">AW398+AX398</f>
        <v>0</v>
      </c>
      <c r="BD398" s="88" t="n">
        <f aca="false">H398/(100-BE398)*100</f>
        <v>0</v>
      </c>
      <c r="BE398" s="88" t="n">
        <v>0</v>
      </c>
      <c r="BF398" s="88" t="n">
        <f aca="false">M398</f>
        <v>0</v>
      </c>
      <c r="BH398" s="88" t="n">
        <f aca="false">G398*AO398</f>
        <v>0</v>
      </c>
      <c r="BI398" s="88" t="n">
        <f aca="false">G398*AP398</f>
        <v>0</v>
      </c>
      <c r="BJ398" s="88" t="n">
        <f aca="false">G398*H398</f>
        <v>0</v>
      </c>
      <c r="BK398" s="87" t="s">
        <v>157</v>
      </c>
      <c r="BL398" s="88"/>
      <c r="BW398" s="88" t="n">
        <v>21</v>
      </c>
      <c r="BX398" s="9" t="s">
        <v>1210</v>
      </c>
    </row>
    <row r="399" customFormat="false" ht="19.85" hidden="false" customHeight="true" outlineLevel="0" collapsed="false">
      <c r="I399" s="98" t="s">
        <v>111</v>
      </c>
      <c r="J399" s="98"/>
      <c r="K399" s="175" t="n">
        <f aca="false">ROUND(SUM(K13,K23,K25,K27,K29,K31,K34,K50,K54,K66,K68,K75,K85,K109,K111,K116,K120,K123,K141,K149,K162,K170,K201,K231,K234,K238,K242,K251,K261,K263,K277,K281,K303,K311,K314,K322,K327,K337,K339,K342,K345,K347,K374,K385,K388),2)</f>
        <v>0</v>
      </c>
    </row>
    <row r="400" customFormat="false" ht="15" hidden="false" customHeight="false" outlineLevel="0" collapsed="false">
      <c r="A400" s="1"/>
    </row>
    <row r="401" customFormat="false" ht="15" hidden="false" customHeight="false" outlineLevel="0" collapsed="false">
      <c r="A401" s="9"/>
      <c r="B401" s="9"/>
      <c r="C401" s="9"/>
      <c r="D401" s="9"/>
      <c r="E401" s="9"/>
      <c r="F401" s="9"/>
      <c r="G401" s="9"/>
      <c r="H401" s="9"/>
      <c r="I401" s="9"/>
      <c r="J401" s="9"/>
      <c r="K401" s="9"/>
      <c r="L401" s="9"/>
      <c r="M401" s="9"/>
      <c r="N401" s="9"/>
    </row>
  </sheetData>
  <mergeCells count="418">
    <mergeCell ref="A1:M1"/>
    <mergeCell ref="A2:B3"/>
    <mergeCell ref="C2:D3"/>
    <mergeCell ref="E2:E3"/>
    <mergeCell ref="F2:G3"/>
    <mergeCell ref="H2:H3"/>
    <mergeCell ref="I2:N3"/>
    <mergeCell ref="A4:B5"/>
    <mergeCell ref="C4:D5"/>
    <mergeCell ref="E4:E5"/>
    <mergeCell ref="F4:G5"/>
    <mergeCell ref="H4:H5"/>
    <mergeCell ref="I4:N5"/>
    <mergeCell ref="A6:B7"/>
    <mergeCell ref="C6:D7"/>
    <mergeCell ref="E6:E7"/>
    <mergeCell ref="F6:G7"/>
    <mergeCell ref="H6:H7"/>
    <mergeCell ref="I6:N7"/>
    <mergeCell ref="A8:B9"/>
    <mergeCell ref="C8:D9"/>
    <mergeCell ref="E8:E9"/>
    <mergeCell ref="F8:G9"/>
    <mergeCell ref="H8:H9"/>
    <mergeCell ref="I8:N9"/>
    <mergeCell ref="D10:E10"/>
    <mergeCell ref="I10:K10"/>
    <mergeCell ref="L10:M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D134:E134"/>
    <mergeCell ref="D135:E135"/>
    <mergeCell ref="D136:E136"/>
    <mergeCell ref="D137:E137"/>
    <mergeCell ref="D138:E138"/>
    <mergeCell ref="D139:E139"/>
    <mergeCell ref="D140:E140"/>
    <mergeCell ref="D141:E141"/>
    <mergeCell ref="D142:E142"/>
    <mergeCell ref="D143:E143"/>
    <mergeCell ref="D144:E144"/>
    <mergeCell ref="D145:E145"/>
    <mergeCell ref="D146:E146"/>
    <mergeCell ref="D147:E147"/>
    <mergeCell ref="D148:E148"/>
    <mergeCell ref="D149:E149"/>
    <mergeCell ref="D150:E150"/>
    <mergeCell ref="D151:E151"/>
    <mergeCell ref="D152:E152"/>
    <mergeCell ref="D153:E153"/>
    <mergeCell ref="D154:E154"/>
    <mergeCell ref="D155:E155"/>
    <mergeCell ref="D156:E156"/>
    <mergeCell ref="D157:E157"/>
    <mergeCell ref="D158:E158"/>
    <mergeCell ref="D159:E159"/>
    <mergeCell ref="D160:E160"/>
    <mergeCell ref="D161:E161"/>
    <mergeCell ref="D162:E162"/>
    <mergeCell ref="D163:E163"/>
    <mergeCell ref="D164:E164"/>
    <mergeCell ref="D165:E165"/>
    <mergeCell ref="D166:E166"/>
    <mergeCell ref="D167:E167"/>
    <mergeCell ref="D168:E168"/>
    <mergeCell ref="D169:E169"/>
    <mergeCell ref="D170:E170"/>
    <mergeCell ref="D171:E171"/>
    <mergeCell ref="D172:E172"/>
    <mergeCell ref="D173:E173"/>
    <mergeCell ref="D174:E174"/>
    <mergeCell ref="D175:E175"/>
    <mergeCell ref="D176:E176"/>
    <mergeCell ref="D177:E177"/>
    <mergeCell ref="D178:E178"/>
    <mergeCell ref="D179:E179"/>
    <mergeCell ref="D180:E180"/>
    <mergeCell ref="D181:E181"/>
    <mergeCell ref="D182:E182"/>
    <mergeCell ref="D183:E183"/>
    <mergeCell ref="D184:E184"/>
    <mergeCell ref="D185:E185"/>
    <mergeCell ref="D186:E186"/>
    <mergeCell ref="D187:E187"/>
    <mergeCell ref="D188:E188"/>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206:E206"/>
    <mergeCell ref="D207:E207"/>
    <mergeCell ref="D208:E208"/>
    <mergeCell ref="D209:E209"/>
    <mergeCell ref="D210:E210"/>
    <mergeCell ref="D211:E211"/>
    <mergeCell ref="D212:E212"/>
    <mergeCell ref="D213:E213"/>
    <mergeCell ref="D214:E214"/>
    <mergeCell ref="D215:E215"/>
    <mergeCell ref="D216:E216"/>
    <mergeCell ref="D217:E217"/>
    <mergeCell ref="D218:E218"/>
    <mergeCell ref="D219:E219"/>
    <mergeCell ref="D220:E220"/>
    <mergeCell ref="D221:E221"/>
    <mergeCell ref="D222:E222"/>
    <mergeCell ref="D223:E223"/>
    <mergeCell ref="D224:E224"/>
    <mergeCell ref="D225:E225"/>
    <mergeCell ref="D226:E226"/>
    <mergeCell ref="D227:E227"/>
    <mergeCell ref="D228:E228"/>
    <mergeCell ref="D229:E229"/>
    <mergeCell ref="D230:E230"/>
    <mergeCell ref="D231:E231"/>
    <mergeCell ref="D232:E232"/>
    <mergeCell ref="D233:E233"/>
    <mergeCell ref="D234:E234"/>
    <mergeCell ref="D235:E235"/>
    <mergeCell ref="D236:E236"/>
    <mergeCell ref="D237:E237"/>
    <mergeCell ref="D238:E238"/>
    <mergeCell ref="D239:E239"/>
    <mergeCell ref="D240:E240"/>
    <mergeCell ref="D241:E241"/>
    <mergeCell ref="D242:E242"/>
    <mergeCell ref="D243:E243"/>
    <mergeCell ref="D244:E244"/>
    <mergeCell ref="D245:E245"/>
    <mergeCell ref="D246:E246"/>
    <mergeCell ref="D247:E247"/>
    <mergeCell ref="D248:E248"/>
    <mergeCell ref="D249:E249"/>
    <mergeCell ref="D250:E250"/>
    <mergeCell ref="D251:E251"/>
    <mergeCell ref="D252:E252"/>
    <mergeCell ref="D253:E253"/>
    <mergeCell ref="D254:E254"/>
    <mergeCell ref="D255:E255"/>
    <mergeCell ref="D256:E256"/>
    <mergeCell ref="D257:E257"/>
    <mergeCell ref="D258:E258"/>
    <mergeCell ref="D259:E259"/>
    <mergeCell ref="D260:E260"/>
    <mergeCell ref="D261:E261"/>
    <mergeCell ref="D262:E262"/>
    <mergeCell ref="D263:E263"/>
    <mergeCell ref="D264:E264"/>
    <mergeCell ref="D265:E265"/>
    <mergeCell ref="D266:E266"/>
    <mergeCell ref="D267:E267"/>
    <mergeCell ref="D268:E268"/>
    <mergeCell ref="D269:E269"/>
    <mergeCell ref="D270:E270"/>
    <mergeCell ref="D271:E271"/>
    <mergeCell ref="D272:E272"/>
    <mergeCell ref="D273:E273"/>
    <mergeCell ref="D274:E274"/>
    <mergeCell ref="D275:E275"/>
    <mergeCell ref="D276:E276"/>
    <mergeCell ref="D277:E277"/>
    <mergeCell ref="D278:E278"/>
    <mergeCell ref="D279:E279"/>
    <mergeCell ref="D280:E280"/>
    <mergeCell ref="D281:E281"/>
    <mergeCell ref="D282:E282"/>
    <mergeCell ref="D283:E283"/>
    <mergeCell ref="D284:E284"/>
    <mergeCell ref="D285:E285"/>
    <mergeCell ref="D286:E286"/>
    <mergeCell ref="D287:E287"/>
    <mergeCell ref="D288:E288"/>
    <mergeCell ref="D289:E289"/>
    <mergeCell ref="D290:E290"/>
    <mergeCell ref="D291:E291"/>
    <mergeCell ref="D292:E292"/>
    <mergeCell ref="D293:E293"/>
    <mergeCell ref="D294:E294"/>
    <mergeCell ref="D295:E295"/>
    <mergeCell ref="D296:E296"/>
    <mergeCell ref="D297:E297"/>
    <mergeCell ref="D298:E298"/>
    <mergeCell ref="D299:E299"/>
    <mergeCell ref="D300:E300"/>
    <mergeCell ref="D301:E301"/>
    <mergeCell ref="D302:E302"/>
    <mergeCell ref="D303:E303"/>
    <mergeCell ref="D304:E304"/>
    <mergeCell ref="D305:E305"/>
    <mergeCell ref="D306:E306"/>
    <mergeCell ref="D307:E307"/>
    <mergeCell ref="D308:E308"/>
    <mergeCell ref="D309:E309"/>
    <mergeCell ref="D310:E310"/>
    <mergeCell ref="D311:E311"/>
    <mergeCell ref="D312:E312"/>
    <mergeCell ref="D313:E313"/>
    <mergeCell ref="D314:E314"/>
    <mergeCell ref="D315:E315"/>
    <mergeCell ref="D316:E316"/>
    <mergeCell ref="D317:E317"/>
    <mergeCell ref="D318:E318"/>
    <mergeCell ref="D319:E319"/>
    <mergeCell ref="D320:E320"/>
    <mergeCell ref="D321:E321"/>
    <mergeCell ref="D322:E322"/>
    <mergeCell ref="D323:E323"/>
    <mergeCell ref="D324:E324"/>
    <mergeCell ref="D325:E325"/>
    <mergeCell ref="D326:E326"/>
    <mergeCell ref="D327:E327"/>
    <mergeCell ref="D328:E328"/>
    <mergeCell ref="D329:E329"/>
    <mergeCell ref="D330:E330"/>
    <mergeCell ref="D331:E331"/>
    <mergeCell ref="D332:E332"/>
    <mergeCell ref="D333:E333"/>
    <mergeCell ref="D334:E334"/>
    <mergeCell ref="D335:E335"/>
    <mergeCell ref="D336:E336"/>
    <mergeCell ref="D337:E337"/>
    <mergeCell ref="D338:E338"/>
    <mergeCell ref="D339:E339"/>
    <mergeCell ref="D340:E340"/>
    <mergeCell ref="D341:E341"/>
    <mergeCell ref="D342:E342"/>
    <mergeCell ref="D343:E343"/>
    <mergeCell ref="D344:E344"/>
    <mergeCell ref="D345:E345"/>
    <mergeCell ref="D346:E346"/>
    <mergeCell ref="D347:E347"/>
    <mergeCell ref="D348:E348"/>
    <mergeCell ref="D349:E349"/>
    <mergeCell ref="D350:E350"/>
    <mergeCell ref="D351:E351"/>
    <mergeCell ref="D352:E352"/>
    <mergeCell ref="D353:E353"/>
    <mergeCell ref="D354:E354"/>
    <mergeCell ref="D355:E355"/>
    <mergeCell ref="D356:E356"/>
    <mergeCell ref="D357:E357"/>
    <mergeCell ref="D358:E358"/>
    <mergeCell ref="D359:E359"/>
    <mergeCell ref="D360:E360"/>
    <mergeCell ref="D361:E361"/>
    <mergeCell ref="D362:E362"/>
    <mergeCell ref="D363:E363"/>
    <mergeCell ref="D364:E364"/>
    <mergeCell ref="D365:E365"/>
    <mergeCell ref="D366:E366"/>
    <mergeCell ref="D367:E367"/>
    <mergeCell ref="D368:E368"/>
    <mergeCell ref="D369:E369"/>
    <mergeCell ref="D370:E370"/>
    <mergeCell ref="D371:E371"/>
    <mergeCell ref="D372:E372"/>
    <mergeCell ref="D373:E373"/>
    <mergeCell ref="D374:E374"/>
    <mergeCell ref="D375:E375"/>
    <mergeCell ref="D376:E376"/>
    <mergeCell ref="D377:E377"/>
    <mergeCell ref="D378:E378"/>
    <mergeCell ref="D379:E379"/>
    <mergeCell ref="D380:E380"/>
    <mergeCell ref="D381:E381"/>
    <mergeCell ref="D382:E382"/>
    <mergeCell ref="D383:E383"/>
    <mergeCell ref="D384:E384"/>
    <mergeCell ref="D385:E385"/>
    <mergeCell ref="D386:E386"/>
    <mergeCell ref="D387:E387"/>
    <mergeCell ref="D388:E388"/>
    <mergeCell ref="D389:E389"/>
    <mergeCell ref="D390:E390"/>
    <mergeCell ref="D391:E391"/>
    <mergeCell ref="D392:E392"/>
    <mergeCell ref="D393:E393"/>
    <mergeCell ref="D394:E394"/>
    <mergeCell ref="D395:E395"/>
    <mergeCell ref="D396:E396"/>
    <mergeCell ref="D397:E397"/>
    <mergeCell ref="D398:E398"/>
    <mergeCell ref="I399:J399"/>
    <mergeCell ref="A401:N401"/>
  </mergeCells>
  <printOptions headings="false" gridLines="false" gridLinesSet="true" horizontalCentered="false" verticalCentered="false"/>
  <pageMargins left="0.39375" right="0.39375" top="0.590972222222222" bottom="0.757638888888889" header="0.511811023622047" footer="0.590972222222222"/>
  <pageSetup paperSize="1" scale="100" fitToWidth="1" fitToHeight="12" pageOrder="downThenOver" orientation="landscape" blackAndWhite="false" draft="false" cellComments="none" firstPageNumber="4" useFirstPageNumber="true" horizontalDpi="300" verticalDpi="300" copies="1"/>
  <headerFooter differentFirst="false" differentOddEven="false">
    <oddHeader/>
    <oddFooter>&amp;C&amp;"Times New Roman,obyčejné"&amp;12&amp;F, Stránka &amp;P</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08080"/>
    <pageSetUpPr fitToPage="true"/>
  </sheetPr>
  <dimension ref="A1:H92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924" activeCellId="0" sqref="D924"/>
    </sheetView>
  </sheetViews>
  <sheetFormatPr defaultColWidth="12.1484375" defaultRowHeight="15" customHeight="true" zeroHeight="false" outlineLevelRow="0" outlineLevelCol="0"/>
  <cols>
    <col collapsed="false" customWidth="true" hidden="false" outlineLevel="0" max="2" min="1" style="22" width="9.14"/>
    <col collapsed="false" customWidth="true" hidden="false" outlineLevel="0" max="3" min="3" style="22" width="14.29"/>
    <col collapsed="false" customWidth="true" hidden="false" outlineLevel="0" max="4" min="4" style="101" width="69.5"/>
    <col collapsed="false" customWidth="true" hidden="false" outlineLevel="0" max="5" min="5" style="22" width="15.83"/>
    <col collapsed="false" customWidth="true" hidden="false" outlineLevel="0" max="6" min="6" style="22" width="24.14"/>
    <col collapsed="false" customWidth="true" hidden="false" outlineLevel="0" max="7" min="7" style="22" width="9.43"/>
    <col collapsed="false" customWidth="true" hidden="false" outlineLevel="0" max="8" min="8" style="22" width="20"/>
  </cols>
  <sheetData>
    <row r="1" customFormat="false" ht="39.7" hidden="false" customHeight="true" outlineLevel="0" collapsed="false">
      <c r="A1" s="105" t="s">
        <v>1211</v>
      </c>
      <c r="B1" s="105"/>
      <c r="C1" s="105"/>
      <c r="D1" s="105"/>
      <c r="E1" s="105"/>
      <c r="F1" s="105"/>
      <c r="G1" s="105"/>
      <c r="H1" s="105"/>
    </row>
    <row r="2" customFormat="false" ht="15" hidden="false" customHeight="true" outlineLevel="0" collapsed="false">
      <c r="A2" s="3" t="s">
        <v>1</v>
      </c>
      <c r="B2" s="3"/>
      <c r="C2" s="4" t="str">
        <f aca="false">'Stavební rozpočet'!C2</f>
        <v>STAVEBNÍ ÚPRAVY MŠ MRAMOTICE</v>
      </c>
      <c r="D2" s="4"/>
      <c r="E2" s="5" t="s">
        <v>2</v>
      </c>
      <c r="F2" s="73" t="str">
        <f aca="false">'Stavební rozpočet'!I2</f>
        <v>Obec Mramotice</v>
      </c>
      <c r="G2" s="73"/>
      <c r="H2" s="73"/>
    </row>
    <row r="3" customFormat="false" ht="15" hidden="false" customHeight="false" outlineLevel="0" collapsed="false">
      <c r="A3" s="3"/>
      <c r="B3" s="3"/>
      <c r="C3" s="4"/>
      <c r="D3" s="4"/>
      <c r="E3" s="5"/>
      <c r="F3" s="5"/>
      <c r="G3" s="73"/>
      <c r="H3" s="73"/>
    </row>
    <row r="4" customFormat="false" ht="15" hidden="false" customHeight="true" outlineLevel="0" collapsed="false">
      <c r="A4" s="8" t="s">
        <v>4</v>
      </c>
      <c r="B4" s="8"/>
      <c r="C4" s="9" t="str">
        <f aca="false">'Stavební rozpočet'!C4</f>
        <v>STAVEBNÍ ÚPRAVY SO01 OBJEKT MŠ</v>
      </c>
      <c r="D4" s="9"/>
      <c r="E4" s="9" t="s">
        <v>5</v>
      </c>
      <c r="F4" s="74" t="str">
        <f aca="false">'Stavební rozpočet'!I4</f>
        <v>Ing. Roman Zvěřina, J.Bastl</v>
      </c>
      <c r="G4" s="74"/>
      <c r="H4" s="74"/>
    </row>
    <row r="5" customFormat="false" ht="15" hidden="false" customHeight="false" outlineLevel="0" collapsed="false">
      <c r="A5" s="8"/>
      <c r="B5" s="8"/>
      <c r="C5" s="9"/>
      <c r="D5" s="9"/>
      <c r="E5" s="9"/>
      <c r="F5" s="9"/>
      <c r="G5" s="74"/>
      <c r="H5" s="74"/>
    </row>
    <row r="6" customFormat="false" ht="15" hidden="false" customHeight="true" outlineLevel="0" collapsed="false">
      <c r="A6" s="8" t="s">
        <v>6</v>
      </c>
      <c r="B6" s="8"/>
      <c r="C6" s="9" t="str">
        <f aca="false">'Stavební rozpočet'!C6</f>
        <v>MŠ MRAMOTICE</v>
      </c>
      <c r="D6" s="9"/>
      <c r="E6" s="9" t="s">
        <v>7</v>
      </c>
      <c r="F6" s="74" t="str">
        <f aca="false">'Stavební rozpočet'!I6</f>
        <v> </v>
      </c>
      <c r="G6" s="74"/>
      <c r="H6" s="74"/>
    </row>
    <row r="7" customFormat="false" ht="15" hidden="false" customHeight="false" outlineLevel="0" collapsed="false">
      <c r="A7" s="8"/>
      <c r="B7" s="8"/>
      <c r="C7" s="9"/>
      <c r="D7" s="9"/>
      <c r="E7" s="9"/>
      <c r="F7" s="9"/>
      <c r="G7" s="74"/>
      <c r="H7" s="74"/>
    </row>
    <row r="8" customFormat="false" ht="15" hidden="false" customHeight="true" outlineLevel="0" collapsed="false">
      <c r="A8" s="8" t="s">
        <v>12</v>
      </c>
      <c r="B8" s="8"/>
      <c r="C8" s="9" t="str">
        <f aca="false">'Stavební rozpočet'!I8</f>
        <v>Bohuslav Hemala</v>
      </c>
      <c r="D8" s="9"/>
      <c r="E8" s="9" t="s">
        <v>94</v>
      </c>
      <c r="F8" s="74" t="str">
        <f aca="false">'Stavební rozpočet'!F8</f>
        <v>27.02.2026</v>
      </c>
      <c r="G8" s="74"/>
      <c r="H8" s="74"/>
    </row>
    <row r="9" customFormat="false" ht="15" hidden="false" customHeight="false" outlineLevel="0" collapsed="false">
      <c r="A9" s="8"/>
      <c r="B9" s="8"/>
      <c r="C9" s="9"/>
      <c r="D9" s="9"/>
      <c r="E9" s="9"/>
      <c r="F9" s="9"/>
      <c r="G9" s="74"/>
      <c r="H9" s="74"/>
    </row>
    <row r="10" customFormat="false" ht="15" hidden="false" customHeight="true" outlineLevel="0" collapsed="false">
      <c r="A10" s="176" t="s">
        <v>121</v>
      </c>
      <c r="B10" s="177" t="s">
        <v>98</v>
      </c>
      <c r="C10" s="177" t="s">
        <v>122</v>
      </c>
      <c r="D10" s="178" t="s">
        <v>99</v>
      </c>
      <c r="E10" s="178"/>
      <c r="F10" s="177" t="s">
        <v>123</v>
      </c>
      <c r="G10" s="179" t="s">
        <v>124</v>
      </c>
      <c r="H10" s="180" t="s">
        <v>1212</v>
      </c>
    </row>
    <row r="11" customFormat="false" ht="15" hidden="false" customHeight="true" outlineLevel="0" collapsed="false">
      <c r="A11" s="132"/>
      <c r="B11" s="132" t="s">
        <v>1213</v>
      </c>
      <c r="C11" s="132" t="s">
        <v>1184</v>
      </c>
      <c r="D11" s="133" t="s">
        <v>1185</v>
      </c>
      <c r="E11" s="133"/>
      <c r="F11" s="132"/>
      <c r="G11" s="138"/>
      <c r="H11" s="138"/>
    </row>
    <row r="12" customFormat="false" ht="15" hidden="false" customHeight="true" outlineLevel="0" collapsed="false">
      <c r="A12" s="132"/>
      <c r="B12" s="132" t="s">
        <v>1213</v>
      </c>
      <c r="C12" s="132" t="s">
        <v>201</v>
      </c>
      <c r="D12" s="133" t="s">
        <v>945</v>
      </c>
      <c r="E12" s="133"/>
      <c r="F12" s="132"/>
      <c r="G12" s="138"/>
      <c r="H12" s="138"/>
    </row>
    <row r="13" customFormat="false" ht="15" hidden="false" customHeight="true" outlineLevel="0" collapsed="false">
      <c r="A13" s="132"/>
      <c r="B13" s="132" t="s">
        <v>1213</v>
      </c>
      <c r="C13" s="132" t="s">
        <v>213</v>
      </c>
      <c r="D13" s="133" t="s">
        <v>970</v>
      </c>
      <c r="E13" s="133"/>
      <c r="F13" s="132"/>
      <c r="G13" s="138"/>
      <c r="H13" s="138"/>
    </row>
    <row r="14" customFormat="false" ht="15" hidden="false" customHeight="true" outlineLevel="0" collapsed="false">
      <c r="A14" s="132"/>
      <c r="B14" s="132" t="s">
        <v>1213</v>
      </c>
      <c r="C14" s="132" t="s">
        <v>218</v>
      </c>
      <c r="D14" s="133" t="s">
        <v>978</v>
      </c>
      <c r="E14" s="133"/>
      <c r="F14" s="132"/>
      <c r="G14" s="138"/>
      <c r="H14" s="138"/>
    </row>
    <row r="15" customFormat="false" ht="15" hidden="false" customHeight="true" outlineLevel="0" collapsed="false">
      <c r="A15" s="132"/>
      <c r="B15" s="132" t="s">
        <v>1213</v>
      </c>
      <c r="C15" s="132" t="s">
        <v>222</v>
      </c>
      <c r="D15" s="133" t="s">
        <v>1000</v>
      </c>
      <c r="E15" s="133"/>
      <c r="F15" s="132"/>
      <c r="G15" s="138"/>
      <c r="H15" s="138"/>
    </row>
    <row r="16" customFormat="false" ht="15" hidden="false" customHeight="true" outlineLevel="0" collapsed="false">
      <c r="A16" s="132"/>
      <c r="B16" s="132" t="s">
        <v>1213</v>
      </c>
      <c r="C16" s="132" t="s">
        <v>234</v>
      </c>
      <c r="D16" s="133" t="s">
        <v>1013</v>
      </c>
      <c r="E16" s="133"/>
      <c r="F16" s="132"/>
      <c r="G16" s="138"/>
      <c r="H16" s="138"/>
    </row>
    <row r="17" customFormat="false" ht="15" hidden="false" customHeight="true" outlineLevel="0" collapsed="false">
      <c r="A17" s="132"/>
      <c r="B17" s="132" t="s">
        <v>1213</v>
      </c>
      <c r="C17" s="132" t="s">
        <v>271</v>
      </c>
      <c r="D17" s="133" t="s">
        <v>1041</v>
      </c>
      <c r="E17" s="133"/>
      <c r="F17" s="132"/>
      <c r="G17" s="138"/>
      <c r="H17" s="138"/>
    </row>
    <row r="18" customFormat="false" ht="15" hidden="false" customHeight="true" outlineLevel="0" collapsed="false">
      <c r="A18" s="132"/>
      <c r="B18" s="132" t="s">
        <v>1213</v>
      </c>
      <c r="C18" s="132" t="s">
        <v>293</v>
      </c>
      <c r="D18" s="133" t="s">
        <v>311</v>
      </c>
      <c r="E18" s="133"/>
      <c r="F18" s="132"/>
      <c r="G18" s="138"/>
      <c r="H18" s="138"/>
    </row>
    <row r="19" customFormat="false" ht="15" hidden="false" customHeight="true" outlineLevel="0" collapsed="false">
      <c r="A19" s="132"/>
      <c r="B19" s="132" t="s">
        <v>1213</v>
      </c>
      <c r="C19" s="132" t="s">
        <v>320</v>
      </c>
      <c r="D19" s="133" t="s">
        <v>1047</v>
      </c>
      <c r="E19" s="133"/>
      <c r="F19" s="132"/>
      <c r="G19" s="138"/>
      <c r="H19" s="138"/>
    </row>
    <row r="20" customFormat="false" ht="15" hidden="false" customHeight="true" outlineLevel="0" collapsed="false">
      <c r="A20" s="132"/>
      <c r="B20" s="132" t="s">
        <v>1213</v>
      </c>
      <c r="C20" s="132" t="s">
        <v>1056</v>
      </c>
      <c r="D20" s="133" t="s">
        <v>1057</v>
      </c>
      <c r="E20" s="133"/>
      <c r="F20" s="132"/>
      <c r="G20" s="138"/>
      <c r="H20" s="138"/>
    </row>
    <row r="21" customFormat="false" ht="15" hidden="false" customHeight="true" outlineLevel="0" collapsed="false">
      <c r="A21" s="132"/>
      <c r="B21" s="132" t="s">
        <v>1213</v>
      </c>
      <c r="C21" s="132" t="s">
        <v>318</v>
      </c>
      <c r="D21" s="133" t="s">
        <v>319</v>
      </c>
      <c r="E21" s="133"/>
      <c r="F21" s="132"/>
      <c r="G21" s="138"/>
      <c r="H21" s="138"/>
    </row>
    <row r="22" customFormat="false" ht="15" hidden="false" customHeight="true" outlineLevel="0" collapsed="false">
      <c r="A22" s="132"/>
      <c r="B22" s="132" t="s">
        <v>1213</v>
      </c>
      <c r="C22" s="132" t="s">
        <v>340</v>
      </c>
      <c r="D22" s="133" t="s">
        <v>341</v>
      </c>
      <c r="E22" s="133"/>
      <c r="F22" s="132"/>
      <c r="G22" s="138"/>
      <c r="H22" s="138"/>
    </row>
    <row r="23" customFormat="false" ht="15" hidden="false" customHeight="true" outlineLevel="0" collapsed="false">
      <c r="A23" s="132"/>
      <c r="B23" s="132" t="s">
        <v>1213</v>
      </c>
      <c r="C23" s="132" t="s">
        <v>370</v>
      </c>
      <c r="D23" s="133" t="s">
        <v>371</v>
      </c>
      <c r="E23" s="133"/>
      <c r="F23" s="132"/>
      <c r="G23" s="138"/>
      <c r="H23" s="138"/>
    </row>
    <row r="24" customFormat="false" ht="15" hidden="false" customHeight="true" outlineLevel="0" collapsed="false">
      <c r="A24" s="132"/>
      <c r="B24" s="132" t="s">
        <v>1213</v>
      </c>
      <c r="C24" s="132" t="s">
        <v>378</v>
      </c>
      <c r="D24" s="133" t="s">
        <v>436</v>
      </c>
      <c r="E24" s="133"/>
      <c r="F24" s="132"/>
      <c r="G24" s="138"/>
      <c r="H24" s="138"/>
    </row>
    <row r="25" customFormat="false" ht="15" hidden="false" customHeight="true" outlineLevel="0" collapsed="false">
      <c r="A25" s="132"/>
      <c r="B25" s="132" t="s">
        <v>1213</v>
      </c>
      <c r="C25" s="132" t="s">
        <v>441</v>
      </c>
      <c r="D25" s="133" t="s">
        <v>442</v>
      </c>
      <c r="E25" s="133"/>
      <c r="F25" s="132"/>
      <c r="G25" s="138"/>
      <c r="H25" s="138"/>
    </row>
    <row r="26" customFormat="false" ht="15" hidden="false" customHeight="true" outlineLevel="0" collapsed="false">
      <c r="A26" s="132"/>
      <c r="B26" s="132" t="s">
        <v>1213</v>
      </c>
      <c r="C26" s="132" t="s">
        <v>457</v>
      </c>
      <c r="D26" s="133" t="s">
        <v>458</v>
      </c>
      <c r="E26" s="133"/>
      <c r="F26" s="132"/>
      <c r="G26" s="138"/>
      <c r="H26" s="138"/>
    </row>
    <row r="27" customFormat="false" ht="15" hidden="false" customHeight="true" outlineLevel="0" collapsed="false">
      <c r="A27" s="132"/>
      <c r="B27" s="132" t="s">
        <v>1213</v>
      </c>
      <c r="C27" s="132" t="s">
        <v>468</v>
      </c>
      <c r="D27" s="133" t="s">
        <v>469</v>
      </c>
      <c r="E27" s="133"/>
      <c r="F27" s="132"/>
      <c r="G27" s="138"/>
      <c r="H27" s="138"/>
    </row>
    <row r="28" customFormat="false" ht="15" hidden="false" customHeight="true" outlineLevel="0" collapsed="false">
      <c r="A28" s="132"/>
      <c r="B28" s="132" t="s">
        <v>1213</v>
      </c>
      <c r="C28" s="132" t="s">
        <v>479</v>
      </c>
      <c r="D28" s="133" t="s">
        <v>480</v>
      </c>
      <c r="E28" s="133"/>
      <c r="F28" s="132"/>
      <c r="G28" s="138"/>
      <c r="H28" s="138"/>
    </row>
    <row r="29" customFormat="false" ht="15" hidden="false" customHeight="true" outlineLevel="0" collapsed="false">
      <c r="A29" s="132"/>
      <c r="B29" s="132" t="s">
        <v>1213</v>
      </c>
      <c r="C29" s="132" t="s">
        <v>530</v>
      </c>
      <c r="D29" s="133" t="s">
        <v>531</v>
      </c>
      <c r="E29" s="133"/>
      <c r="F29" s="132"/>
      <c r="G29" s="138"/>
      <c r="H29" s="138"/>
    </row>
    <row r="30" customFormat="false" ht="15" hidden="false" customHeight="true" outlineLevel="0" collapsed="false">
      <c r="A30" s="132"/>
      <c r="B30" s="132" t="s">
        <v>1213</v>
      </c>
      <c r="C30" s="132" t="s">
        <v>146</v>
      </c>
      <c r="D30" s="133" t="s">
        <v>147</v>
      </c>
      <c r="E30" s="133"/>
      <c r="F30" s="132"/>
      <c r="G30" s="138"/>
      <c r="H30" s="138"/>
    </row>
    <row r="31" customFormat="false" ht="15" hidden="false" customHeight="true" outlineLevel="0" collapsed="false">
      <c r="A31" s="132"/>
      <c r="B31" s="132" t="s">
        <v>1213</v>
      </c>
      <c r="C31" s="132" t="s">
        <v>589</v>
      </c>
      <c r="D31" s="133" t="s">
        <v>590</v>
      </c>
      <c r="E31" s="133"/>
      <c r="F31" s="132"/>
      <c r="G31" s="138"/>
      <c r="H31" s="138"/>
    </row>
    <row r="32" customFormat="false" ht="15" hidden="false" customHeight="true" outlineLevel="0" collapsed="false">
      <c r="A32" s="132"/>
      <c r="B32" s="132" t="s">
        <v>1213</v>
      </c>
      <c r="C32" s="132" t="s">
        <v>179</v>
      </c>
      <c r="D32" s="133" t="s">
        <v>180</v>
      </c>
      <c r="E32" s="133"/>
      <c r="F32" s="132"/>
      <c r="G32" s="138"/>
      <c r="H32" s="138"/>
    </row>
    <row r="33" customFormat="false" ht="15" hidden="false" customHeight="true" outlineLevel="0" collapsed="false">
      <c r="A33" s="132"/>
      <c r="B33" s="132" t="s">
        <v>1213</v>
      </c>
      <c r="C33" s="132" t="s">
        <v>186</v>
      </c>
      <c r="D33" s="133" t="s">
        <v>187</v>
      </c>
      <c r="E33" s="133"/>
      <c r="F33" s="132"/>
      <c r="G33" s="138"/>
      <c r="H33" s="138"/>
    </row>
    <row r="34" customFormat="false" ht="15" hidden="false" customHeight="true" outlineLevel="0" collapsed="false">
      <c r="A34" s="132"/>
      <c r="B34" s="132" t="s">
        <v>1213</v>
      </c>
      <c r="C34" s="132" t="s">
        <v>748</v>
      </c>
      <c r="D34" s="133" t="s">
        <v>749</v>
      </c>
      <c r="E34" s="133"/>
      <c r="F34" s="132"/>
      <c r="G34" s="138"/>
      <c r="H34" s="138"/>
    </row>
    <row r="35" customFormat="false" ht="15" hidden="false" customHeight="true" outlineLevel="0" collapsed="false">
      <c r="A35" s="132"/>
      <c r="B35" s="132" t="s">
        <v>1213</v>
      </c>
      <c r="C35" s="132" t="s">
        <v>758</v>
      </c>
      <c r="D35" s="133" t="s">
        <v>759</v>
      </c>
      <c r="E35" s="133"/>
      <c r="F35" s="132"/>
      <c r="G35" s="138"/>
      <c r="H35" s="138"/>
    </row>
    <row r="36" customFormat="false" ht="15" hidden="false" customHeight="true" outlineLevel="0" collapsed="false">
      <c r="A36" s="132"/>
      <c r="B36" s="132" t="s">
        <v>1213</v>
      </c>
      <c r="C36" s="132" t="s">
        <v>192</v>
      </c>
      <c r="D36" s="133" t="s">
        <v>193</v>
      </c>
      <c r="E36" s="133"/>
      <c r="F36" s="132"/>
      <c r="G36" s="138"/>
      <c r="H36" s="138"/>
    </row>
    <row r="37" customFormat="false" ht="15" hidden="false" customHeight="true" outlineLevel="0" collapsed="false">
      <c r="A37" s="132"/>
      <c r="B37" s="132" t="s">
        <v>1213</v>
      </c>
      <c r="C37" s="132" t="s">
        <v>770</v>
      </c>
      <c r="D37" s="133" t="s">
        <v>771</v>
      </c>
      <c r="E37" s="133"/>
      <c r="F37" s="132"/>
      <c r="G37" s="138"/>
      <c r="H37" s="138"/>
    </row>
    <row r="38" customFormat="false" ht="15" hidden="false" customHeight="true" outlineLevel="0" collapsed="false">
      <c r="A38" s="132"/>
      <c r="B38" s="132" t="s">
        <v>1213</v>
      </c>
      <c r="C38" s="132" t="s">
        <v>199</v>
      </c>
      <c r="D38" s="133" t="s">
        <v>200</v>
      </c>
      <c r="E38" s="133"/>
      <c r="F38" s="132"/>
      <c r="G38" s="138"/>
      <c r="H38" s="138"/>
    </row>
    <row r="39" customFormat="false" ht="15" hidden="false" customHeight="true" outlineLevel="0" collapsed="false">
      <c r="A39" s="132"/>
      <c r="B39" s="132" t="s">
        <v>1213</v>
      </c>
      <c r="C39" s="132" t="s">
        <v>454</v>
      </c>
      <c r="D39" s="133" t="s">
        <v>1070</v>
      </c>
      <c r="E39" s="133"/>
      <c r="F39" s="132"/>
      <c r="G39" s="138"/>
      <c r="H39" s="138"/>
    </row>
    <row r="40" customFormat="false" ht="15" hidden="false" customHeight="true" outlineLevel="0" collapsed="false">
      <c r="A40" s="132"/>
      <c r="B40" s="132" t="s">
        <v>1213</v>
      </c>
      <c r="C40" s="132" t="s">
        <v>463</v>
      </c>
      <c r="D40" s="133" t="s">
        <v>1149</v>
      </c>
      <c r="E40" s="133"/>
      <c r="F40" s="132"/>
      <c r="G40" s="138"/>
      <c r="H40" s="138"/>
    </row>
    <row r="41" customFormat="false" ht="15" hidden="false" customHeight="true" outlineLevel="0" collapsed="false">
      <c r="A41" s="132"/>
      <c r="B41" s="132" t="s">
        <v>1213</v>
      </c>
      <c r="C41" s="132" t="s">
        <v>205</v>
      </c>
      <c r="D41" s="133" t="s">
        <v>206</v>
      </c>
      <c r="E41" s="133"/>
      <c r="F41" s="132"/>
      <c r="G41" s="138"/>
      <c r="H41" s="138"/>
    </row>
    <row r="42" customFormat="false" ht="15" hidden="false" customHeight="true" outlineLevel="0" collapsed="false">
      <c r="A42" s="132"/>
      <c r="B42" s="132" t="s">
        <v>1213</v>
      </c>
      <c r="C42" s="132" t="s">
        <v>485</v>
      </c>
      <c r="D42" s="133" t="s">
        <v>783</v>
      </c>
      <c r="E42" s="133"/>
      <c r="F42" s="132"/>
      <c r="G42" s="138"/>
      <c r="H42" s="138"/>
    </row>
    <row r="43" customFormat="false" ht="15" hidden="false" customHeight="true" outlineLevel="0" collapsed="false">
      <c r="A43" s="132"/>
      <c r="B43" s="132" t="s">
        <v>1213</v>
      </c>
      <c r="C43" s="132" t="s">
        <v>488</v>
      </c>
      <c r="D43" s="133" t="s">
        <v>811</v>
      </c>
      <c r="E43" s="133"/>
      <c r="F43" s="132"/>
      <c r="G43" s="138"/>
      <c r="H43" s="138"/>
    </row>
    <row r="44" customFormat="false" ht="15" hidden="false" customHeight="true" outlineLevel="0" collapsed="false">
      <c r="A44" s="132"/>
      <c r="B44" s="132" t="s">
        <v>1213</v>
      </c>
      <c r="C44" s="132" t="s">
        <v>216</v>
      </c>
      <c r="D44" s="133" t="s">
        <v>217</v>
      </c>
      <c r="E44" s="133"/>
      <c r="F44" s="132"/>
      <c r="G44" s="138"/>
      <c r="H44" s="138"/>
    </row>
    <row r="45" customFormat="false" ht="15" hidden="false" customHeight="true" outlineLevel="0" collapsed="false">
      <c r="A45" s="132"/>
      <c r="B45" s="132" t="s">
        <v>1213</v>
      </c>
      <c r="C45" s="132" t="s">
        <v>265</v>
      </c>
      <c r="D45" s="133" t="s">
        <v>266</v>
      </c>
      <c r="E45" s="133"/>
      <c r="F45" s="132"/>
      <c r="G45" s="138"/>
      <c r="H45" s="138"/>
    </row>
    <row r="46" customFormat="false" ht="15" hidden="false" customHeight="true" outlineLevel="0" collapsed="false">
      <c r="A46" s="132"/>
      <c r="B46" s="132" t="s">
        <v>1213</v>
      </c>
      <c r="C46" s="132" t="s">
        <v>1177</v>
      </c>
      <c r="D46" s="133" t="s">
        <v>1178</v>
      </c>
      <c r="E46" s="133"/>
      <c r="F46" s="132"/>
      <c r="G46" s="138"/>
      <c r="H46" s="138"/>
    </row>
    <row r="47" customFormat="false" ht="15" hidden="false" customHeight="true" outlineLevel="0" collapsed="false">
      <c r="A47" s="132"/>
      <c r="B47" s="132" t="s">
        <v>1213</v>
      </c>
      <c r="C47" s="132" t="s">
        <v>837</v>
      </c>
      <c r="D47" s="133" t="s">
        <v>838</v>
      </c>
      <c r="E47" s="133"/>
      <c r="F47" s="132"/>
      <c r="G47" s="138"/>
      <c r="H47" s="138"/>
    </row>
    <row r="48" customFormat="false" ht="15" hidden="false" customHeight="true" outlineLevel="0" collapsed="false">
      <c r="A48" s="132"/>
      <c r="B48" s="132" t="s">
        <v>1213</v>
      </c>
      <c r="C48" s="132" t="s">
        <v>843</v>
      </c>
      <c r="D48" s="133" t="s">
        <v>844</v>
      </c>
      <c r="E48" s="133"/>
      <c r="F48" s="132"/>
      <c r="G48" s="138"/>
      <c r="H48" s="138"/>
    </row>
    <row r="49" customFormat="false" ht="15" hidden="false" customHeight="true" outlineLevel="0" collapsed="false">
      <c r="A49" s="132"/>
      <c r="B49" s="132" t="s">
        <v>1213</v>
      </c>
      <c r="C49" s="132" t="s">
        <v>875</v>
      </c>
      <c r="D49" s="133" t="s">
        <v>876</v>
      </c>
      <c r="E49" s="133"/>
      <c r="F49" s="132"/>
      <c r="G49" s="138"/>
      <c r="H49" s="138"/>
    </row>
    <row r="50" customFormat="false" ht="15" hidden="false" customHeight="true" outlineLevel="0" collapsed="false">
      <c r="A50" s="132"/>
      <c r="B50" s="132" t="s">
        <v>1213</v>
      </c>
      <c r="C50" s="132" t="s">
        <v>886</v>
      </c>
      <c r="D50" s="133" t="s">
        <v>887</v>
      </c>
      <c r="E50" s="133"/>
      <c r="F50" s="132"/>
      <c r="G50" s="138"/>
      <c r="H50" s="138"/>
    </row>
    <row r="51" customFormat="false" ht="15" hidden="false" customHeight="true" outlineLevel="0" collapsed="false">
      <c r="A51" s="132"/>
      <c r="B51" s="132" t="s">
        <v>1213</v>
      </c>
      <c r="C51" s="132" t="s">
        <v>277</v>
      </c>
      <c r="D51" s="133" t="s">
        <v>278</v>
      </c>
      <c r="E51" s="133"/>
      <c r="F51" s="132"/>
      <c r="G51" s="138"/>
      <c r="H51" s="138"/>
    </row>
    <row r="52" customFormat="false" ht="15" hidden="false" customHeight="true" outlineLevel="0" collapsed="false">
      <c r="A52" s="139" t="s">
        <v>148</v>
      </c>
      <c r="B52" s="139" t="s">
        <v>102</v>
      </c>
      <c r="C52" s="139" t="s">
        <v>149</v>
      </c>
      <c r="D52" s="140" t="s">
        <v>150</v>
      </c>
      <c r="E52" s="140"/>
      <c r="F52" s="139" t="s">
        <v>151</v>
      </c>
      <c r="G52" s="142" t="n">
        <v>49.6</v>
      </c>
      <c r="H52" s="142" t="n">
        <v>0</v>
      </c>
    </row>
    <row r="53" customFormat="false" ht="15" hidden="false" customHeight="false" outlineLevel="0" collapsed="false">
      <c r="A53" s="181"/>
      <c r="B53" s="181"/>
      <c r="C53" s="181"/>
      <c r="D53" s="182" t="s">
        <v>1214</v>
      </c>
      <c r="E53" s="183"/>
      <c r="F53" s="183"/>
      <c r="G53" s="184" t="n">
        <v>49.6</v>
      </c>
      <c r="H53" s="181"/>
    </row>
    <row r="54" customFormat="false" ht="15" hidden="false" customHeight="true" outlineLevel="0" collapsed="false">
      <c r="A54" s="139" t="s">
        <v>158</v>
      </c>
      <c r="B54" s="139" t="s">
        <v>102</v>
      </c>
      <c r="C54" s="139" t="s">
        <v>159</v>
      </c>
      <c r="D54" s="140" t="s">
        <v>160</v>
      </c>
      <c r="E54" s="140"/>
      <c r="F54" s="139" t="s">
        <v>151</v>
      </c>
      <c r="G54" s="142" t="n">
        <v>6.3</v>
      </c>
      <c r="H54" s="142" t="n">
        <v>0</v>
      </c>
    </row>
    <row r="55" customFormat="false" ht="15" hidden="false" customHeight="false" outlineLevel="0" collapsed="false">
      <c r="A55" s="181"/>
      <c r="B55" s="181"/>
      <c r="C55" s="181"/>
      <c r="D55" s="182" t="s">
        <v>1215</v>
      </c>
      <c r="E55" s="183"/>
      <c r="F55" s="183"/>
      <c r="G55" s="184" t="n">
        <v>6.3</v>
      </c>
      <c r="H55" s="181"/>
    </row>
    <row r="56" customFormat="false" ht="15" hidden="false" customHeight="true" outlineLevel="0" collapsed="false">
      <c r="A56" s="139" t="s">
        <v>161</v>
      </c>
      <c r="B56" s="139" t="s">
        <v>102</v>
      </c>
      <c r="C56" s="139" t="s">
        <v>162</v>
      </c>
      <c r="D56" s="140" t="s">
        <v>163</v>
      </c>
      <c r="E56" s="140"/>
      <c r="F56" s="139" t="s">
        <v>164</v>
      </c>
      <c r="G56" s="142" t="n">
        <v>1</v>
      </c>
      <c r="H56" s="142" t="n">
        <v>0</v>
      </c>
    </row>
    <row r="57" customFormat="false" ht="15" hidden="false" customHeight="false" outlineLevel="0" collapsed="false">
      <c r="A57" s="181"/>
      <c r="B57" s="181"/>
      <c r="C57" s="181"/>
      <c r="D57" s="182" t="s">
        <v>148</v>
      </c>
      <c r="E57" s="183"/>
      <c r="F57" s="183"/>
      <c r="G57" s="184" t="n">
        <v>1</v>
      </c>
      <c r="H57" s="181"/>
    </row>
    <row r="58" customFormat="false" ht="15" hidden="false" customHeight="true" outlineLevel="0" collapsed="false">
      <c r="A58" s="139" t="s">
        <v>165</v>
      </c>
      <c r="B58" s="139" t="s">
        <v>102</v>
      </c>
      <c r="C58" s="139" t="s">
        <v>166</v>
      </c>
      <c r="D58" s="140" t="s">
        <v>167</v>
      </c>
      <c r="E58" s="140"/>
      <c r="F58" s="139" t="s">
        <v>151</v>
      </c>
      <c r="G58" s="142" t="n">
        <v>3.2</v>
      </c>
      <c r="H58" s="142" t="n">
        <v>0</v>
      </c>
    </row>
    <row r="59" customFormat="false" ht="15" hidden="false" customHeight="false" outlineLevel="0" collapsed="false">
      <c r="A59" s="181"/>
      <c r="B59" s="181"/>
      <c r="C59" s="181"/>
      <c r="D59" s="182" t="s">
        <v>1216</v>
      </c>
      <c r="E59" s="183"/>
      <c r="F59" s="183"/>
      <c r="G59" s="184" t="n">
        <v>3.2</v>
      </c>
      <c r="H59" s="181"/>
    </row>
    <row r="60" customFormat="false" ht="15" hidden="false" customHeight="true" outlineLevel="0" collapsed="false">
      <c r="A60" s="139" t="s">
        <v>168</v>
      </c>
      <c r="B60" s="139" t="s">
        <v>102</v>
      </c>
      <c r="C60" s="139" t="s">
        <v>169</v>
      </c>
      <c r="D60" s="140" t="s">
        <v>170</v>
      </c>
      <c r="E60" s="140"/>
      <c r="F60" s="139" t="s">
        <v>151</v>
      </c>
      <c r="G60" s="142" t="n">
        <v>3</v>
      </c>
      <c r="H60" s="142" t="n">
        <v>0</v>
      </c>
    </row>
    <row r="61" customFormat="false" ht="15" hidden="false" customHeight="false" outlineLevel="0" collapsed="false">
      <c r="A61" s="181"/>
      <c r="B61" s="181"/>
      <c r="C61" s="181"/>
      <c r="D61" s="182" t="s">
        <v>161</v>
      </c>
      <c r="E61" s="183"/>
      <c r="F61" s="183"/>
      <c r="G61" s="184" t="n">
        <v>3</v>
      </c>
      <c r="H61" s="181"/>
    </row>
    <row r="62" customFormat="false" ht="15" hidden="false" customHeight="true" outlineLevel="0" collapsed="false">
      <c r="A62" s="139" t="s">
        <v>171</v>
      </c>
      <c r="B62" s="139" t="s">
        <v>102</v>
      </c>
      <c r="C62" s="139" t="s">
        <v>159</v>
      </c>
      <c r="D62" s="140" t="s">
        <v>172</v>
      </c>
      <c r="E62" s="140"/>
      <c r="F62" s="139" t="s">
        <v>151</v>
      </c>
      <c r="G62" s="142" t="n">
        <v>12.8</v>
      </c>
      <c r="H62" s="142" t="n">
        <v>0</v>
      </c>
    </row>
    <row r="63" customFormat="false" ht="15" hidden="false" customHeight="false" outlineLevel="0" collapsed="false">
      <c r="A63" s="181"/>
      <c r="B63" s="181"/>
      <c r="C63" s="181"/>
      <c r="D63" s="182" t="s">
        <v>1217</v>
      </c>
      <c r="E63" s="183"/>
      <c r="F63" s="183"/>
      <c r="G63" s="184" t="n">
        <v>12.8</v>
      </c>
      <c r="H63" s="181"/>
    </row>
    <row r="64" customFormat="false" ht="15" hidden="false" customHeight="true" outlineLevel="0" collapsed="false">
      <c r="A64" s="139" t="s">
        <v>153</v>
      </c>
      <c r="B64" s="139" t="s">
        <v>102</v>
      </c>
      <c r="C64" s="139" t="s">
        <v>162</v>
      </c>
      <c r="D64" s="140" t="s">
        <v>173</v>
      </c>
      <c r="E64" s="140"/>
      <c r="F64" s="139" t="s">
        <v>164</v>
      </c>
      <c r="G64" s="142" t="n">
        <v>11</v>
      </c>
      <c r="H64" s="142" t="n">
        <v>0</v>
      </c>
    </row>
    <row r="65" customFormat="false" ht="15" hidden="false" customHeight="false" outlineLevel="0" collapsed="false">
      <c r="A65" s="181"/>
      <c r="B65" s="181"/>
      <c r="C65" s="181"/>
      <c r="D65" s="182" t="s">
        <v>1218</v>
      </c>
      <c r="E65" s="183"/>
      <c r="F65" s="183"/>
      <c r="G65" s="184" t="n">
        <v>11</v>
      </c>
      <c r="H65" s="181"/>
    </row>
    <row r="66" customFormat="false" ht="15" hidden="false" customHeight="true" outlineLevel="0" collapsed="false">
      <c r="A66" s="139" t="s">
        <v>174</v>
      </c>
      <c r="B66" s="139" t="s">
        <v>102</v>
      </c>
      <c r="C66" s="139" t="s">
        <v>169</v>
      </c>
      <c r="D66" s="140" t="s">
        <v>175</v>
      </c>
      <c r="E66" s="140"/>
      <c r="F66" s="139" t="s">
        <v>151</v>
      </c>
      <c r="G66" s="142" t="n">
        <v>33.5</v>
      </c>
      <c r="H66" s="142" t="n">
        <v>0</v>
      </c>
    </row>
    <row r="67" customFormat="false" ht="15" hidden="false" customHeight="false" outlineLevel="0" collapsed="false">
      <c r="A67" s="181"/>
      <c r="B67" s="181"/>
      <c r="C67" s="181"/>
      <c r="D67" s="182" t="s">
        <v>1219</v>
      </c>
      <c r="E67" s="183"/>
      <c r="F67" s="183"/>
      <c r="G67" s="184" t="n">
        <v>33.5</v>
      </c>
      <c r="H67" s="181"/>
    </row>
    <row r="68" customFormat="false" ht="15" hidden="false" customHeight="true" outlineLevel="0" collapsed="false">
      <c r="A68" s="139" t="s">
        <v>176</v>
      </c>
      <c r="B68" s="139" t="s">
        <v>102</v>
      </c>
      <c r="C68" s="139" t="s">
        <v>177</v>
      </c>
      <c r="D68" s="140" t="s">
        <v>178</v>
      </c>
      <c r="E68" s="140"/>
      <c r="F68" s="139" t="s">
        <v>151</v>
      </c>
      <c r="G68" s="142" t="n">
        <v>3.5</v>
      </c>
      <c r="H68" s="142" t="n">
        <v>0</v>
      </c>
    </row>
    <row r="69" customFormat="false" ht="15" hidden="false" customHeight="false" outlineLevel="0" collapsed="false">
      <c r="A69" s="181"/>
      <c r="B69" s="181"/>
      <c r="C69" s="181"/>
      <c r="D69" s="182" t="s">
        <v>1220</v>
      </c>
      <c r="E69" s="183"/>
      <c r="F69" s="183"/>
      <c r="G69" s="184" t="n">
        <v>3.5</v>
      </c>
      <c r="H69" s="181"/>
    </row>
    <row r="70" customFormat="false" ht="15" hidden="false" customHeight="true" outlineLevel="0" collapsed="false">
      <c r="A70" s="139" t="s">
        <v>181</v>
      </c>
      <c r="B70" s="139" t="s">
        <v>102</v>
      </c>
      <c r="C70" s="139" t="s">
        <v>182</v>
      </c>
      <c r="D70" s="140" t="s">
        <v>183</v>
      </c>
      <c r="E70" s="140"/>
      <c r="F70" s="139" t="s">
        <v>184</v>
      </c>
      <c r="G70" s="142" t="n">
        <v>9.27</v>
      </c>
      <c r="H70" s="142" t="n">
        <v>0</v>
      </c>
    </row>
    <row r="71" customFormat="false" ht="15" hidden="false" customHeight="false" outlineLevel="0" collapsed="false">
      <c r="A71" s="181"/>
      <c r="B71" s="181"/>
      <c r="C71" s="181"/>
      <c r="D71" s="182" t="s">
        <v>1221</v>
      </c>
      <c r="E71" s="183" t="s">
        <v>1222</v>
      </c>
      <c r="F71" s="183"/>
      <c r="G71" s="184" t="n">
        <v>9.27</v>
      </c>
      <c r="H71" s="181"/>
    </row>
    <row r="72" customFormat="false" ht="15" hidden="false" customHeight="true" outlineLevel="0" collapsed="false">
      <c r="A72" s="139" t="s">
        <v>188</v>
      </c>
      <c r="B72" s="139" t="s">
        <v>102</v>
      </c>
      <c r="C72" s="139" t="s">
        <v>189</v>
      </c>
      <c r="D72" s="140" t="s">
        <v>190</v>
      </c>
      <c r="E72" s="140"/>
      <c r="F72" s="139" t="s">
        <v>184</v>
      </c>
      <c r="G72" s="142" t="n">
        <v>27.05</v>
      </c>
      <c r="H72" s="142" t="n">
        <v>0</v>
      </c>
    </row>
    <row r="73" customFormat="false" ht="15" hidden="false" customHeight="false" outlineLevel="0" collapsed="false">
      <c r="A73" s="181"/>
      <c r="B73" s="181"/>
      <c r="C73" s="181"/>
      <c r="D73" s="182" t="s">
        <v>1223</v>
      </c>
      <c r="E73" s="183"/>
      <c r="F73" s="183"/>
      <c r="G73" s="184" t="n">
        <v>27.05</v>
      </c>
      <c r="H73" s="181"/>
    </row>
    <row r="74" customFormat="false" ht="15" hidden="false" customHeight="true" outlineLevel="0" collapsed="false">
      <c r="A74" s="139" t="s">
        <v>194</v>
      </c>
      <c r="B74" s="139" t="s">
        <v>102</v>
      </c>
      <c r="C74" s="139" t="s">
        <v>195</v>
      </c>
      <c r="D74" s="140" t="s">
        <v>196</v>
      </c>
      <c r="E74" s="140"/>
      <c r="F74" s="139" t="s">
        <v>184</v>
      </c>
      <c r="G74" s="142" t="n">
        <v>28.89</v>
      </c>
      <c r="H74" s="142" t="n">
        <v>0</v>
      </c>
    </row>
    <row r="75" customFormat="false" ht="15" hidden="false" customHeight="false" outlineLevel="0" collapsed="false">
      <c r="A75" s="181"/>
      <c r="B75" s="181"/>
      <c r="C75" s="181"/>
      <c r="D75" s="182" t="s">
        <v>1224</v>
      </c>
      <c r="E75" s="183"/>
      <c r="F75" s="183"/>
      <c r="G75" s="184" t="n">
        <v>28.89</v>
      </c>
      <c r="H75" s="181"/>
    </row>
    <row r="76" customFormat="false" ht="15" hidden="false" customHeight="true" outlineLevel="0" collapsed="false">
      <c r="A76" s="139" t="s">
        <v>201</v>
      </c>
      <c r="B76" s="139" t="s">
        <v>102</v>
      </c>
      <c r="C76" s="139" t="s">
        <v>202</v>
      </c>
      <c r="D76" s="140" t="s">
        <v>203</v>
      </c>
      <c r="E76" s="140"/>
      <c r="F76" s="139" t="s">
        <v>184</v>
      </c>
      <c r="G76" s="142" t="n">
        <v>27.05</v>
      </c>
      <c r="H76" s="142" t="n">
        <v>0</v>
      </c>
    </row>
    <row r="77" customFormat="false" ht="15" hidden="false" customHeight="false" outlineLevel="0" collapsed="false">
      <c r="A77" s="181"/>
      <c r="B77" s="181"/>
      <c r="C77" s="181"/>
      <c r="D77" s="182" t="s">
        <v>1225</v>
      </c>
      <c r="E77" s="183"/>
      <c r="F77" s="183"/>
      <c r="G77" s="184" t="n">
        <v>27.05</v>
      </c>
      <c r="H77" s="181"/>
    </row>
    <row r="78" customFormat="false" ht="15" hidden="false" customHeight="true" outlineLevel="0" collapsed="false">
      <c r="A78" s="139" t="s">
        <v>207</v>
      </c>
      <c r="B78" s="139" t="s">
        <v>102</v>
      </c>
      <c r="C78" s="139" t="s">
        <v>208</v>
      </c>
      <c r="D78" s="140" t="s">
        <v>209</v>
      </c>
      <c r="E78" s="140"/>
      <c r="F78" s="139" t="s">
        <v>210</v>
      </c>
      <c r="G78" s="142" t="n">
        <v>8</v>
      </c>
      <c r="H78" s="142" t="n">
        <v>0</v>
      </c>
    </row>
    <row r="79" customFormat="false" ht="15" hidden="false" customHeight="false" outlineLevel="0" collapsed="false">
      <c r="A79" s="181"/>
      <c r="B79" s="181"/>
      <c r="C79" s="181"/>
      <c r="D79" s="182" t="s">
        <v>174</v>
      </c>
      <c r="E79" s="183"/>
      <c r="F79" s="183"/>
      <c r="G79" s="184" t="n">
        <v>8</v>
      </c>
      <c r="H79" s="181"/>
    </row>
    <row r="80" customFormat="false" ht="15" hidden="false" customHeight="true" outlineLevel="0" collapsed="false">
      <c r="A80" s="139" t="s">
        <v>213</v>
      </c>
      <c r="B80" s="139" t="s">
        <v>102</v>
      </c>
      <c r="C80" s="139" t="s">
        <v>214</v>
      </c>
      <c r="D80" s="140" t="s">
        <v>215</v>
      </c>
      <c r="E80" s="140"/>
      <c r="F80" s="139" t="s">
        <v>210</v>
      </c>
      <c r="G80" s="142" t="n">
        <v>21</v>
      </c>
      <c r="H80" s="142" t="n">
        <v>0</v>
      </c>
    </row>
    <row r="81" customFormat="false" ht="15" hidden="false" customHeight="false" outlineLevel="0" collapsed="false">
      <c r="A81" s="181"/>
      <c r="B81" s="181"/>
      <c r="C81" s="181"/>
      <c r="D81" s="182" t="s">
        <v>1226</v>
      </c>
      <c r="E81" s="183"/>
      <c r="F81" s="183"/>
      <c r="G81" s="184" t="n">
        <v>21</v>
      </c>
      <c r="H81" s="181"/>
    </row>
    <row r="82" customFormat="false" ht="15" hidden="false" customHeight="true" outlineLevel="0" collapsed="false">
      <c r="A82" s="139" t="s">
        <v>218</v>
      </c>
      <c r="B82" s="139" t="s">
        <v>102</v>
      </c>
      <c r="C82" s="139" t="s">
        <v>219</v>
      </c>
      <c r="D82" s="140" t="s">
        <v>220</v>
      </c>
      <c r="E82" s="140"/>
      <c r="F82" s="139" t="s">
        <v>164</v>
      </c>
      <c r="G82" s="142" t="n">
        <v>8</v>
      </c>
      <c r="H82" s="142" t="n">
        <v>0</v>
      </c>
    </row>
    <row r="83" customFormat="false" ht="15" hidden="false" customHeight="false" outlineLevel="0" collapsed="false">
      <c r="A83" s="181"/>
      <c r="B83" s="181"/>
      <c r="C83" s="181"/>
      <c r="D83" s="182" t="s">
        <v>174</v>
      </c>
      <c r="E83" s="183"/>
      <c r="F83" s="183"/>
      <c r="G83" s="184" t="n">
        <v>8</v>
      </c>
      <c r="H83" s="181"/>
    </row>
    <row r="84" customFormat="false" ht="15" hidden="false" customHeight="true" outlineLevel="0" collapsed="false">
      <c r="A84" s="139" t="s">
        <v>222</v>
      </c>
      <c r="B84" s="139" t="s">
        <v>102</v>
      </c>
      <c r="C84" s="139" t="s">
        <v>223</v>
      </c>
      <c r="D84" s="140" t="s">
        <v>224</v>
      </c>
      <c r="E84" s="140"/>
      <c r="F84" s="139" t="s">
        <v>151</v>
      </c>
      <c r="G84" s="142" t="n">
        <v>107.48</v>
      </c>
      <c r="H84" s="142" t="n">
        <v>0</v>
      </c>
    </row>
    <row r="85" customFormat="false" ht="15" hidden="false" customHeight="false" outlineLevel="0" collapsed="false">
      <c r="A85" s="181"/>
      <c r="B85" s="181"/>
      <c r="C85" s="181"/>
      <c r="D85" s="182" t="s">
        <v>1227</v>
      </c>
      <c r="E85" s="183"/>
      <c r="F85" s="183"/>
      <c r="G85" s="184" t="n">
        <v>107.48</v>
      </c>
      <c r="H85" s="181"/>
    </row>
    <row r="86" customFormat="false" ht="15" hidden="false" customHeight="true" outlineLevel="0" collapsed="false">
      <c r="A86" s="139" t="s">
        <v>225</v>
      </c>
      <c r="B86" s="139" t="s">
        <v>102</v>
      </c>
      <c r="C86" s="139" t="s">
        <v>226</v>
      </c>
      <c r="D86" s="140" t="s">
        <v>227</v>
      </c>
      <c r="E86" s="140"/>
      <c r="F86" s="139" t="s">
        <v>151</v>
      </c>
      <c r="G86" s="142" t="n">
        <v>107.048</v>
      </c>
      <c r="H86" s="142" t="n">
        <v>0</v>
      </c>
    </row>
    <row r="87" customFormat="false" ht="15" hidden="false" customHeight="false" outlineLevel="0" collapsed="false">
      <c r="A87" s="181"/>
      <c r="B87" s="181"/>
      <c r="C87" s="181"/>
      <c r="D87" s="182" t="s">
        <v>1228</v>
      </c>
      <c r="E87" s="183" t="s">
        <v>1222</v>
      </c>
      <c r="F87" s="183"/>
      <c r="G87" s="184" t="n">
        <v>10.3</v>
      </c>
      <c r="H87" s="181"/>
    </row>
    <row r="88" customFormat="false" ht="15" hidden="false" customHeight="false" outlineLevel="0" collapsed="false">
      <c r="A88" s="139"/>
      <c r="B88" s="139"/>
      <c r="C88" s="139"/>
      <c r="D88" s="182" t="s">
        <v>1229</v>
      </c>
      <c r="E88" s="183" t="s">
        <v>1230</v>
      </c>
      <c r="F88" s="183"/>
      <c r="G88" s="184" t="n">
        <v>96.748</v>
      </c>
      <c r="H88" s="144"/>
    </row>
    <row r="89" customFormat="false" ht="15" hidden="false" customHeight="true" outlineLevel="0" collapsed="false">
      <c r="A89" s="139" t="s">
        <v>228</v>
      </c>
      <c r="B89" s="139" t="s">
        <v>102</v>
      </c>
      <c r="C89" s="139" t="s">
        <v>229</v>
      </c>
      <c r="D89" s="140" t="s">
        <v>230</v>
      </c>
      <c r="E89" s="140"/>
      <c r="F89" s="139" t="s">
        <v>184</v>
      </c>
      <c r="G89" s="142" t="n">
        <v>17.428</v>
      </c>
      <c r="H89" s="142" t="n">
        <v>0</v>
      </c>
    </row>
    <row r="90" customFormat="false" ht="15" hidden="false" customHeight="false" outlineLevel="0" collapsed="false">
      <c r="A90" s="181"/>
      <c r="B90" s="181"/>
      <c r="C90" s="181"/>
      <c r="D90" s="182" t="s">
        <v>1231</v>
      </c>
      <c r="E90" s="183"/>
      <c r="F90" s="183"/>
      <c r="G90" s="184" t="n">
        <v>3.405</v>
      </c>
      <c r="H90" s="181"/>
    </row>
    <row r="91" customFormat="false" ht="15" hidden="false" customHeight="false" outlineLevel="0" collapsed="false">
      <c r="A91" s="139"/>
      <c r="B91" s="139"/>
      <c r="C91" s="139"/>
      <c r="D91" s="182" t="s">
        <v>1232</v>
      </c>
      <c r="E91" s="183"/>
      <c r="F91" s="183"/>
      <c r="G91" s="184" t="n">
        <v>3.116</v>
      </c>
      <c r="H91" s="144"/>
    </row>
    <row r="92" customFormat="false" ht="15" hidden="false" customHeight="false" outlineLevel="0" collapsed="false">
      <c r="A92" s="139"/>
      <c r="B92" s="139"/>
      <c r="C92" s="139"/>
      <c r="D92" s="182" t="s">
        <v>1233</v>
      </c>
      <c r="E92" s="183"/>
      <c r="F92" s="183"/>
      <c r="G92" s="184" t="n">
        <v>2.244</v>
      </c>
      <c r="H92" s="144"/>
    </row>
    <row r="93" customFormat="false" ht="15" hidden="false" customHeight="false" outlineLevel="0" collapsed="false">
      <c r="A93" s="139"/>
      <c r="B93" s="139"/>
      <c r="C93" s="139"/>
      <c r="D93" s="182" t="s">
        <v>1234</v>
      </c>
      <c r="E93" s="183"/>
      <c r="F93" s="183"/>
      <c r="G93" s="184" t="n">
        <v>8.663</v>
      </c>
      <c r="H93" s="144"/>
    </row>
    <row r="94" customFormat="false" ht="15" hidden="false" customHeight="true" outlineLevel="0" collapsed="false">
      <c r="A94" s="139" t="s">
        <v>231</v>
      </c>
      <c r="B94" s="139" t="s">
        <v>102</v>
      </c>
      <c r="C94" s="139" t="s">
        <v>232</v>
      </c>
      <c r="D94" s="140" t="s">
        <v>233</v>
      </c>
      <c r="E94" s="140"/>
      <c r="F94" s="139" t="s">
        <v>164</v>
      </c>
      <c r="G94" s="142" t="n">
        <v>179</v>
      </c>
      <c r="H94" s="142" t="n">
        <v>0</v>
      </c>
    </row>
    <row r="95" customFormat="false" ht="15" hidden="false" customHeight="false" outlineLevel="0" collapsed="false">
      <c r="A95" s="181"/>
      <c r="B95" s="181"/>
      <c r="C95" s="181"/>
      <c r="D95" s="182" t="s">
        <v>1235</v>
      </c>
      <c r="E95" s="183"/>
      <c r="F95" s="183"/>
      <c r="G95" s="184" t="n">
        <v>172</v>
      </c>
      <c r="H95" s="181"/>
    </row>
    <row r="96" customFormat="false" ht="15" hidden="false" customHeight="false" outlineLevel="0" collapsed="false">
      <c r="A96" s="139"/>
      <c r="B96" s="139"/>
      <c r="C96" s="139"/>
      <c r="D96" s="182" t="s">
        <v>1236</v>
      </c>
      <c r="E96" s="183"/>
      <c r="F96" s="183"/>
      <c r="G96" s="184" t="n">
        <v>7</v>
      </c>
      <c r="H96" s="144"/>
    </row>
    <row r="97" customFormat="false" ht="15" hidden="false" customHeight="true" outlineLevel="0" collapsed="false">
      <c r="A97" s="139" t="s">
        <v>234</v>
      </c>
      <c r="B97" s="139" t="s">
        <v>102</v>
      </c>
      <c r="C97" s="139" t="s">
        <v>235</v>
      </c>
      <c r="D97" s="140" t="s">
        <v>236</v>
      </c>
      <c r="E97" s="140"/>
      <c r="F97" s="139" t="s">
        <v>184</v>
      </c>
      <c r="G97" s="142" t="n">
        <v>3.821</v>
      </c>
      <c r="H97" s="142" t="n">
        <v>0</v>
      </c>
    </row>
    <row r="98" customFormat="false" ht="15" hidden="false" customHeight="false" outlineLevel="0" collapsed="false">
      <c r="A98" s="181"/>
      <c r="B98" s="181"/>
      <c r="C98" s="181"/>
      <c r="D98" s="182" t="s">
        <v>1237</v>
      </c>
      <c r="E98" s="183" t="s">
        <v>1238</v>
      </c>
      <c r="F98" s="183"/>
      <c r="G98" s="184" t="n">
        <v>0.585</v>
      </c>
      <c r="H98" s="181"/>
    </row>
    <row r="99" customFormat="false" ht="15" hidden="false" customHeight="false" outlineLevel="0" collapsed="false">
      <c r="A99" s="139"/>
      <c r="B99" s="139"/>
      <c r="C99" s="139"/>
      <c r="D99" s="182" t="s">
        <v>1239</v>
      </c>
      <c r="E99" s="183" t="s">
        <v>1240</v>
      </c>
      <c r="F99" s="183"/>
      <c r="G99" s="184" t="n">
        <v>1.464</v>
      </c>
      <c r="H99" s="144"/>
    </row>
    <row r="100" customFormat="false" ht="15" hidden="false" customHeight="false" outlineLevel="0" collapsed="false">
      <c r="A100" s="139"/>
      <c r="B100" s="139"/>
      <c r="C100" s="139"/>
      <c r="D100" s="182" t="s">
        <v>1241</v>
      </c>
      <c r="E100" s="183" t="s">
        <v>1242</v>
      </c>
      <c r="F100" s="183"/>
      <c r="G100" s="184" t="n">
        <v>1.772</v>
      </c>
      <c r="H100" s="144"/>
    </row>
    <row r="101" customFormat="false" ht="15" hidden="false" customHeight="true" outlineLevel="0" collapsed="false">
      <c r="A101" s="139" t="s">
        <v>237</v>
      </c>
      <c r="B101" s="139" t="s">
        <v>102</v>
      </c>
      <c r="C101" s="139" t="s">
        <v>238</v>
      </c>
      <c r="D101" s="140" t="s">
        <v>239</v>
      </c>
      <c r="E101" s="140"/>
      <c r="F101" s="139" t="s">
        <v>184</v>
      </c>
      <c r="G101" s="142" t="n">
        <v>25.18</v>
      </c>
      <c r="H101" s="142" t="n">
        <v>0</v>
      </c>
    </row>
    <row r="102" customFormat="false" ht="15" hidden="false" customHeight="false" outlineLevel="0" collapsed="false">
      <c r="A102" s="181"/>
      <c r="B102" s="181"/>
      <c r="C102" s="181"/>
      <c r="D102" s="182" t="s">
        <v>1243</v>
      </c>
      <c r="E102" s="183" t="s">
        <v>1244</v>
      </c>
      <c r="F102" s="183"/>
      <c r="G102" s="184" t="n">
        <v>8.83</v>
      </c>
      <c r="H102" s="181"/>
    </row>
    <row r="103" customFormat="false" ht="15" hidden="false" customHeight="false" outlineLevel="0" collapsed="false">
      <c r="A103" s="139"/>
      <c r="B103" s="139"/>
      <c r="C103" s="139"/>
      <c r="D103" s="182" t="s">
        <v>1245</v>
      </c>
      <c r="E103" s="183" t="s">
        <v>1238</v>
      </c>
      <c r="F103" s="183"/>
      <c r="G103" s="184" t="n">
        <v>14.174</v>
      </c>
      <c r="H103" s="144"/>
    </row>
    <row r="104" customFormat="false" ht="15" hidden="false" customHeight="false" outlineLevel="0" collapsed="false">
      <c r="A104" s="139"/>
      <c r="B104" s="139"/>
      <c r="C104" s="139"/>
      <c r="D104" s="182" t="s">
        <v>1246</v>
      </c>
      <c r="E104" s="183" t="s">
        <v>1242</v>
      </c>
      <c r="F104" s="183"/>
      <c r="G104" s="184" t="n">
        <v>2.176</v>
      </c>
      <c r="H104" s="144"/>
    </row>
    <row r="105" customFormat="false" ht="15" hidden="false" customHeight="true" outlineLevel="0" collapsed="false">
      <c r="A105" s="139" t="s">
        <v>240</v>
      </c>
      <c r="B105" s="139" t="s">
        <v>102</v>
      </c>
      <c r="C105" s="139" t="s">
        <v>241</v>
      </c>
      <c r="D105" s="140" t="s">
        <v>242</v>
      </c>
      <c r="E105" s="140"/>
      <c r="F105" s="139" t="s">
        <v>184</v>
      </c>
      <c r="G105" s="142" t="n">
        <v>43.857</v>
      </c>
      <c r="H105" s="142" t="n">
        <v>0</v>
      </c>
    </row>
    <row r="106" customFormat="false" ht="15" hidden="false" customHeight="false" outlineLevel="0" collapsed="false">
      <c r="A106" s="181"/>
      <c r="B106" s="181"/>
      <c r="C106" s="181"/>
      <c r="D106" s="182" t="s">
        <v>1247</v>
      </c>
      <c r="E106" s="183" t="s">
        <v>1244</v>
      </c>
      <c r="F106" s="183"/>
      <c r="G106" s="184" t="n">
        <v>36.86</v>
      </c>
      <c r="H106" s="181"/>
    </row>
    <row r="107" customFormat="false" ht="15" hidden="false" customHeight="false" outlineLevel="0" collapsed="false">
      <c r="A107" s="139"/>
      <c r="B107" s="139"/>
      <c r="C107" s="139"/>
      <c r="D107" s="182" t="s">
        <v>1248</v>
      </c>
      <c r="E107" s="183" t="s">
        <v>1238</v>
      </c>
      <c r="F107" s="183"/>
      <c r="G107" s="184" t="n">
        <v>14.759</v>
      </c>
      <c r="H107" s="144"/>
    </row>
    <row r="108" customFormat="false" ht="15" hidden="false" customHeight="false" outlineLevel="0" collapsed="false">
      <c r="A108" s="139"/>
      <c r="B108" s="139"/>
      <c r="C108" s="139"/>
      <c r="D108" s="182" t="s">
        <v>1249</v>
      </c>
      <c r="E108" s="183" t="s">
        <v>1240</v>
      </c>
      <c r="F108" s="183"/>
      <c r="G108" s="184" t="n">
        <v>11.963</v>
      </c>
      <c r="H108" s="144"/>
    </row>
    <row r="109" customFormat="false" ht="15" hidden="false" customHeight="false" outlineLevel="0" collapsed="false">
      <c r="A109" s="139"/>
      <c r="B109" s="139"/>
      <c r="C109" s="139"/>
      <c r="D109" s="182" t="s">
        <v>1250</v>
      </c>
      <c r="E109" s="183" t="s">
        <v>1242</v>
      </c>
      <c r="F109" s="183"/>
      <c r="G109" s="184" t="n">
        <v>9.276</v>
      </c>
      <c r="H109" s="144"/>
    </row>
    <row r="110" customFormat="false" ht="15" hidden="false" customHeight="false" outlineLevel="0" collapsed="false">
      <c r="A110" s="139"/>
      <c r="B110" s="139"/>
      <c r="C110" s="139"/>
      <c r="D110" s="182" t="s">
        <v>1251</v>
      </c>
      <c r="E110" s="183"/>
      <c r="F110" s="183"/>
      <c r="G110" s="184" t="n">
        <v>-29.001</v>
      </c>
      <c r="H110" s="144"/>
    </row>
    <row r="111" customFormat="false" ht="15" hidden="false" customHeight="true" outlineLevel="0" collapsed="false">
      <c r="A111" s="139" t="s">
        <v>243</v>
      </c>
      <c r="B111" s="139" t="s">
        <v>102</v>
      </c>
      <c r="C111" s="139" t="s">
        <v>244</v>
      </c>
      <c r="D111" s="140" t="s">
        <v>245</v>
      </c>
      <c r="E111" s="140"/>
      <c r="F111" s="139" t="s">
        <v>184</v>
      </c>
      <c r="G111" s="142" t="n">
        <v>171.838</v>
      </c>
      <c r="H111" s="142" t="n">
        <v>0</v>
      </c>
    </row>
    <row r="112" customFormat="false" ht="15" hidden="false" customHeight="false" outlineLevel="0" collapsed="false">
      <c r="A112" s="181"/>
      <c r="B112" s="181"/>
      <c r="C112" s="181"/>
      <c r="D112" s="182" t="s">
        <v>1252</v>
      </c>
      <c r="E112" s="183"/>
      <c r="F112" s="183"/>
      <c r="G112" s="184" t="n">
        <v>171.838</v>
      </c>
      <c r="H112" s="181"/>
    </row>
    <row r="113" customFormat="false" ht="15" hidden="false" customHeight="true" outlineLevel="0" collapsed="false">
      <c r="A113" s="139" t="s">
        <v>246</v>
      </c>
      <c r="B113" s="139" t="s">
        <v>102</v>
      </c>
      <c r="C113" s="139" t="s">
        <v>247</v>
      </c>
      <c r="D113" s="140" t="s">
        <v>248</v>
      </c>
      <c r="E113" s="140"/>
      <c r="F113" s="139" t="s">
        <v>151</v>
      </c>
      <c r="G113" s="142" t="n">
        <v>44.05</v>
      </c>
      <c r="H113" s="142" t="n">
        <v>0</v>
      </c>
    </row>
    <row r="114" customFormat="false" ht="15" hidden="false" customHeight="false" outlineLevel="0" collapsed="false">
      <c r="A114" s="181"/>
      <c r="B114" s="181"/>
      <c r="C114" s="181"/>
      <c r="D114" s="182" t="s">
        <v>1253</v>
      </c>
      <c r="E114" s="183"/>
      <c r="F114" s="183"/>
      <c r="G114" s="184" t="n">
        <v>44.05</v>
      </c>
      <c r="H114" s="181"/>
    </row>
    <row r="115" customFormat="false" ht="15" hidden="false" customHeight="true" outlineLevel="0" collapsed="false">
      <c r="A115" s="139" t="s">
        <v>249</v>
      </c>
      <c r="B115" s="139" t="s">
        <v>102</v>
      </c>
      <c r="C115" s="139" t="s">
        <v>250</v>
      </c>
      <c r="D115" s="140" t="s">
        <v>251</v>
      </c>
      <c r="E115" s="140"/>
      <c r="F115" s="139" t="s">
        <v>151</v>
      </c>
      <c r="G115" s="142" t="n">
        <v>44.05</v>
      </c>
      <c r="H115" s="142" t="n">
        <v>0</v>
      </c>
    </row>
    <row r="116" customFormat="false" ht="15" hidden="false" customHeight="false" outlineLevel="0" collapsed="false">
      <c r="A116" s="181"/>
      <c r="B116" s="181"/>
      <c r="C116" s="181"/>
      <c r="D116" s="182" t="s">
        <v>1253</v>
      </c>
      <c r="E116" s="183"/>
      <c r="F116" s="183"/>
      <c r="G116" s="184" t="n">
        <v>44.05</v>
      </c>
      <c r="H116" s="181"/>
    </row>
    <row r="117" customFormat="false" ht="15" hidden="false" customHeight="true" outlineLevel="0" collapsed="false">
      <c r="A117" s="139" t="s">
        <v>252</v>
      </c>
      <c r="B117" s="139" t="s">
        <v>102</v>
      </c>
      <c r="C117" s="139" t="s">
        <v>253</v>
      </c>
      <c r="D117" s="140" t="s">
        <v>254</v>
      </c>
      <c r="E117" s="140"/>
      <c r="F117" s="139" t="s">
        <v>255</v>
      </c>
      <c r="G117" s="142" t="n">
        <v>1.998</v>
      </c>
      <c r="H117" s="142" t="n">
        <v>0</v>
      </c>
    </row>
    <row r="118" customFormat="false" ht="15" hidden="false" customHeight="false" outlineLevel="0" collapsed="false">
      <c r="A118" s="181"/>
      <c r="B118" s="181"/>
      <c r="C118" s="181"/>
      <c r="D118" s="182" t="s">
        <v>1254</v>
      </c>
      <c r="E118" s="183"/>
      <c r="F118" s="183"/>
      <c r="G118" s="184" t="n">
        <v>1.998</v>
      </c>
      <c r="H118" s="181"/>
    </row>
    <row r="119" customFormat="false" ht="15" hidden="false" customHeight="true" outlineLevel="0" collapsed="false">
      <c r="A119" s="139" t="s">
        <v>256</v>
      </c>
      <c r="B119" s="139" t="s">
        <v>102</v>
      </c>
      <c r="C119" s="139" t="s">
        <v>257</v>
      </c>
      <c r="D119" s="140" t="s">
        <v>258</v>
      </c>
      <c r="E119" s="140"/>
      <c r="F119" s="139" t="s">
        <v>184</v>
      </c>
      <c r="G119" s="142" t="n">
        <v>198.451</v>
      </c>
      <c r="H119" s="142" t="n">
        <v>0</v>
      </c>
    </row>
    <row r="120" customFormat="false" ht="15" hidden="false" customHeight="false" outlineLevel="0" collapsed="false">
      <c r="A120" s="181"/>
      <c r="B120" s="181"/>
      <c r="C120" s="181"/>
      <c r="D120" s="182" t="s">
        <v>1255</v>
      </c>
      <c r="E120" s="183"/>
      <c r="F120" s="183"/>
      <c r="G120" s="184" t="n">
        <v>198.451</v>
      </c>
      <c r="H120" s="181"/>
    </row>
    <row r="121" customFormat="false" ht="15" hidden="false" customHeight="true" outlineLevel="0" collapsed="false">
      <c r="A121" s="139" t="s">
        <v>259</v>
      </c>
      <c r="B121" s="139" t="s">
        <v>102</v>
      </c>
      <c r="C121" s="139" t="s">
        <v>260</v>
      </c>
      <c r="D121" s="140" t="s">
        <v>261</v>
      </c>
      <c r="E121" s="140"/>
      <c r="F121" s="139" t="s">
        <v>255</v>
      </c>
      <c r="G121" s="142" t="n">
        <v>9.533</v>
      </c>
      <c r="H121" s="142" t="n">
        <v>0</v>
      </c>
    </row>
    <row r="122" customFormat="false" ht="15" hidden="false" customHeight="false" outlineLevel="0" collapsed="false">
      <c r="A122" s="181"/>
      <c r="B122" s="181"/>
      <c r="C122" s="181"/>
      <c r="D122" s="182" t="s">
        <v>1256</v>
      </c>
      <c r="E122" s="183"/>
      <c r="F122" s="183"/>
      <c r="G122" s="184" t="n">
        <v>7.673</v>
      </c>
      <c r="H122" s="181"/>
    </row>
    <row r="123" customFormat="false" ht="15" hidden="false" customHeight="false" outlineLevel="0" collapsed="false">
      <c r="A123" s="139"/>
      <c r="B123" s="139"/>
      <c r="C123" s="139"/>
      <c r="D123" s="182" t="s">
        <v>1257</v>
      </c>
      <c r="E123" s="183"/>
      <c r="F123" s="183"/>
      <c r="G123" s="184" t="n">
        <v>1.86</v>
      </c>
      <c r="H123" s="144"/>
    </row>
    <row r="124" customFormat="false" ht="15" hidden="false" customHeight="true" outlineLevel="0" collapsed="false">
      <c r="A124" s="139" t="s">
        <v>262</v>
      </c>
      <c r="B124" s="139" t="s">
        <v>102</v>
      </c>
      <c r="C124" s="139" t="s">
        <v>263</v>
      </c>
      <c r="D124" s="140" t="s">
        <v>264</v>
      </c>
      <c r="E124" s="140"/>
      <c r="F124" s="139" t="s">
        <v>255</v>
      </c>
      <c r="G124" s="142" t="n">
        <v>6.24</v>
      </c>
      <c r="H124" s="142" t="n">
        <v>0</v>
      </c>
    </row>
    <row r="125" customFormat="false" ht="15" hidden="false" customHeight="false" outlineLevel="0" collapsed="false">
      <c r="A125" s="181"/>
      <c r="B125" s="181"/>
      <c r="C125" s="181"/>
      <c r="D125" s="182" t="s">
        <v>1258</v>
      </c>
      <c r="E125" s="183"/>
      <c r="F125" s="183"/>
      <c r="G125" s="184" t="n">
        <v>6.24</v>
      </c>
      <c r="H125" s="181"/>
    </row>
    <row r="126" customFormat="false" ht="15" hidden="false" customHeight="true" outlineLevel="0" collapsed="false">
      <c r="A126" s="139" t="s">
        <v>267</v>
      </c>
      <c r="B126" s="139" t="s">
        <v>102</v>
      </c>
      <c r="C126" s="139" t="s">
        <v>268</v>
      </c>
      <c r="D126" s="140" t="s">
        <v>269</v>
      </c>
      <c r="E126" s="140"/>
      <c r="F126" s="139" t="s">
        <v>184</v>
      </c>
      <c r="G126" s="142" t="n">
        <v>301.548</v>
      </c>
      <c r="H126" s="142" t="n">
        <v>0</v>
      </c>
    </row>
    <row r="127" customFormat="false" ht="15" hidden="false" customHeight="false" outlineLevel="0" collapsed="false">
      <c r="A127" s="181"/>
      <c r="B127" s="181"/>
      <c r="C127" s="181"/>
      <c r="D127" s="182" t="s">
        <v>1259</v>
      </c>
      <c r="E127" s="183"/>
      <c r="F127" s="183"/>
      <c r="G127" s="184" t="n">
        <v>301.548</v>
      </c>
      <c r="H127" s="181"/>
    </row>
    <row r="128" customFormat="false" ht="15" hidden="false" customHeight="true" outlineLevel="0" collapsed="false">
      <c r="A128" s="139" t="s">
        <v>271</v>
      </c>
      <c r="B128" s="139" t="s">
        <v>102</v>
      </c>
      <c r="C128" s="139" t="s">
        <v>272</v>
      </c>
      <c r="D128" s="140" t="s">
        <v>273</v>
      </c>
      <c r="E128" s="140"/>
      <c r="F128" s="139" t="s">
        <v>184</v>
      </c>
      <c r="G128" s="142" t="n">
        <v>9.377</v>
      </c>
      <c r="H128" s="142" t="n">
        <v>0</v>
      </c>
    </row>
    <row r="129" customFormat="false" ht="15" hidden="false" customHeight="false" outlineLevel="0" collapsed="false">
      <c r="A129" s="181"/>
      <c r="B129" s="181"/>
      <c r="C129" s="181"/>
      <c r="D129" s="182" t="s">
        <v>1260</v>
      </c>
      <c r="E129" s="183"/>
      <c r="F129" s="183"/>
      <c r="G129" s="184" t="n">
        <v>9.377</v>
      </c>
      <c r="H129" s="181"/>
    </row>
    <row r="130" customFormat="false" ht="15" hidden="false" customHeight="true" outlineLevel="0" collapsed="false">
      <c r="A130" s="139" t="s">
        <v>274</v>
      </c>
      <c r="B130" s="139" t="s">
        <v>102</v>
      </c>
      <c r="C130" s="139" t="s">
        <v>275</v>
      </c>
      <c r="D130" s="140" t="s">
        <v>276</v>
      </c>
      <c r="E130" s="140"/>
      <c r="F130" s="139" t="s">
        <v>184</v>
      </c>
      <c r="G130" s="142" t="n">
        <v>28.89</v>
      </c>
      <c r="H130" s="142" t="n">
        <v>0</v>
      </c>
    </row>
    <row r="131" customFormat="false" ht="15" hidden="false" customHeight="false" outlineLevel="0" collapsed="false">
      <c r="A131" s="181"/>
      <c r="B131" s="181"/>
      <c r="C131" s="181"/>
      <c r="D131" s="182" t="s">
        <v>1224</v>
      </c>
      <c r="E131" s="183"/>
      <c r="F131" s="183"/>
      <c r="G131" s="184" t="n">
        <v>28.89</v>
      </c>
      <c r="H131" s="181"/>
    </row>
    <row r="132" customFormat="false" ht="15" hidden="false" customHeight="true" outlineLevel="0" collapsed="false">
      <c r="A132" s="139" t="s">
        <v>279</v>
      </c>
      <c r="B132" s="139" t="s">
        <v>102</v>
      </c>
      <c r="C132" s="139" t="s">
        <v>280</v>
      </c>
      <c r="D132" s="140" t="s">
        <v>281</v>
      </c>
      <c r="E132" s="140"/>
      <c r="F132" s="139" t="s">
        <v>282</v>
      </c>
      <c r="G132" s="142" t="n">
        <v>82.828</v>
      </c>
      <c r="H132" s="142" t="n">
        <v>0</v>
      </c>
    </row>
    <row r="133" customFormat="false" ht="15" hidden="false" customHeight="false" outlineLevel="0" collapsed="false">
      <c r="A133" s="181"/>
      <c r="B133" s="181"/>
      <c r="C133" s="181"/>
      <c r="D133" s="182" t="s">
        <v>1261</v>
      </c>
      <c r="E133" s="183"/>
      <c r="F133" s="183"/>
      <c r="G133" s="184" t="n">
        <v>82.828</v>
      </c>
      <c r="H133" s="181"/>
    </row>
    <row r="134" customFormat="false" ht="15" hidden="false" customHeight="true" outlineLevel="0" collapsed="false">
      <c r="A134" s="139" t="s">
        <v>284</v>
      </c>
      <c r="B134" s="139" t="s">
        <v>102</v>
      </c>
      <c r="C134" s="139" t="s">
        <v>285</v>
      </c>
      <c r="D134" s="140" t="s">
        <v>286</v>
      </c>
      <c r="E134" s="140"/>
      <c r="F134" s="139" t="s">
        <v>282</v>
      </c>
      <c r="G134" s="142" t="n">
        <v>248.484</v>
      </c>
      <c r="H134" s="142" t="n">
        <v>0</v>
      </c>
    </row>
    <row r="135" customFormat="false" ht="15" hidden="false" customHeight="false" outlineLevel="0" collapsed="false">
      <c r="A135" s="181"/>
      <c r="B135" s="181"/>
      <c r="C135" s="181"/>
      <c r="D135" s="182" t="s">
        <v>1262</v>
      </c>
      <c r="E135" s="183"/>
      <c r="F135" s="183"/>
      <c r="G135" s="184" t="n">
        <v>248.484</v>
      </c>
      <c r="H135" s="181"/>
    </row>
    <row r="136" customFormat="false" ht="15" hidden="false" customHeight="true" outlineLevel="0" collapsed="false">
      <c r="A136" s="139" t="s">
        <v>287</v>
      </c>
      <c r="B136" s="139" t="s">
        <v>102</v>
      </c>
      <c r="C136" s="139" t="s">
        <v>288</v>
      </c>
      <c r="D136" s="140" t="s">
        <v>289</v>
      </c>
      <c r="E136" s="140"/>
      <c r="F136" s="139" t="s">
        <v>282</v>
      </c>
      <c r="G136" s="142" t="n">
        <v>82.828</v>
      </c>
      <c r="H136" s="142" t="n">
        <v>0</v>
      </c>
    </row>
    <row r="137" customFormat="false" ht="15" hidden="false" customHeight="false" outlineLevel="0" collapsed="false">
      <c r="A137" s="181"/>
      <c r="B137" s="181"/>
      <c r="C137" s="181"/>
      <c r="D137" s="182" t="s">
        <v>1263</v>
      </c>
      <c r="E137" s="183"/>
      <c r="F137" s="183"/>
      <c r="G137" s="184" t="n">
        <v>82.828</v>
      </c>
      <c r="H137" s="181"/>
    </row>
    <row r="138" customFormat="false" ht="15" hidden="false" customHeight="true" outlineLevel="0" collapsed="false">
      <c r="A138" s="139" t="s">
        <v>290</v>
      </c>
      <c r="B138" s="139" t="s">
        <v>102</v>
      </c>
      <c r="C138" s="139" t="s">
        <v>291</v>
      </c>
      <c r="D138" s="140" t="s">
        <v>292</v>
      </c>
      <c r="E138" s="140"/>
      <c r="F138" s="139" t="s">
        <v>282</v>
      </c>
      <c r="G138" s="142" t="n">
        <v>82.828</v>
      </c>
      <c r="H138" s="142" t="n">
        <v>0</v>
      </c>
    </row>
    <row r="139" customFormat="false" ht="15" hidden="false" customHeight="false" outlineLevel="0" collapsed="false">
      <c r="A139" s="181"/>
      <c r="B139" s="181"/>
      <c r="C139" s="181"/>
      <c r="D139" s="182" t="s">
        <v>1263</v>
      </c>
      <c r="E139" s="183"/>
      <c r="F139" s="183"/>
      <c r="G139" s="184" t="n">
        <v>82.828</v>
      </c>
      <c r="H139" s="181"/>
    </row>
    <row r="140" customFormat="false" ht="15" hidden="false" customHeight="true" outlineLevel="0" collapsed="false">
      <c r="A140" s="139" t="s">
        <v>293</v>
      </c>
      <c r="B140" s="139" t="s">
        <v>102</v>
      </c>
      <c r="C140" s="139" t="s">
        <v>294</v>
      </c>
      <c r="D140" s="140" t="s">
        <v>295</v>
      </c>
      <c r="E140" s="140"/>
      <c r="F140" s="139" t="s">
        <v>282</v>
      </c>
      <c r="G140" s="142" t="n">
        <v>993.936</v>
      </c>
      <c r="H140" s="142" t="n">
        <v>0</v>
      </c>
    </row>
    <row r="141" customFormat="false" ht="15" hidden="false" customHeight="false" outlineLevel="0" collapsed="false">
      <c r="A141" s="181"/>
      <c r="B141" s="181"/>
      <c r="C141" s="181"/>
      <c r="D141" s="182" t="s">
        <v>1264</v>
      </c>
      <c r="E141" s="183"/>
      <c r="F141" s="183"/>
      <c r="G141" s="184" t="n">
        <v>993.936</v>
      </c>
      <c r="H141" s="181"/>
    </row>
    <row r="142" customFormat="false" ht="15" hidden="false" customHeight="true" outlineLevel="0" collapsed="false">
      <c r="A142" s="139" t="s">
        <v>296</v>
      </c>
      <c r="B142" s="139" t="s">
        <v>102</v>
      </c>
      <c r="C142" s="139" t="s">
        <v>297</v>
      </c>
      <c r="D142" s="140" t="s">
        <v>298</v>
      </c>
      <c r="E142" s="140"/>
      <c r="F142" s="139" t="s">
        <v>282</v>
      </c>
      <c r="G142" s="142" t="n">
        <v>0.84</v>
      </c>
      <c r="H142" s="142" t="n">
        <v>0</v>
      </c>
    </row>
    <row r="143" customFormat="false" ht="15" hidden="false" customHeight="false" outlineLevel="0" collapsed="false">
      <c r="A143" s="181"/>
      <c r="B143" s="181"/>
      <c r="C143" s="181"/>
      <c r="D143" s="182" t="s">
        <v>1265</v>
      </c>
      <c r="E143" s="183"/>
      <c r="F143" s="183"/>
      <c r="G143" s="184" t="n">
        <v>0.84</v>
      </c>
      <c r="H143" s="181"/>
    </row>
    <row r="144" customFormat="false" ht="15" hidden="false" customHeight="true" outlineLevel="0" collapsed="false">
      <c r="A144" s="139" t="s">
        <v>299</v>
      </c>
      <c r="B144" s="139" t="s">
        <v>102</v>
      </c>
      <c r="C144" s="139" t="s">
        <v>300</v>
      </c>
      <c r="D144" s="140" t="s">
        <v>301</v>
      </c>
      <c r="E144" s="140"/>
      <c r="F144" s="139" t="s">
        <v>282</v>
      </c>
      <c r="G144" s="142" t="n">
        <v>0.523</v>
      </c>
      <c r="H144" s="142" t="n">
        <v>0</v>
      </c>
    </row>
    <row r="145" customFormat="false" ht="15" hidden="false" customHeight="false" outlineLevel="0" collapsed="false">
      <c r="A145" s="181"/>
      <c r="B145" s="181"/>
      <c r="C145" s="181"/>
      <c r="D145" s="182" t="s">
        <v>1266</v>
      </c>
      <c r="E145" s="183"/>
      <c r="F145" s="183"/>
      <c r="G145" s="184" t="n">
        <v>0.523</v>
      </c>
      <c r="H145" s="181"/>
    </row>
    <row r="146" customFormat="false" ht="15" hidden="false" customHeight="true" outlineLevel="0" collapsed="false">
      <c r="A146" s="139" t="s">
        <v>302</v>
      </c>
      <c r="B146" s="139" t="s">
        <v>102</v>
      </c>
      <c r="C146" s="139" t="s">
        <v>303</v>
      </c>
      <c r="D146" s="140" t="s">
        <v>304</v>
      </c>
      <c r="E146" s="140"/>
      <c r="F146" s="139" t="s">
        <v>282</v>
      </c>
      <c r="G146" s="142" t="n">
        <v>4.129</v>
      </c>
      <c r="H146" s="142" t="n">
        <v>0</v>
      </c>
    </row>
    <row r="147" customFormat="false" ht="15" hidden="false" customHeight="false" outlineLevel="0" collapsed="false">
      <c r="A147" s="181"/>
      <c r="B147" s="181"/>
      <c r="C147" s="181"/>
      <c r="D147" s="182" t="s">
        <v>1267</v>
      </c>
      <c r="E147" s="183"/>
      <c r="F147" s="183"/>
      <c r="G147" s="184" t="n">
        <v>4.129</v>
      </c>
      <c r="H147" s="181"/>
    </row>
    <row r="148" customFormat="false" ht="15" hidden="false" customHeight="true" outlineLevel="0" collapsed="false">
      <c r="A148" s="139" t="s">
        <v>305</v>
      </c>
      <c r="B148" s="139" t="s">
        <v>102</v>
      </c>
      <c r="C148" s="139" t="s">
        <v>306</v>
      </c>
      <c r="D148" s="140" t="s">
        <v>307</v>
      </c>
      <c r="E148" s="140"/>
      <c r="F148" s="139" t="s">
        <v>282</v>
      </c>
      <c r="G148" s="142" t="n">
        <v>0.271</v>
      </c>
      <c r="H148" s="142" t="n">
        <v>0</v>
      </c>
    </row>
    <row r="149" customFormat="false" ht="15" hidden="false" customHeight="false" outlineLevel="0" collapsed="false">
      <c r="A149" s="181"/>
      <c r="B149" s="181"/>
      <c r="C149" s="181"/>
      <c r="D149" s="182" t="s">
        <v>1268</v>
      </c>
      <c r="E149" s="183"/>
      <c r="F149" s="183"/>
      <c r="G149" s="184" t="n">
        <v>0.271</v>
      </c>
      <c r="H149" s="181"/>
    </row>
    <row r="150" customFormat="false" ht="15" hidden="false" customHeight="true" outlineLevel="0" collapsed="false">
      <c r="A150" s="139" t="s">
        <v>308</v>
      </c>
      <c r="B150" s="139" t="s">
        <v>102</v>
      </c>
      <c r="C150" s="139" t="s">
        <v>309</v>
      </c>
      <c r="D150" s="140" t="s">
        <v>310</v>
      </c>
      <c r="E150" s="140"/>
      <c r="F150" s="139" t="s">
        <v>282</v>
      </c>
      <c r="G150" s="142" t="n">
        <v>75.871</v>
      </c>
      <c r="H150" s="142" t="n">
        <v>0</v>
      </c>
    </row>
    <row r="151" customFormat="false" ht="15" hidden="false" customHeight="false" outlineLevel="0" collapsed="false">
      <c r="A151" s="181"/>
      <c r="B151" s="181"/>
      <c r="C151" s="181"/>
      <c r="D151" s="182" t="s">
        <v>1269</v>
      </c>
      <c r="E151" s="183"/>
      <c r="F151" s="183"/>
      <c r="G151" s="184" t="n">
        <v>75.871</v>
      </c>
      <c r="H151" s="181"/>
    </row>
    <row r="152" customFormat="false" ht="15" hidden="false" customHeight="true" outlineLevel="0" collapsed="false">
      <c r="A152" s="139" t="s">
        <v>312</v>
      </c>
      <c r="B152" s="139" t="s">
        <v>105</v>
      </c>
      <c r="C152" s="139" t="s">
        <v>313</v>
      </c>
      <c r="D152" s="140" t="s">
        <v>314</v>
      </c>
      <c r="E152" s="140"/>
      <c r="F152" s="139" t="s">
        <v>151</v>
      </c>
      <c r="G152" s="142" t="n">
        <v>36.5</v>
      </c>
      <c r="H152" s="142" t="n">
        <v>0</v>
      </c>
    </row>
    <row r="153" customFormat="false" ht="15" hidden="false" customHeight="false" outlineLevel="0" collapsed="false">
      <c r="A153" s="181"/>
      <c r="B153" s="181"/>
      <c r="C153" s="181"/>
      <c r="D153" s="182" t="s">
        <v>1270</v>
      </c>
      <c r="E153" s="183" t="s">
        <v>1271</v>
      </c>
      <c r="F153" s="183"/>
      <c r="G153" s="184" t="n">
        <v>24.5</v>
      </c>
      <c r="H153" s="181"/>
    </row>
    <row r="154" customFormat="false" ht="15" hidden="false" customHeight="false" outlineLevel="0" collapsed="false">
      <c r="A154" s="139"/>
      <c r="B154" s="139"/>
      <c r="C154" s="139"/>
      <c r="D154" s="182" t="s">
        <v>1272</v>
      </c>
      <c r="E154" s="183" t="s">
        <v>1273</v>
      </c>
      <c r="F154" s="183"/>
      <c r="G154" s="184" t="n">
        <v>12</v>
      </c>
      <c r="H154" s="144"/>
    </row>
    <row r="155" customFormat="false" ht="15" hidden="false" customHeight="true" outlineLevel="0" collapsed="false">
      <c r="A155" s="139" t="s">
        <v>320</v>
      </c>
      <c r="B155" s="139" t="s">
        <v>105</v>
      </c>
      <c r="C155" s="139" t="s">
        <v>321</v>
      </c>
      <c r="D155" s="140" t="s">
        <v>322</v>
      </c>
      <c r="E155" s="140"/>
      <c r="F155" s="139" t="s">
        <v>184</v>
      </c>
      <c r="G155" s="142" t="n">
        <v>125.454</v>
      </c>
      <c r="H155" s="142" t="n">
        <v>0</v>
      </c>
    </row>
    <row r="156" customFormat="false" ht="15" hidden="false" customHeight="false" outlineLevel="0" collapsed="false">
      <c r="A156" s="181"/>
      <c r="B156" s="181"/>
      <c r="C156" s="181"/>
      <c r="D156" s="182" t="s">
        <v>1274</v>
      </c>
      <c r="E156" s="183" t="s">
        <v>1275</v>
      </c>
      <c r="F156" s="183"/>
      <c r="G156" s="184" t="n">
        <v>35.204</v>
      </c>
      <c r="H156" s="181"/>
    </row>
    <row r="157" customFormat="false" ht="15" hidden="false" customHeight="false" outlineLevel="0" collapsed="false">
      <c r="A157" s="139"/>
      <c r="B157" s="139"/>
      <c r="C157" s="139"/>
      <c r="D157" s="182" t="s">
        <v>1276</v>
      </c>
      <c r="E157" s="183"/>
      <c r="F157" s="183"/>
      <c r="G157" s="184" t="n">
        <v>90.25</v>
      </c>
      <c r="H157" s="144"/>
    </row>
    <row r="158" customFormat="false" ht="15" hidden="false" customHeight="true" outlineLevel="0" collapsed="false">
      <c r="A158" s="139" t="s">
        <v>325</v>
      </c>
      <c r="B158" s="139" t="s">
        <v>105</v>
      </c>
      <c r="C158" s="139" t="s">
        <v>326</v>
      </c>
      <c r="D158" s="140" t="s">
        <v>327</v>
      </c>
      <c r="E158" s="140"/>
      <c r="F158" s="139" t="s">
        <v>184</v>
      </c>
      <c r="G158" s="142" t="n">
        <v>62.727</v>
      </c>
      <c r="H158" s="142" t="n">
        <v>0</v>
      </c>
    </row>
    <row r="159" customFormat="false" ht="15" hidden="false" customHeight="false" outlineLevel="0" collapsed="false">
      <c r="A159" s="181"/>
      <c r="B159" s="181"/>
      <c r="C159" s="181"/>
      <c r="D159" s="182" t="s">
        <v>1277</v>
      </c>
      <c r="E159" s="183"/>
      <c r="F159" s="183"/>
      <c r="G159" s="184" t="n">
        <v>62.727</v>
      </c>
      <c r="H159" s="181"/>
    </row>
    <row r="160" customFormat="false" ht="15" hidden="false" customHeight="true" outlineLevel="0" collapsed="false">
      <c r="A160" s="139" t="s">
        <v>328</v>
      </c>
      <c r="B160" s="139" t="s">
        <v>105</v>
      </c>
      <c r="C160" s="139" t="s">
        <v>329</v>
      </c>
      <c r="D160" s="140" t="s">
        <v>330</v>
      </c>
      <c r="E160" s="140"/>
      <c r="F160" s="139" t="s">
        <v>184</v>
      </c>
      <c r="G160" s="142" t="n">
        <v>715.728</v>
      </c>
      <c r="H160" s="142" t="n">
        <v>0</v>
      </c>
    </row>
    <row r="161" customFormat="false" ht="15" hidden="false" customHeight="false" outlineLevel="0" collapsed="false">
      <c r="A161" s="181"/>
      <c r="B161" s="181"/>
      <c r="C161" s="181"/>
      <c r="D161" s="182" t="s">
        <v>1278</v>
      </c>
      <c r="E161" s="183" t="s">
        <v>1279</v>
      </c>
      <c r="F161" s="183"/>
      <c r="G161" s="184" t="n">
        <v>715.728</v>
      </c>
      <c r="H161" s="181"/>
    </row>
    <row r="162" customFormat="false" ht="15" hidden="false" customHeight="true" outlineLevel="0" collapsed="false">
      <c r="A162" s="139" t="s">
        <v>331</v>
      </c>
      <c r="B162" s="139" t="s">
        <v>105</v>
      </c>
      <c r="C162" s="139" t="s">
        <v>332</v>
      </c>
      <c r="D162" s="140" t="s">
        <v>333</v>
      </c>
      <c r="E162" s="140"/>
      <c r="F162" s="139" t="s">
        <v>184</v>
      </c>
      <c r="G162" s="142" t="n">
        <v>357.864</v>
      </c>
      <c r="H162" s="142" t="n">
        <v>0</v>
      </c>
    </row>
    <row r="163" customFormat="false" ht="15" hidden="false" customHeight="false" outlineLevel="0" collapsed="false">
      <c r="A163" s="181"/>
      <c r="B163" s="181"/>
      <c r="C163" s="181"/>
      <c r="D163" s="182" t="s">
        <v>1280</v>
      </c>
      <c r="E163" s="183"/>
      <c r="F163" s="183"/>
      <c r="G163" s="184" t="n">
        <v>357.864</v>
      </c>
      <c r="H163" s="181"/>
    </row>
    <row r="164" customFormat="false" ht="15" hidden="false" customHeight="true" outlineLevel="0" collapsed="false">
      <c r="A164" s="139" t="s">
        <v>334</v>
      </c>
      <c r="B164" s="139" t="s">
        <v>105</v>
      </c>
      <c r="C164" s="139" t="s">
        <v>335</v>
      </c>
      <c r="D164" s="140" t="s">
        <v>336</v>
      </c>
      <c r="E164" s="140"/>
      <c r="F164" s="139" t="s">
        <v>184</v>
      </c>
      <c r="G164" s="142" t="n">
        <v>146.766</v>
      </c>
      <c r="H164" s="142" t="n">
        <v>0</v>
      </c>
    </row>
    <row r="165" customFormat="false" ht="15" hidden="false" customHeight="false" outlineLevel="0" collapsed="false">
      <c r="A165" s="181"/>
      <c r="B165" s="181"/>
      <c r="C165" s="181"/>
      <c r="D165" s="182" t="s">
        <v>1281</v>
      </c>
      <c r="E165" s="183"/>
      <c r="F165" s="183"/>
      <c r="G165" s="184" t="n">
        <v>146.766</v>
      </c>
      <c r="H165" s="181"/>
    </row>
    <row r="166" customFormat="false" ht="15" hidden="false" customHeight="true" outlineLevel="0" collapsed="false">
      <c r="A166" s="139" t="s">
        <v>337</v>
      </c>
      <c r="B166" s="139" t="s">
        <v>105</v>
      </c>
      <c r="C166" s="139" t="s">
        <v>338</v>
      </c>
      <c r="D166" s="140" t="s">
        <v>339</v>
      </c>
      <c r="E166" s="140"/>
      <c r="F166" s="139" t="s">
        <v>184</v>
      </c>
      <c r="G166" s="142" t="n">
        <v>73.383</v>
      </c>
      <c r="H166" s="142" t="n">
        <v>0</v>
      </c>
    </row>
    <row r="167" customFormat="false" ht="15" hidden="false" customHeight="false" outlineLevel="0" collapsed="false">
      <c r="A167" s="181"/>
      <c r="B167" s="181"/>
      <c r="C167" s="181"/>
      <c r="D167" s="182" t="s">
        <v>1282</v>
      </c>
      <c r="E167" s="183"/>
      <c r="F167" s="183"/>
      <c r="G167" s="184" t="n">
        <v>73.383</v>
      </c>
      <c r="H167" s="181"/>
    </row>
    <row r="168" customFormat="false" ht="15" hidden="false" customHeight="true" outlineLevel="0" collapsed="false">
      <c r="A168" s="139" t="s">
        <v>342</v>
      </c>
      <c r="B168" s="139" t="s">
        <v>105</v>
      </c>
      <c r="C168" s="139" t="s">
        <v>343</v>
      </c>
      <c r="D168" s="140" t="s">
        <v>344</v>
      </c>
      <c r="E168" s="140"/>
      <c r="F168" s="139" t="s">
        <v>184</v>
      </c>
      <c r="G168" s="142" t="n">
        <v>181.138</v>
      </c>
      <c r="H168" s="142" t="n">
        <v>0</v>
      </c>
    </row>
    <row r="169" customFormat="false" ht="15" hidden="false" customHeight="false" outlineLevel="0" collapsed="false">
      <c r="A169" s="181"/>
      <c r="B169" s="181"/>
      <c r="C169" s="181"/>
      <c r="D169" s="182" t="s">
        <v>1283</v>
      </c>
      <c r="E169" s="183"/>
      <c r="F169" s="183"/>
      <c r="G169" s="184" t="n">
        <v>181.138</v>
      </c>
      <c r="H169" s="181"/>
    </row>
    <row r="170" customFormat="false" ht="15" hidden="false" customHeight="true" outlineLevel="0" collapsed="false">
      <c r="A170" s="139" t="s">
        <v>346</v>
      </c>
      <c r="B170" s="139" t="s">
        <v>105</v>
      </c>
      <c r="C170" s="139" t="s">
        <v>347</v>
      </c>
      <c r="D170" s="140" t="s">
        <v>348</v>
      </c>
      <c r="E170" s="140"/>
      <c r="F170" s="139" t="s">
        <v>184</v>
      </c>
      <c r="G170" s="142" t="n">
        <v>181.138</v>
      </c>
      <c r="H170" s="142" t="n">
        <v>0</v>
      </c>
    </row>
    <row r="171" customFormat="false" ht="15" hidden="false" customHeight="false" outlineLevel="0" collapsed="false">
      <c r="A171" s="181"/>
      <c r="B171" s="181"/>
      <c r="C171" s="181"/>
      <c r="D171" s="182" t="s">
        <v>1284</v>
      </c>
      <c r="E171" s="183"/>
      <c r="F171" s="183"/>
      <c r="G171" s="184" t="n">
        <v>181.138</v>
      </c>
      <c r="H171" s="181"/>
    </row>
    <row r="172" customFormat="false" ht="15" hidden="false" customHeight="true" outlineLevel="0" collapsed="false">
      <c r="A172" s="139" t="s">
        <v>349</v>
      </c>
      <c r="B172" s="139" t="s">
        <v>105</v>
      </c>
      <c r="C172" s="139" t="s">
        <v>350</v>
      </c>
      <c r="D172" s="140" t="s">
        <v>351</v>
      </c>
      <c r="E172" s="140"/>
      <c r="F172" s="139" t="s">
        <v>184</v>
      </c>
      <c r="G172" s="142" t="n">
        <v>362.276</v>
      </c>
      <c r="H172" s="142" t="n">
        <v>0</v>
      </c>
    </row>
    <row r="173" customFormat="false" ht="15" hidden="false" customHeight="false" outlineLevel="0" collapsed="false">
      <c r="A173" s="181"/>
      <c r="B173" s="181"/>
      <c r="C173" s="181"/>
      <c r="D173" s="182" t="s">
        <v>1285</v>
      </c>
      <c r="E173" s="183"/>
      <c r="F173" s="183"/>
      <c r="G173" s="184" t="n">
        <v>362.276</v>
      </c>
      <c r="H173" s="181"/>
    </row>
    <row r="174" customFormat="false" ht="15" hidden="false" customHeight="true" outlineLevel="0" collapsed="false">
      <c r="A174" s="139" t="s">
        <v>352</v>
      </c>
      <c r="B174" s="139" t="s">
        <v>105</v>
      </c>
      <c r="C174" s="139" t="s">
        <v>353</v>
      </c>
      <c r="D174" s="140" t="s">
        <v>354</v>
      </c>
      <c r="E174" s="140"/>
      <c r="F174" s="139" t="s">
        <v>151</v>
      </c>
      <c r="G174" s="142" t="n">
        <v>241.76</v>
      </c>
      <c r="H174" s="142" t="n">
        <v>0</v>
      </c>
    </row>
    <row r="175" customFormat="false" ht="15" hidden="false" customHeight="false" outlineLevel="0" collapsed="false">
      <c r="A175" s="181"/>
      <c r="B175" s="181"/>
      <c r="C175" s="181"/>
      <c r="D175" s="182" t="s">
        <v>1286</v>
      </c>
      <c r="E175" s="183"/>
      <c r="F175" s="183"/>
      <c r="G175" s="184" t="n">
        <v>241.76</v>
      </c>
      <c r="H175" s="181"/>
    </row>
    <row r="176" customFormat="false" ht="15" hidden="false" customHeight="true" outlineLevel="0" collapsed="false">
      <c r="A176" s="139" t="s">
        <v>355</v>
      </c>
      <c r="B176" s="139" t="s">
        <v>105</v>
      </c>
      <c r="C176" s="139" t="s">
        <v>356</v>
      </c>
      <c r="D176" s="140" t="s">
        <v>357</v>
      </c>
      <c r="E176" s="140"/>
      <c r="F176" s="139" t="s">
        <v>184</v>
      </c>
      <c r="G176" s="142" t="n">
        <v>89.89</v>
      </c>
      <c r="H176" s="142" t="n">
        <v>0</v>
      </c>
    </row>
    <row r="177" customFormat="false" ht="15" hidden="false" customHeight="false" outlineLevel="0" collapsed="false">
      <c r="A177" s="181"/>
      <c r="B177" s="181"/>
      <c r="C177" s="181"/>
      <c r="D177" s="182" t="s">
        <v>1287</v>
      </c>
      <c r="E177" s="183"/>
      <c r="F177" s="183"/>
      <c r="G177" s="184" t="n">
        <v>89.89</v>
      </c>
      <c r="H177" s="181"/>
    </row>
    <row r="178" customFormat="false" ht="15" hidden="false" customHeight="true" outlineLevel="0" collapsed="false">
      <c r="A178" s="139" t="s">
        <v>358</v>
      </c>
      <c r="B178" s="139" t="s">
        <v>105</v>
      </c>
      <c r="C178" s="139" t="s">
        <v>359</v>
      </c>
      <c r="D178" s="140" t="s">
        <v>360</v>
      </c>
      <c r="E178" s="140"/>
      <c r="F178" s="139" t="s">
        <v>184</v>
      </c>
      <c r="G178" s="142" t="n">
        <v>36.264</v>
      </c>
      <c r="H178" s="142" t="n">
        <v>0</v>
      </c>
    </row>
    <row r="179" customFormat="false" ht="15" hidden="false" customHeight="false" outlineLevel="0" collapsed="false">
      <c r="A179" s="181"/>
      <c r="B179" s="181"/>
      <c r="C179" s="181"/>
      <c r="D179" s="182" t="s">
        <v>1288</v>
      </c>
      <c r="E179" s="183"/>
      <c r="F179" s="183"/>
      <c r="G179" s="184" t="n">
        <v>36.264</v>
      </c>
      <c r="H179" s="181"/>
    </row>
    <row r="180" customFormat="false" ht="15" hidden="false" customHeight="true" outlineLevel="0" collapsed="false">
      <c r="A180" s="139" t="s">
        <v>361</v>
      </c>
      <c r="B180" s="139" t="s">
        <v>105</v>
      </c>
      <c r="C180" s="139" t="s">
        <v>362</v>
      </c>
      <c r="D180" s="140" t="s">
        <v>363</v>
      </c>
      <c r="E180" s="140"/>
      <c r="F180" s="139" t="s">
        <v>184</v>
      </c>
      <c r="G180" s="142" t="n">
        <v>36.264</v>
      </c>
      <c r="H180" s="142" t="n">
        <v>0</v>
      </c>
    </row>
    <row r="181" customFormat="false" ht="15" hidden="false" customHeight="false" outlineLevel="0" collapsed="false">
      <c r="A181" s="181"/>
      <c r="B181" s="181"/>
      <c r="C181" s="181"/>
      <c r="D181" s="182" t="s">
        <v>1289</v>
      </c>
      <c r="E181" s="183" t="s">
        <v>1244</v>
      </c>
      <c r="F181" s="183"/>
      <c r="G181" s="184" t="n">
        <v>15.27</v>
      </c>
      <c r="H181" s="181"/>
    </row>
    <row r="182" customFormat="false" ht="21.65" hidden="false" customHeight="false" outlineLevel="0" collapsed="false">
      <c r="A182" s="139"/>
      <c r="B182" s="139"/>
      <c r="C182" s="139"/>
      <c r="D182" s="182" t="s">
        <v>1290</v>
      </c>
      <c r="E182" s="183" t="s">
        <v>1238</v>
      </c>
      <c r="F182" s="183"/>
      <c r="G182" s="184" t="n">
        <v>6.405</v>
      </c>
      <c r="H182" s="144"/>
    </row>
    <row r="183" customFormat="false" ht="15" hidden="false" customHeight="false" outlineLevel="0" collapsed="false">
      <c r="A183" s="139"/>
      <c r="B183" s="139"/>
      <c r="C183" s="139"/>
      <c r="D183" s="182" t="s">
        <v>1291</v>
      </c>
      <c r="E183" s="183" t="s">
        <v>1240</v>
      </c>
      <c r="F183" s="183"/>
      <c r="G183" s="184" t="n">
        <v>4.437</v>
      </c>
      <c r="H183" s="144"/>
    </row>
    <row r="184" customFormat="false" ht="15" hidden="false" customHeight="false" outlineLevel="0" collapsed="false">
      <c r="A184" s="139"/>
      <c r="B184" s="139"/>
      <c r="C184" s="139"/>
      <c r="D184" s="182" t="s">
        <v>1292</v>
      </c>
      <c r="E184" s="183" t="s">
        <v>1242</v>
      </c>
      <c r="F184" s="183"/>
      <c r="G184" s="184" t="n">
        <v>4.287</v>
      </c>
      <c r="H184" s="144"/>
    </row>
    <row r="185" customFormat="false" ht="15" hidden="false" customHeight="false" outlineLevel="0" collapsed="false">
      <c r="A185" s="139"/>
      <c r="B185" s="139"/>
      <c r="C185" s="139"/>
      <c r="D185" s="182" t="s">
        <v>1293</v>
      </c>
      <c r="E185" s="183" t="s">
        <v>1294</v>
      </c>
      <c r="F185" s="183"/>
      <c r="G185" s="184" t="n">
        <v>3.525</v>
      </c>
      <c r="H185" s="144"/>
    </row>
    <row r="186" customFormat="false" ht="15" hidden="false" customHeight="false" outlineLevel="0" collapsed="false">
      <c r="A186" s="139"/>
      <c r="B186" s="139"/>
      <c r="C186" s="139"/>
      <c r="D186" s="182" t="s">
        <v>1295</v>
      </c>
      <c r="E186" s="183" t="s">
        <v>1296</v>
      </c>
      <c r="F186" s="183"/>
      <c r="G186" s="184" t="n">
        <v>2.34</v>
      </c>
      <c r="H186" s="144"/>
    </row>
    <row r="187" customFormat="false" ht="24.05" hidden="false" customHeight="true" outlineLevel="0" collapsed="false">
      <c r="A187" s="139" t="s">
        <v>364</v>
      </c>
      <c r="B187" s="139" t="s">
        <v>105</v>
      </c>
      <c r="C187" s="139" t="s">
        <v>365</v>
      </c>
      <c r="D187" s="140" t="s">
        <v>366</v>
      </c>
      <c r="E187" s="140"/>
      <c r="F187" s="139" t="s">
        <v>184</v>
      </c>
      <c r="G187" s="142" t="n">
        <v>135.574</v>
      </c>
      <c r="H187" s="142" t="n">
        <v>0</v>
      </c>
    </row>
    <row r="188" customFormat="false" ht="22.35" hidden="false" customHeight="false" outlineLevel="0" collapsed="false">
      <c r="A188" s="181"/>
      <c r="B188" s="181"/>
      <c r="C188" s="181"/>
      <c r="D188" s="182" t="s">
        <v>1297</v>
      </c>
      <c r="E188" s="183" t="s">
        <v>1244</v>
      </c>
      <c r="F188" s="183"/>
      <c r="G188" s="184" t="n">
        <v>68.594</v>
      </c>
      <c r="H188" s="181"/>
    </row>
    <row r="189" customFormat="false" ht="22.35" hidden="false" customHeight="false" outlineLevel="0" collapsed="false">
      <c r="A189" s="139"/>
      <c r="B189" s="139"/>
      <c r="C189" s="139"/>
      <c r="D189" s="182" t="s">
        <v>1298</v>
      </c>
      <c r="E189" s="183" t="s">
        <v>1238</v>
      </c>
      <c r="F189" s="183"/>
      <c r="G189" s="184" t="n">
        <v>20.805</v>
      </c>
      <c r="H189" s="144"/>
    </row>
    <row r="190" customFormat="false" ht="15" hidden="false" customHeight="false" outlineLevel="0" collapsed="false">
      <c r="A190" s="139"/>
      <c r="B190" s="139"/>
      <c r="C190" s="139"/>
      <c r="D190" s="182" t="s">
        <v>1299</v>
      </c>
      <c r="E190" s="183" t="s">
        <v>1240</v>
      </c>
      <c r="F190" s="183"/>
      <c r="G190" s="184" t="n">
        <v>14.303</v>
      </c>
      <c r="H190" s="144"/>
    </row>
    <row r="191" customFormat="false" ht="15" hidden="false" customHeight="false" outlineLevel="0" collapsed="false">
      <c r="A191" s="139"/>
      <c r="B191" s="139"/>
      <c r="C191" s="139"/>
      <c r="D191" s="182" t="s">
        <v>1300</v>
      </c>
      <c r="E191" s="183" t="s">
        <v>1242</v>
      </c>
      <c r="F191" s="183"/>
      <c r="G191" s="184" t="n">
        <v>12.322</v>
      </c>
      <c r="H191" s="144"/>
    </row>
    <row r="192" customFormat="false" ht="15" hidden="false" customHeight="false" outlineLevel="0" collapsed="false">
      <c r="A192" s="139"/>
      <c r="B192" s="139"/>
      <c r="C192" s="139"/>
      <c r="D192" s="182" t="s">
        <v>1301</v>
      </c>
      <c r="E192" s="183" t="s">
        <v>1294</v>
      </c>
      <c r="F192" s="183"/>
      <c r="G192" s="184" t="n">
        <v>11.75</v>
      </c>
      <c r="H192" s="144"/>
    </row>
    <row r="193" customFormat="false" ht="15" hidden="false" customHeight="false" outlineLevel="0" collapsed="false">
      <c r="A193" s="139"/>
      <c r="B193" s="139"/>
      <c r="C193" s="139"/>
      <c r="D193" s="182" t="s">
        <v>1302</v>
      </c>
      <c r="E193" s="183" t="s">
        <v>1296</v>
      </c>
      <c r="F193" s="183"/>
      <c r="G193" s="184" t="n">
        <v>7.8</v>
      </c>
      <c r="H193" s="144"/>
    </row>
    <row r="194" customFormat="false" ht="24.05" hidden="false" customHeight="true" outlineLevel="0" collapsed="false">
      <c r="A194" s="139" t="s">
        <v>367</v>
      </c>
      <c r="B194" s="139" t="s">
        <v>105</v>
      </c>
      <c r="C194" s="139" t="s">
        <v>368</v>
      </c>
      <c r="D194" s="140" t="s">
        <v>369</v>
      </c>
      <c r="E194" s="140"/>
      <c r="F194" s="139" t="s">
        <v>184</v>
      </c>
      <c r="G194" s="142" t="n">
        <v>9.3</v>
      </c>
      <c r="H194" s="142" t="n">
        <v>0</v>
      </c>
    </row>
    <row r="195" customFormat="false" ht="15" hidden="false" customHeight="false" outlineLevel="0" collapsed="false">
      <c r="A195" s="181"/>
      <c r="B195" s="181"/>
      <c r="C195" s="181"/>
      <c r="D195" s="182" t="s">
        <v>1303</v>
      </c>
      <c r="E195" s="183"/>
      <c r="F195" s="183"/>
      <c r="G195" s="184" t="n">
        <v>9.3</v>
      </c>
      <c r="H195" s="181"/>
    </row>
    <row r="196" customFormat="false" ht="15" hidden="false" customHeight="true" outlineLevel="0" collapsed="false">
      <c r="A196" s="139" t="s">
        <v>318</v>
      </c>
      <c r="B196" s="139" t="s">
        <v>105</v>
      </c>
      <c r="C196" s="139" t="s">
        <v>372</v>
      </c>
      <c r="D196" s="140" t="s">
        <v>373</v>
      </c>
      <c r="E196" s="140"/>
      <c r="F196" s="139" t="s">
        <v>184</v>
      </c>
      <c r="G196" s="142" t="n">
        <v>89.89</v>
      </c>
      <c r="H196" s="142" t="n">
        <v>0</v>
      </c>
    </row>
    <row r="197" customFormat="false" ht="15" hidden="false" customHeight="false" outlineLevel="0" collapsed="false">
      <c r="A197" s="181"/>
      <c r="B197" s="181"/>
      <c r="C197" s="181"/>
      <c r="D197" s="182" t="s">
        <v>1247</v>
      </c>
      <c r="E197" s="183" t="s">
        <v>1244</v>
      </c>
      <c r="F197" s="183"/>
      <c r="G197" s="184" t="n">
        <v>36.86</v>
      </c>
      <c r="H197" s="181"/>
    </row>
    <row r="198" customFormat="false" ht="15" hidden="false" customHeight="false" outlineLevel="0" collapsed="false">
      <c r="A198" s="139"/>
      <c r="B198" s="139"/>
      <c r="C198" s="139"/>
      <c r="D198" s="182" t="s">
        <v>1248</v>
      </c>
      <c r="E198" s="183" t="s">
        <v>1238</v>
      </c>
      <c r="F198" s="183"/>
      <c r="G198" s="184" t="n">
        <v>14.759</v>
      </c>
      <c r="H198" s="144"/>
    </row>
    <row r="199" customFormat="false" ht="15" hidden="false" customHeight="false" outlineLevel="0" collapsed="false">
      <c r="A199" s="139"/>
      <c r="B199" s="139"/>
      <c r="C199" s="139"/>
      <c r="D199" s="182" t="s">
        <v>1249</v>
      </c>
      <c r="E199" s="183" t="s">
        <v>1240</v>
      </c>
      <c r="F199" s="183"/>
      <c r="G199" s="184" t="n">
        <v>11.963</v>
      </c>
      <c r="H199" s="144"/>
    </row>
    <row r="200" customFormat="false" ht="15" hidden="false" customHeight="false" outlineLevel="0" collapsed="false">
      <c r="A200" s="139"/>
      <c r="B200" s="139"/>
      <c r="C200" s="139"/>
      <c r="D200" s="182" t="s">
        <v>1250</v>
      </c>
      <c r="E200" s="183" t="s">
        <v>1242</v>
      </c>
      <c r="F200" s="183"/>
      <c r="G200" s="184" t="n">
        <v>9.276</v>
      </c>
      <c r="H200" s="144"/>
    </row>
    <row r="201" customFormat="false" ht="15" hidden="false" customHeight="false" outlineLevel="0" collapsed="false">
      <c r="A201" s="139"/>
      <c r="B201" s="139"/>
      <c r="C201" s="139"/>
      <c r="D201" s="182" t="s">
        <v>1304</v>
      </c>
      <c r="E201" s="183" t="s">
        <v>1294</v>
      </c>
      <c r="F201" s="183"/>
      <c r="G201" s="184" t="n">
        <v>10.732</v>
      </c>
      <c r="H201" s="144"/>
    </row>
    <row r="202" customFormat="false" ht="15" hidden="false" customHeight="false" outlineLevel="0" collapsed="false">
      <c r="A202" s="139"/>
      <c r="B202" s="139"/>
      <c r="C202" s="139"/>
      <c r="D202" s="182" t="s">
        <v>1305</v>
      </c>
      <c r="E202" s="183" t="s">
        <v>1296</v>
      </c>
      <c r="F202" s="183"/>
      <c r="G202" s="184" t="n">
        <v>6.3</v>
      </c>
      <c r="H202" s="144"/>
    </row>
    <row r="203" customFormat="false" ht="24.05" hidden="false" customHeight="true" outlineLevel="0" collapsed="false">
      <c r="A203" s="139" t="s">
        <v>340</v>
      </c>
      <c r="B203" s="139" t="s">
        <v>105</v>
      </c>
      <c r="C203" s="139" t="s">
        <v>368</v>
      </c>
      <c r="D203" s="140" t="s">
        <v>375</v>
      </c>
      <c r="E203" s="140"/>
      <c r="F203" s="139" t="s">
        <v>184</v>
      </c>
      <c r="G203" s="142" t="n">
        <v>321.078</v>
      </c>
      <c r="H203" s="142" t="n">
        <v>0</v>
      </c>
    </row>
    <row r="204" customFormat="false" ht="15" hidden="false" customHeight="false" outlineLevel="0" collapsed="false">
      <c r="A204" s="181"/>
      <c r="B204" s="181"/>
      <c r="C204" s="181"/>
      <c r="D204" s="182" t="s">
        <v>1306</v>
      </c>
      <c r="E204" s="183" t="s">
        <v>1307</v>
      </c>
      <c r="F204" s="183"/>
      <c r="G204" s="184" t="n">
        <v>108.868</v>
      </c>
      <c r="H204" s="181"/>
    </row>
    <row r="205" customFormat="false" ht="15" hidden="false" customHeight="false" outlineLevel="0" collapsed="false">
      <c r="A205" s="139"/>
      <c r="B205" s="139"/>
      <c r="C205" s="139"/>
      <c r="D205" s="182" t="s">
        <v>1308</v>
      </c>
      <c r="E205" s="183" t="s">
        <v>1309</v>
      </c>
      <c r="F205" s="183"/>
      <c r="G205" s="184" t="n">
        <v>60.15</v>
      </c>
      <c r="H205" s="144"/>
    </row>
    <row r="206" customFormat="false" ht="15" hidden="false" customHeight="false" outlineLevel="0" collapsed="false">
      <c r="A206" s="139"/>
      <c r="B206" s="139"/>
      <c r="C206" s="139"/>
      <c r="D206" s="182" t="s">
        <v>1310</v>
      </c>
      <c r="E206" s="183" t="s">
        <v>1311</v>
      </c>
      <c r="F206" s="183"/>
      <c r="G206" s="184" t="n">
        <v>70.177</v>
      </c>
      <c r="H206" s="144"/>
    </row>
    <row r="207" customFormat="false" ht="15" hidden="false" customHeight="false" outlineLevel="0" collapsed="false">
      <c r="A207" s="139"/>
      <c r="B207" s="139"/>
      <c r="C207" s="139"/>
      <c r="D207" s="182" t="s">
        <v>1312</v>
      </c>
      <c r="E207" s="183" t="s">
        <v>1313</v>
      </c>
      <c r="F207" s="183"/>
      <c r="G207" s="184" t="n">
        <v>97.174</v>
      </c>
      <c r="H207" s="144"/>
    </row>
    <row r="208" customFormat="false" ht="15" hidden="false" customHeight="false" outlineLevel="0" collapsed="false">
      <c r="A208" s="139"/>
      <c r="B208" s="139"/>
      <c r="C208" s="139"/>
      <c r="D208" s="182" t="s">
        <v>1314</v>
      </c>
      <c r="E208" s="183" t="s">
        <v>1222</v>
      </c>
      <c r="F208" s="183"/>
      <c r="G208" s="184" t="n">
        <v>63.86</v>
      </c>
      <c r="H208" s="144"/>
    </row>
    <row r="209" customFormat="false" ht="15" hidden="false" customHeight="false" outlineLevel="0" collapsed="false">
      <c r="A209" s="139"/>
      <c r="B209" s="139"/>
      <c r="C209" s="139"/>
      <c r="D209" s="182" t="s">
        <v>1315</v>
      </c>
      <c r="E209" s="183" t="s">
        <v>1316</v>
      </c>
      <c r="F209" s="183"/>
      <c r="G209" s="184" t="n">
        <v>-79.151</v>
      </c>
      <c r="H209" s="144"/>
    </row>
    <row r="210" customFormat="false" ht="24.05" hidden="false" customHeight="true" outlineLevel="0" collapsed="false">
      <c r="A210" s="139" t="s">
        <v>370</v>
      </c>
      <c r="B210" s="139" t="s">
        <v>105</v>
      </c>
      <c r="C210" s="139" t="s">
        <v>376</v>
      </c>
      <c r="D210" s="140" t="s">
        <v>377</v>
      </c>
      <c r="E210" s="140"/>
      <c r="F210" s="139" t="s">
        <v>184</v>
      </c>
      <c r="G210" s="142" t="n">
        <v>73.383</v>
      </c>
      <c r="H210" s="142" t="n">
        <v>0</v>
      </c>
    </row>
    <row r="211" customFormat="false" ht="15" hidden="false" customHeight="false" outlineLevel="0" collapsed="false">
      <c r="A211" s="181"/>
      <c r="B211" s="181"/>
      <c r="C211" s="181"/>
      <c r="D211" s="182" t="s">
        <v>1317</v>
      </c>
      <c r="E211" s="183" t="s">
        <v>1307</v>
      </c>
      <c r="F211" s="183"/>
      <c r="G211" s="184" t="n">
        <v>21.126</v>
      </c>
      <c r="H211" s="181"/>
    </row>
    <row r="212" customFormat="false" ht="15" hidden="false" customHeight="false" outlineLevel="0" collapsed="false">
      <c r="A212" s="139"/>
      <c r="B212" s="139"/>
      <c r="C212" s="139"/>
      <c r="D212" s="182" t="s">
        <v>1318</v>
      </c>
      <c r="E212" s="183" t="s">
        <v>1309</v>
      </c>
      <c r="F212" s="183"/>
      <c r="G212" s="184" t="n">
        <v>10.886</v>
      </c>
      <c r="H212" s="144"/>
    </row>
    <row r="213" customFormat="false" ht="15" hidden="false" customHeight="false" outlineLevel="0" collapsed="false">
      <c r="A213" s="139"/>
      <c r="B213" s="139"/>
      <c r="C213" s="139"/>
      <c r="D213" s="182" t="s">
        <v>1319</v>
      </c>
      <c r="E213" s="183" t="s">
        <v>1311</v>
      </c>
      <c r="F213" s="183"/>
      <c r="G213" s="184" t="n">
        <v>11.3</v>
      </c>
      <c r="H213" s="144"/>
    </row>
    <row r="214" customFormat="false" ht="15" hidden="false" customHeight="false" outlineLevel="0" collapsed="false">
      <c r="A214" s="139"/>
      <c r="B214" s="139"/>
      <c r="C214" s="139"/>
      <c r="D214" s="182" t="s">
        <v>1320</v>
      </c>
      <c r="E214" s="183" t="s">
        <v>1313</v>
      </c>
      <c r="F214" s="183"/>
      <c r="G214" s="184" t="n">
        <v>18.741</v>
      </c>
      <c r="H214" s="144"/>
    </row>
    <row r="215" customFormat="false" ht="15" hidden="false" customHeight="false" outlineLevel="0" collapsed="false">
      <c r="A215" s="139"/>
      <c r="B215" s="139"/>
      <c r="C215" s="139"/>
      <c r="D215" s="182" t="s">
        <v>1321</v>
      </c>
      <c r="E215" s="183" t="s">
        <v>1222</v>
      </c>
      <c r="F215" s="183"/>
      <c r="G215" s="184" t="n">
        <v>11.33</v>
      </c>
      <c r="H215" s="144"/>
    </row>
    <row r="216" customFormat="false" ht="15" hidden="false" customHeight="true" outlineLevel="0" collapsed="false">
      <c r="A216" s="139" t="s">
        <v>378</v>
      </c>
      <c r="B216" s="139" t="s">
        <v>105</v>
      </c>
      <c r="C216" s="139" t="s">
        <v>379</v>
      </c>
      <c r="D216" s="140" t="s">
        <v>380</v>
      </c>
      <c r="E216" s="140"/>
      <c r="F216" s="139" t="s">
        <v>184</v>
      </c>
      <c r="G216" s="142" t="n">
        <v>104.65</v>
      </c>
      <c r="H216" s="142" t="n">
        <v>0</v>
      </c>
    </row>
    <row r="217" customFormat="false" ht="15" hidden="false" customHeight="false" outlineLevel="0" collapsed="false">
      <c r="A217" s="181"/>
      <c r="B217" s="181"/>
      <c r="C217" s="181"/>
      <c r="D217" s="182" t="s">
        <v>1322</v>
      </c>
      <c r="E217" s="183" t="s">
        <v>1307</v>
      </c>
      <c r="F217" s="183"/>
      <c r="G217" s="184" t="n">
        <v>27.519</v>
      </c>
      <c r="H217" s="181"/>
    </row>
    <row r="218" customFormat="false" ht="15" hidden="false" customHeight="false" outlineLevel="0" collapsed="false">
      <c r="A218" s="139"/>
      <c r="B218" s="139"/>
      <c r="C218" s="139"/>
      <c r="D218" s="182" t="s">
        <v>1323</v>
      </c>
      <c r="E218" s="183" t="s">
        <v>1309</v>
      </c>
      <c r="F218" s="183"/>
      <c r="G218" s="184" t="n">
        <v>15.422</v>
      </c>
      <c r="H218" s="144"/>
    </row>
    <row r="219" customFormat="false" ht="15" hidden="false" customHeight="false" outlineLevel="0" collapsed="false">
      <c r="A219" s="139"/>
      <c r="B219" s="139"/>
      <c r="C219" s="139"/>
      <c r="D219" s="182" t="s">
        <v>1324</v>
      </c>
      <c r="E219" s="183" t="s">
        <v>1311</v>
      </c>
      <c r="F219" s="183"/>
      <c r="G219" s="184" t="n">
        <v>17.753</v>
      </c>
      <c r="H219" s="144"/>
    </row>
    <row r="220" customFormat="false" ht="15" hidden="false" customHeight="false" outlineLevel="0" collapsed="false">
      <c r="A220" s="139"/>
      <c r="B220" s="139"/>
      <c r="C220" s="139"/>
      <c r="D220" s="182" t="s">
        <v>1325</v>
      </c>
      <c r="E220" s="183" t="s">
        <v>1313</v>
      </c>
      <c r="F220" s="183"/>
      <c r="G220" s="184" t="n">
        <v>26.446</v>
      </c>
      <c r="H220" s="144"/>
    </row>
    <row r="221" customFormat="false" ht="15" hidden="false" customHeight="false" outlineLevel="0" collapsed="false">
      <c r="A221" s="139"/>
      <c r="B221" s="139"/>
      <c r="C221" s="139"/>
      <c r="D221" s="182" t="s">
        <v>1326</v>
      </c>
      <c r="E221" s="183" t="s">
        <v>1222</v>
      </c>
      <c r="F221" s="183"/>
      <c r="G221" s="184" t="n">
        <v>17.51</v>
      </c>
      <c r="H221" s="144"/>
    </row>
    <row r="222" customFormat="false" ht="24.05" hidden="false" customHeight="true" outlineLevel="0" collapsed="false">
      <c r="A222" s="139" t="s">
        <v>381</v>
      </c>
      <c r="B222" s="139" t="s">
        <v>105</v>
      </c>
      <c r="C222" s="139" t="s">
        <v>365</v>
      </c>
      <c r="D222" s="140" t="s">
        <v>382</v>
      </c>
      <c r="E222" s="140"/>
      <c r="F222" s="139" t="s">
        <v>184</v>
      </c>
      <c r="G222" s="142" t="n">
        <v>17.602</v>
      </c>
      <c r="H222" s="142" t="n">
        <v>0</v>
      </c>
    </row>
    <row r="223" customFormat="false" ht="15" hidden="false" customHeight="false" outlineLevel="0" collapsed="false">
      <c r="A223" s="181"/>
      <c r="B223" s="181"/>
      <c r="C223" s="181"/>
      <c r="D223" s="182" t="s">
        <v>1327</v>
      </c>
      <c r="E223" s="183"/>
      <c r="F223" s="183"/>
      <c r="G223" s="184" t="n">
        <v>17.602</v>
      </c>
      <c r="H223" s="181"/>
    </row>
    <row r="224" customFormat="false" ht="15" hidden="false" customHeight="true" outlineLevel="0" collapsed="false">
      <c r="A224" s="139" t="s">
        <v>383</v>
      </c>
      <c r="B224" s="139" t="s">
        <v>105</v>
      </c>
      <c r="C224" s="139" t="s">
        <v>384</v>
      </c>
      <c r="D224" s="140" t="s">
        <v>385</v>
      </c>
      <c r="E224" s="140"/>
      <c r="F224" s="139" t="s">
        <v>184</v>
      </c>
      <c r="G224" s="142" t="n">
        <v>9.377</v>
      </c>
      <c r="H224" s="142" t="n">
        <v>0</v>
      </c>
    </row>
    <row r="225" customFormat="false" ht="15" hidden="false" customHeight="false" outlineLevel="0" collapsed="false">
      <c r="A225" s="181"/>
      <c r="B225" s="181"/>
      <c r="C225" s="181"/>
      <c r="D225" s="182" t="s">
        <v>1328</v>
      </c>
      <c r="E225" s="183"/>
      <c r="F225" s="183"/>
      <c r="G225" s="184" t="n">
        <v>9.377</v>
      </c>
      <c r="H225" s="181"/>
    </row>
    <row r="226" customFormat="false" ht="15" hidden="false" customHeight="true" outlineLevel="0" collapsed="false">
      <c r="A226" s="139" t="s">
        <v>386</v>
      </c>
      <c r="B226" s="139" t="s">
        <v>105</v>
      </c>
      <c r="C226" s="139" t="s">
        <v>387</v>
      </c>
      <c r="D226" s="140" t="s">
        <v>388</v>
      </c>
      <c r="E226" s="140"/>
      <c r="F226" s="139" t="s">
        <v>184</v>
      </c>
      <c r="G226" s="142" t="n">
        <v>178.033</v>
      </c>
      <c r="H226" s="142" t="n">
        <v>0</v>
      </c>
    </row>
    <row r="227" customFormat="false" ht="15" hidden="false" customHeight="false" outlineLevel="0" collapsed="false">
      <c r="A227" s="181"/>
      <c r="B227" s="181"/>
      <c r="C227" s="181"/>
      <c r="D227" s="182" t="s">
        <v>1329</v>
      </c>
      <c r="E227" s="183" t="s">
        <v>1330</v>
      </c>
      <c r="F227" s="183"/>
      <c r="G227" s="184" t="n">
        <v>178.033</v>
      </c>
      <c r="H227" s="181"/>
    </row>
    <row r="228" customFormat="false" ht="15" hidden="false" customHeight="true" outlineLevel="0" collapsed="false">
      <c r="A228" s="139" t="s">
        <v>389</v>
      </c>
      <c r="B228" s="139" t="s">
        <v>105</v>
      </c>
      <c r="C228" s="139" t="s">
        <v>387</v>
      </c>
      <c r="D228" s="140" t="s">
        <v>390</v>
      </c>
      <c r="E228" s="140"/>
      <c r="F228" s="139" t="s">
        <v>184</v>
      </c>
      <c r="G228" s="142" t="n">
        <v>20.418</v>
      </c>
      <c r="H228" s="142" t="n">
        <v>0</v>
      </c>
    </row>
    <row r="229" customFormat="false" ht="15" hidden="false" customHeight="false" outlineLevel="0" collapsed="false">
      <c r="A229" s="181"/>
      <c r="B229" s="181"/>
      <c r="C229" s="181"/>
      <c r="D229" s="182" t="s">
        <v>1331</v>
      </c>
      <c r="E229" s="183"/>
      <c r="F229" s="183"/>
      <c r="G229" s="184" t="n">
        <v>20.418</v>
      </c>
      <c r="H229" s="181"/>
    </row>
    <row r="230" customFormat="false" ht="15" hidden="false" customHeight="true" outlineLevel="0" collapsed="false">
      <c r="A230" s="152" t="s">
        <v>391</v>
      </c>
      <c r="B230" s="152" t="s">
        <v>105</v>
      </c>
      <c r="C230" s="152" t="s">
        <v>392</v>
      </c>
      <c r="D230" s="153" t="s">
        <v>393</v>
      </c>
      <c r="E230" s="153"/>
      <c r="F230" s="152" t="s">
        <v>394</v>
      </c>
      <c r="G230" s="155" t="n">
        <v>396.902</v>
      </c>
      <c r="H230" s="155" t="n">
        <v>0</v>
      </c>
    </row>
    <row r="231" customFormat="false" ht="15" hidden="false" customHeight="false" outlineLevel="0" collapsed="false">
      <c r="A231" s="181"/>
      <c r="B231" s="181"/>
      <c r="C231" s="181"/>
      <c r="D231" s="182" t="s">
        <v>1332</v>
      </c>
      <c r="E231" s="183"/>
      <c r="F231" s="183"/>
      <c r="G231" s="185" t="n">
        <v>396.902</v>
      </c>
      <c r="H231" s="181"/>
    </row>
    <row r="232" customFormat="false" ht="15" hidden="false" customHeight="true" outlineLevel="0" collapsed="false">
      <c r="A232" s="139" t="s">
        <v>396</v>
      </c>
      <c r="B232" s="139" t="s">
        <v>105</v>
      </c>
      <c r="C232" s="139" t="s">
        <v>397</v>
      </c>
      <c r="D232" s="140" t="s">
        <v>398</v>
      </c>
      <c r="E232" s="140"/>
      <c r="F232" s="139" t="s">
        <v>184</v>
      </c>
      <c r="G232" s="142" t="n">
        <v>36.786</v>
      </c>
      <c r="H232" s="142" t="n">
        <v>0</v>
      </c>
    </row>
    <row r="233" customFormat="false" ht="15" hidden="false" customHeight="false" outlineLevel="0" collapsed="false">
      <c r="A233" s="181"/>
      <c r="B233" s="181"/>
      <c r="C233" s="181"/>
      <c r="D233" s="182" t="s">
        <v>1333</v>
      </c>
      <c r="E233" s="183" t="s">
        <v>1334</v>
      </c>
      <c r="F233" s="183"/>
      <c r="G233" s="184" t="n">
        <v>40.835</v>
      </c>
      <c r="H233" s="181"/>
    </row>
    <row r="234" customFormat="false" ht="15" hidden="false" customHeight="false" outlineLevel="0" collapsed="false">
      <c r="A234" s="139"/>
      <c r="B234" s="139"/>
      <c r="C234" s="139"/>
      <c r="D234" s="182" t="s">
        <v>1335</v>
      </c>
      <c r="E234" s="183"/>
      <c r="F234" s="183"/>
      <c r="G234" s="184" t="n">
        <v>-4.049</v>
      </c>
      <c r="H234" s="144"/>
    </row>
    <row r="235" customFormat="false" ht="24.05" hidden="false" customHeight="true" outlineLevel="0" collapsed="false">
      <c r="A235" s="139" t="s">
        <v>399</v>
      </c>
      <c r="B235" s="139" t="s">
        <v>105</v>
      </c>
      <c r="C235" s="139" t="s">
        <v>397</v>
      </c>
      <c r="D235" s="140" t="s">
        <v>400</v>
      </c>
      <c r="E235" s="140"/>
      <c r="F235" s="139" t="s">
        <v>184</v>
      </c>
      <c r="G235" s="142" t="n">
        <v>25.2</v>
      </c>
      <c r="H235" s="142" t="n">
        <v>0</v>
      </c>
    </row>
    <row r="236" customFormat="false" ht="15" hidden="false" customHeight="false" outlineLevel="0" collapsed="false">
      <c r="A236" s="181"/>
      <c r="B236" s="181"/>
      <c r="C236" s="181"/>
      <c r="D236" s="182" t="s">
        <v>1336</v>
      </c>
      <c r="E236" s="183"/>
      <c r="F236" s="183"/>
      <c r="G236" s="184" t="n">
        <v>25.2</v>
      </c>
      <c r="H236" s="181"/>
    </row>
    <row r="237" customFormat="false" ht="15" hidden="false" customHeight="true" outlineLevel="0" collapsed="false">
      <c r="A237" s="139" t="s">
        <v>401</v>
      </c>
      <c r="B237" s="139" t="s">
        <v>105</v>
      </c>
      <c r="C237" s="139" t="s">
        <v>402</v>
      </c>
      <c r="D237" s="140" t="s">
        <v>403</v>
      </c>
      <c r="E237" s="140"/>
      <c r="F237" s="139" t="s">
        <v>184</v>
      </c>
      <c r="G237" s="142" t="n">
        <v>45.125</v>
      </c>
      <c r="H237" s="142" t="n">
        <v>0</v>
      </c>
    </row>
    <row r="238" customFormat="false" ht="15" hidden="false" customHeight="false" outlineLevel="0" collapsed="false">
      <c r="A238" s="181"/>
      <c r="B238" s="181"/>
      <c r="C238" s="181"/>
      <c r="D238" s="182" t="s">
        <v>1337</v>
      </c>
      <c r="E238" s="183" t="s">
        <v>1244</v>
      </c>
      <c r="F238" s="183"/>
      <c r="G238" s="184" t="n">
        <v>17.306</v>
      </c>
      <c r="H238" s="181"/>
    </row>
    <row r="239" customFormat="false" ht="21.65" hidden="false" customHeight="false" outlineLevel="0" collapsed="false">
      <c r="A239" s="139"/>
      <c r="B239" s="139"/>
      <c r="C239" s="139"/>
      <c r="D239" s="182" t="s">
        <v>1338</v>
      </c>
      <c r="E239" s="183" t="s">
        <v>1238</v>
      </c>
      <c r="F239" s="183"/>
      <c r="G239" s="184" t="n">
        <v>7.259</v>
      </c>
      <c r="H239" s="144"/>
    </row>
    <row r="240" customFormat="false" ht="15" hidden="false" customHeight="false" outlineLevel="0" collapsed="false">
      <c r="A240" s="139"/>
      <c r="B240" s="139"/>
      <c r="C240" s="139"/>
      <c r="D240" s="182" t="s">
        <v>1339</v>
      </c>
      <c r="E240" s="183" t="s">
        <v>1240</v>
      </c>
      <c r="F240" s="183"/>
      <c r="G240" s="184" t="n">
        <v>5.029</v>
      </c>
      <c r="H240" s="144"/>
    </row>
    <row r="241" customFormat="false" ht="15" hidden="false" customHeight="false" outlineLevel="0" collapsed="false">
      <c r="A241" s="139"/>
      <c r="B241" s="139"/>
      <c r="C241" s="139"/>
      <c r="D241" s="182" t="s">
        <v>1340</v>
      </c>
      <c r="E241" s="183" t="s">
        <v>1242</v>
      </c>
      <c r="F241" s="183"/>
      <c r="G241" s="184" t="n">
        <v>4.859</v>
      </c>
      <c r="H241" s="144"/>
    </row>
    <row r="242" customFormat="false" ht="15" hidden="false" customHeight="false" outlineLevel="0" collapsed="false">
      <c r="A242" s="139"/>
      <c r="B242" s="139"/>
      <c r="C242" s="139"/>
      <c r="D242" s="182" t="s">
        <v>1341</v>
      </c>
      <c r="E242" s="183" t="s">
        <v>1294</v>
      </c>
      <c r="F242" s="183"/>
      <c r="G242" s="184" t="n">
        <v>3.995</v>
      </c>
      <c r="H242" s="144"/>
    </row>
    <row r="243" customFormat="false" ht="15" hidden="false" customHeight="false" outlineLevel="0" collapsed="false">
      <c r="A243" s="139"/>
      <c r="B243" s="139"/>
      <c r="C243" s="139"/>
      <c r="D243" s="182" t="s">
        <v>1342</v>
      </c>
      <c r="E243" s="183" t="s">
        <v>1296</v>
      </c>
      <c r="F243" s="183"/>
      <c r="G243" s="184" t="n">
        <v>2.652</v>
      </c>
      <c r="H243" s="144"/>
    </row>
    <row r="244" customFormat="false" ht="15" hidden="false" customHeight="false" outlineLevel="0" collapsed="false">
      <c r="A244" s="139"/>
      <c r="B244" s="139"/>
      <c r="C244" s="139"/>
      <c r="D244" s="182" t="s">
        <v>1343</v>
      </c>
      <c r="E244" s="183" t="s">
        <v>1344</v>
      </c>
      <c r="F244" s="183"/>
      <c r="G244" s="184" t="n">
        <v>0.595</v>
      </c>
      <c r="H244" s="144"/>
    </row>
    <row r="245" customFormat="false" ht="15" hidden="false" customHeight="false" outlineLevel="0" collapsed="false">
      <c r="A245" s="139"/>
      <c r="B245" s="139"/>
      <c r="C245" s="139"/>
      <c r="D245" s="182" t="s">
        <v>1345</v>
      </c>
      <c r="E245" s="183" t="s">
        <v>1346</v>
      </c>
      <c r="F245" s="183"/>
      <c r="G245" s="184" t="n">
        <v>3.43</v>
      </c>
      <c r="H245" s="144"/>
    </row>
    <row r="246" customFormat="false" ht="15" hidden="false" customHeight="true" outlineLevel="0" collapsed="false">
      <c r="A246" s="139" t="s">
        <v>404</v>
      </c>
      <c r="B246" s="139" t="s">
        <v>105</v>
      </c>
      <c r="C246" s="139" t="s">
        <v>405</v>
      </c>
      <c r="D246" s="140" t="s">
        <v>406</v>
      </c>
      <c r="E246" s="140"/>
      <c r="F246" s="139" t="s">
        <v>151</v>
      </c>
      <c r="G246" s="142" t="n">
        <v>241.76</v>
      </c>
      <c r="H246" s="142" t="n">
        <v>0</v>
      </c>
    </row>
    <row r="247" customFormat="false" ht="15" hidden="false" customHeight="false" outlineLevel="0" collapsed="false">
      <c r="A247" s="181"/>
      <c r="B247" s="181"/>
      <c r="C247" s="181"/>
      <c r="D247" s="182" t="s">
        <v>1347</v>
      </c>
      <c r="E247" s="183" t="s">
        <v>1244</v>
      </c>
      <c r="F247" s="183"/>
      <c r="G247" s="184" t="n">
        <v>101.8</v>
      </c>
      <c r="H247" s="181"/>
    </row>
    <row r="248" customFormat="false" ht="22.35" hidden="false" customHeight="false" outlineLevel="0" collapsed="false">
      <c r="A248" s="139"/>
      <c r="B248" s="139"/>
      <c r="C248" s="139"/>
      <c r="D248" s="182" t="s">
        <v>1348</v>
      </c>
      <c r="E248" s="183" t="s">
        <v>1238</v>
      </c>
      <c r="F248" s="183"/>
      <c r="G248" s="184" t="n">
        <v>42.7</v>
      </c>
      <c r="H248" s="144"/>
    </row>
    <row r="249" customFormat="false" ht="15" hidden="false" customHeight="false" outlineLevel="0" collapsed="false">
      <c r="A249" s="139"/>
      <c r="B249" s="139"/>
      <c r="C249" s="139"/>
      <c r="D249" s="182" t="s">
        <v>1349</v>
      </c>
      <c r="E249" s="183" t="s">
        <v>1240</v>
      </c>
      <c r="F249" s="183"/>
      <c r="G249" s="184" t="n">
        <v>29.58</v>
      </c>
      <c r="H249" s="144"/>
    </row>
    <row r="250" customFormat="false" ht="15" hidden="false" customHeight="false" outlineLevel="0" collapsed="false">
      <c r="A250" s="139"/>
      <c r="B250" s="139"/>
      <c r="C250" s="139"/>
      <c r="D250" s="182" t="s">
        <v>1350</v>
      </c>
      <c r="E250" s="183" t="s">
        <v>1242</v>
      </c>
      <c r="F250" s="183"/>
      <c r="G250" s="184" t="n">
        <v>28.58</v>
      </c>
      <c r="H250" s="144"/>
    </row>
    <row r="251" customFormat="false" ht="15" hidden="false" customHeight="false" outlineLevel="0" collapsed="false">
      <c r="A251" s="139"/>
      <c r="B251" s="139"/>
      <c r="C251" s="139"/>
      <c r="D251" s="182" t="s">
        <v>1351</v>
      </c>
      <c r="E251" s="183" t="s">
        <v>1294</v>
      </c>
      <c r="F251" s="183"/>
      <c r="G251" s="184" t="n">
        <v>23.5</v>
      </c>
      <c r="H251" s="144"/>
    </row>
    <row r="252" customFormat="false" ht="15" hidden="false" customHeight="false" outlineLevel="0" collapsed="false">
      <c r="A252" s="139"/>
      <c r="B252" s="139"/>
      <c r="C252" s="139"/>
      <c r="D252" s="182" t="s">
        <v>1352</v>
      </c>
      <c r="E252" s="183" t="s">
        <v>1296</v>
      </c>
      <c r="F252" s="183"/>
      <c r="G252" s="184" t="n">
        <v>15.6</v>
      </c>
      <c r="H252" s="144"/>
    </row>
    <row r="253" customFormat="false" ht="15" hidden="false" customHeight="true" outlineLevel="0" collapsed="false">
      <c r="A253" s="139" t="s">
        <v>407</v>
      </c>
      <c r="B253" s="139" t="s">
        <v>105</v>
      </c>
      <c r="C253" s="139" t="s">
        <v>408</v>
      </c>
      <c r="D253" s="140" t="s">
        <v>409</v>
      </c>
      <c r="E253" s="140"/>
      <c r="F253" s="139" t="s">
        <v>151</v>
      </c>
      <c r="G253" s="142" t="n">
        <v>169.81</v>
      </c>
      <c r="H253" s="142" t="n">
        <v>0</v>
      </c>
    </row>
    <row r="254" customFormat="false" ht="15" hidden="false" customHeight="false" outlineLevel="0" collapsed="false">
      <c r="A254" s="181"/>
      <c r="B254" s="181"/>
      <c r="C254" s="181"/>
      <c r="D254" s="182" t="s">
        <v>1353</v>
      </c>
      <c r="E254" s="183"/>
      <c r="F254" s="183"/>
      <c r="G254" s="184" t="n">
        <v>149.66</v>
      </c>
      <c r="H254" s="181"/>
    </row>
    <row r="255" customFormat="false" ht="15" hidden="false" customHeight="false" outlineLevel="0" collapsed="false">
      <c r="A255" s="139"/>
      <c r="B255" s="139"/>
      <c r="C255" s="139"/>
      <c r="D255" s="182" t="s">
        <v>1354</v>
      </c>
      <c r="E255" s="183" t="s">
        <v>1355</v>
      </c>
      <c r="F255" s="183"/>
      <c r="G255" s="184" t="n">
        <v>20.15</v>
      </c>
      <c r="H255" s="144"/>
    </row>
    <row r="256" customFormat="false" ht="24.05" hidden="false" customHeight="true" outlineLevel="0" collapsed="false">
      <c r="A256" s="152" t="s">
        <v>410</v>
      </c>
      <c r="B256" s="152" t="s">
        <v>105</v>
      </c>
      <c r="C256" s="152" t="s">
        <v>411</v>
      </c>
      <c r="D256" s="153" t="s">
        <v>412</v>
      </c>
      <c r="E256" s="153"/>
      <c r="F256" s="152" t="s">
        <v>151</v>
      </c>
      <c r="G256" s="155" t="n">
        <v>166.96</v>
      </c>
      <c r="H256" s="155" t="n">
        <v>0</v>
      </c>
    </row>
    <row r="257" customFormat="false" ht="15" hidden="false" customHeight="false" outlineLevel="0" collapsed="false">
      <c r="A257" s="181"/>
      <c r="B257" s="181"/>
      <c r="C257" s="181"/>
      <c r="D257" s="182" t="s">
        <v>1356</v>
      </c>
      <c r="E257" s="183" t="s">
        <v>1244</v>
      </c>
      <c r="F257" s="183"/>
      <c r="G257" s="185" t="n">
        <v>66.6</v>
      </c>
      <c r="H257" s="181"/>
    </row>
    <row r="258" customFormat="false" ht="15" hidden="false" customHeight="false" outlineLevel="0" collapsed="false">
      <c r="A258" s="152"/>
      <c r="B258" s="152"/>
      <c r="C258" s="152"/>
      <c r="D258" s="182" t="s">
        <v>1357</v>
      </c>
      <c r="E258" s="183" t="s">
        <v>1238</v>
      </c>
      <c r="F258" s="183"/>
      <c r="G258" s="185" t="n">
        <v>20.44</v>
      </c>
      <c r="H258" s="157"/>
    </row>
    <row r="259" customFormat="false" ht="15" hidden="false" customHeight="false" outlineLevel="0" collapsed="false">
      <c r="A259" s="152"/>
      <c r="B259" s="152"/>
      <c r="C259" s="152"/>
      <c r="D259" s="182" t="s">
        <v>1358</v>
      </c>
      <c r="E259" s="183" t="s">
        <v>1240</v>
      </c>
      <c r="F259" s="183"/>
      <c r="G259" s="185" t="n">
        <v>12.4</v>
      </c>
      <c r="H259" s="157"/>
    </row>
    <row r="260" customFormat="false" ht="15" hidden="false" customHeight="false" outlineLevel="0" collapsed="false">
      <c r="A260" s="152"/>
      <c r="B260" s="152"/>
      <c r="C260" s="152"/>
      <c r="D260" s="182" t="s">
        <v>1359</v>
      </c>
      <c r="E260" s="183" t="s">
        <v>1242</v>
      </c>
      <c r="F260" s="183"/>
      <c r="G260" s="185" t="n">
        <v>15.12</v>
      </c>
      <c r="H260" s="157"/>
    </row>
    <row r="261" customFormat="false" ht="15" hidden="false" customHeight="false" outlineLevel="0" collapsed="false">
      <c r="A261" s="152"/>
      <c r="B261" s="152"/>
      <c r="C261" s="152"/>
      <c r="D261" s="182" t="s">
        <v>1360</v>
      </c>
      <c r="E261" s="183" t="s">
        <v>1294</v>
      </c>
      <c r="F261" s="183"/>
      <c r="G261" s="185" t="n">
        <v>19</v>
      </c>
      <c r="H261" s="157"/>
    </row>
    <row r="262" customFormat="false" ht="15" hidden="false" customHeight="false" outlineLevel="0" collapsed="false">
      <c r="A262" s="152"/>
      <c r="B262" s="152"/>
      <c r="C262" s="152"/>
      <c r="D262" s="182" t="s">
        <v>1361</v>
      </c>
      <c r="E262" s="183" t="s">
        <v>1296</v>
      </c>
      <c r="F262" s="183"/>
      <c r="G262" s="185" t="n">
        <v>12.6</v>
      </c>
      <c r="H262" s="157"/>
    </row>
    <row r="263" customFormat="false" ht="15" hidden="false" customHeight="false" outlineLevel="0" collapsed="false">
      <c r="A263" s="152"/>
      <c r="B263" s="152"/>
      <c r="C263" s="152"/>
      <c r="D263" s="182" t="s">
        <v>1220</v>
      </c>
      <c r="E263" s="183" t="s">
        <v>1344</v>
      </c>
      <c r="F263" s="183"/>
      <c r="G263" s="185" t="n">
        <v>3.5</v>
      </c>
      <c r="H263" s="157"/>
    </row>
    <row r="264" customFormat="false" ht="15" hidden="false" customHeight="false" outlineLevel="0" collapsed="false">
      <c r="A264" s="152"/>
      <c r="B264" s="152"/>
      <c r="C264" s="152"/>
      <c r="D264" s="182" t="s">
        <v>1362</v>
      </c>
      <c r="E264" s="183" t="s">
        <v>1363</v>
      </c>
      <c r="F264" s="183"/>
      <c r="G264" s="185" t="n">
        <v>9.35</v>
      </c>
      <c r="H264" s="157"/>
    </row>
    <row r="265" customFormat="false" ht="15" hidden="false" customHeight="false" outlineLevel="0" collapsed="false">
      <c r="A265" s="152"/>
      <c r="B265" s="152"/>
      <c r="C265" s="152"/>
      <c r="D265" s="182" t="s">
        <v>1364</v>
      </c>
      <c r="E265" s="183"/>
      <c r="F265" s="183"/>
      <c r="G265" s="185" t="n">
        <v>7.95</v>
      </c>
      <c r="H265" s="157"/>
    </row>
    <row r="266" customFormat="false" ht="15" hidden="false" customHeight="true" outlineLevel="0" collapsed="false">
      <c r="A266" s="139" t="s">
        <v>413</v>
      </c>
      <c r="B266" s="139" t="s">
        <v>105</v>
      </c>
      <c r="C266" s="139" t="s">
        <v>414</v>
      </c>
      <c r="D266" s="140" t="s">
        <v>415</v>
      </c>
      <c r="E266" s="140"/>
      <c r="F266" s="139" t="s">
        <v>151</v>
      </c>
      <c r="G266" s="142" t="n">
        <v>101.588</v>
      </c>
      <c r="H266" s="142" t="n">
        <v>0</v>
      </c>
    </row>
    <row r="267" customFormat="false" ht="15" hidden="false" customHeight="false" outlineLevel="0" collapsed="false">
      <c r="A267" s="181"/>
      <c r="B267" s="181"/>
      <c r="C267" s="181"/>
      <c r="D267" s="182" t="s">
        <v>1365</v>
      </c>
      <c r="E267" s="183"/>
      <c r="F267" s="183"/>
      <c r="G267" s="184" t="n">
        <v>96.75</v>
      </c>
      <c r="H267" s="181"/>
    </row>
    <row r="268" customFormat="false" ht="15" hidden="false" customHeight="false" outlineLevel="0" collapsed="false">
      <c r="A268" s="139"/>
      <c r="B268" s="139"/>
      <c r="C268" s="139"/>
      <c r="D268" s="182" t="s">
        <v>1366</v>
      </c>
      <c r="E268" s="183"/>
      <c r="F268" s="183"/>
      <c r="G268" s="184" t="n">
        <v>4.838</v>
      </c>
      <c r="H268" s="144"/>
    </row>
    <row r="269" customFormat="false" ht="15" hidden="false" customHeight="true" outlineLevel="0" collapsed="false">
      <c r="A269" s="152" t="s">
        <v>416</v>
      </c>
      <c r="B269" s="152" t="s">
        <v>105</v>
      </c>
      <c r="C269" s="152" t="s">
        <v>417</v>
      </c>
      <c r="D269" s="153" t="s">
        <v>418</v>
      </c>
      <c r="E269" s="153"/>
      <c r="F269" s="152" t="s">
        <v>151</v>
      </c>
      <c r="G269" s="155" t="n">
        <v>46.253</v>
      </c>
      <c r="H269" s="155" t="n">
        <v>0</v>
      </c>
    </row>
    <row r="270" customFormat="false" ht="15" hidden="false" customHeight="false" outlineLevel="0" collapsed="false">
      <c r="A270" s="181"/>
      <c r="B270" s="181"/>
      <c r="C270" s="181"/>
      <c r="D270" s="182" t="s">
        <v>1367</v>
      </c>
      <c r="E270" s="183"/>
      <c r="F270" s="183"/>
      <c r="G270" s="185" t="n">
        <v>52.7</v>
      </c>
      <c r="H270" s="181"/>
    </row>
    <row r="271" customFormat="false" ht="15" hidden="false" customHeight="false" outlineLevel="0" collapsed="false">
      <c r="A271" s="152"/>
      <c r="B271" s="152"/>
      <c r="C271" s="152"/>
      <c r="D271" s="182" t="s">
        <v>1368</v>
      </c>
      <c r="E271" s="183" t="s">
        <v>1369</v>
      </c>
      <c r="F271" s="183"/>
      <c r="G271" s="185" t="n">
        <v>-8.65</v>
      </c>
      <c r="H271" s="157"/>
    </row>
    <row r="272" customFormat="false" ht="15" hidden="false" customHeight="false" outlineLevel="0" collapsed="false">
      <c r="A272" s="152"/>
      <c r="B272" s="152"/>
      <c r="C272" s="152"/>
      <c r="D272" s="182" t="s">
        <v>1370</v>
      </c>
      <c r="E272" s="183"/>
      <c r="F272" s="183"/>
      <c r="G272" s="185" t="n">
        <v>2.203</v>
      </c>
      <c r="H272" s="157"/>
    </row>
    <row r="273" customFormat="false" ht="15" hidden="false" customHeight="true" outlineLevel="0" collapsed="false">
      <c r="A273" s="152" t="s">
        <v>419</v>
      </c>
      <c r="B273" s="152" t="s">
        <v>105</v>
      </c>
      <c r="C273" s="152" t="s">
        <v>420</v>
      </c>
      <c r="D273" s="153" t="s">
        <v>421</v>
      </c>
      <c r="E273" s="153"/>
      <c r="F273" s="152" t="s">
        <v>151</v>
      </c>
      <c r="G273" s="155" t="n">
        <v>55.335</v>
      </c>
      <c r="H273" s="155" t="n">
        <v>0</v>
      </c>
    </row>
    <row r="274" customFormat="false" ht="15" hidden="false" customHeight="false" outlineLevel="0" collapsed="false">
      <c r="A274" s="181"/>
      <c r="B274" s="181"/>
      <c r="C274" s="181"/>
      <c r="D274" s="182" t="s">
        <v>1371</v>
      </c>
      <c r="E274" s="183" t="s">
        <v>1294</v>
      </c>
      <c r="F274" s="183"/>
      <c r="G274" s="185" t="n">
        <v>5.65</v>
      </c>
      <c r="H274" s="181"/>
    </row>
    <row r="275" customFormat="false" ht="15" hidden="false" customHeight="false" outlineLevel="0" collapsed="false">
      <c r="A275" s="152"/>
      <c r="B275" s="152"/>
      <c r="C275" s="152"/>
      <c r="D275" s="182" t="s">
        <v>1372</v>
      </c>
      <c r="E275" s="183" t="s">
        <v>1296</v>
      </c>
      <c r="F275" s="183"/>
      <c r="G275" s="185" t="n">
        <v>3</v>
      </c>
      <c r="H275" s="157"/>
    </row>
    <row r="276" customFormat="false" ht="15" hidden="false" customHeight="false" outlineLevel="0" collapsed="false">
      <c r="A276" s="152"/>
      <c r="B276" s="152"/>
      <c r="C276" s="152"/>
      <c r="D276" s="182" t="s">
        <v>1373</v>
      </c>
      <c r="E276" s="183" t="s">
        <v>1244</v>
      </c>
      <c r="F276" s="183"/>
      <c r="G276" s="185" t="n">
        <v>17.6</v>
      </c>
      <c r="H276" s="157"/>
    </row>
    <row r="277" customFormat="false" ht="15" hidden="false" customHeight="false" outlineLevel="0" collapsed="false">
      <c r="A277" s="152"/>
      <c r="B277" s="152"/>
      <c r="C277" s="152"/>
      <c r="D277" s="182" t="s">
        <v>1374</v>
      </c>
      <c r="E277" s="183" t="s">
        <v>1238</v>
      </c>
      <c r="F277" s="183"/>
      <c r="G277" s="185" t="n">
        <v>11.13</v>
      </c>
      <c r="H277" s="157"/>
    </row>
    <row r="278" customFormat="false" ht="15" hidden="false" customHeight="false" outlineLevel="0" collapsed="false">
      <c r="A278" s="152"/>
      <c r="B278" s="152"/>
      <c r="C278" s="152"/>
      <c r="D278" s="182" t="s">
        <v>1375</v>
      </c>
      <c r="E278" s="183" t="s">
        <v>1240</v>
      </c>
      <c r="F278" s="183"/>
      <c r="G278" s="185" t="n">
        <v>8.59</v>
      </c>
      <c r="H278" s="157"/>
    </row>
    <row r="279" customFormat="false" ht="15" hidden="false" customHeight="false" outlineLevel="0" collapsed="false">
      <c r="A279" s="152"/>
      <c r="B279" s="152"/>
      <c r="C279" s="152"/>
      <c r="D279" s="182" t="s">
        <v>1376</v>
      </c>
      <c r="E279" s="183" t="s">
        <v>1242</v>
      </c>
      <c r="F279" s="183"/>
      <c r="G279" s="185" t="n">
        <v>6.73</v>
      </c>
      <c r="H279" s="157"/>
    </row>
    <row r="280" customFormat="false" ht="15" hidden="false" customHeight="false" outlineLevel="0" collapsed="false">
      <c r="A280" s="152"/>
      <c r="B280" s="152"/>
      <c r="C280" s="152"/>
      <c r="D280" s="182" t="s">
        <v>1377</v>
      </c>
      <c r="E280" s="183"/>
      <c r="F280" s="183"/>
      <c r="G280" s="185" t="n">
        <v>2.635</v>
      </c>
      <c r="H280" s="157"/>
    </row>
    <row r="281" customFormat="false" ht="15" hidden="false" customHeight="true" outlineLevel="0" collapsed="false">
      <c r="A281" s="139" t="s">
        <v>422</v>
      </c>
      <c r="B281" s="139" t="s">
        <v>105</v>
      </c>
      <c r="C281" s="139" t="s">
        <v>384</v>
      </c>
      <c r="D281" s="140" t="s">
        <v>423</v>
      </c>
      <c r="E281" s="140"/>
      <c r="F281" s="139" t="s">
        <v>184</v>
      </c>
      <c r="G281" s="142" t="n">
        <v>46.939</v>
      </c>
      <c r="H281" s="142" t="n">
        <v>0</v>
      </c>
    </row>
    <row r="282" customFormat="false" ht="15" hidden="false" customHeight="false" outlineLevel="0" collapsed="false">
      <c r="A282" s="181"/>
      <c r="B282" s="181"/>
      <c r="C282" s="181"/>
      <c r="D282" s="182" t="s">
        <v>1378</v>
      </c>
      <c r="E282" s="183" t="s">
        <v>1222</v>
      </c>
      <c r="F282" s="183"/>
      <c r="G282" s="184" t="n">
        <v>8.24</v>
      </c>
      <c r="H282" s="181"/>
    </row>
    <row r="283" customFormat="false" ht="15" hidden="false" customHeight="false" outlineLevel="0" collapsed="false">
      <c r="A283" s="139"/>
      <c r="B283" s="139"/>
      <c r="C283" s="139"/>
      <c r="D283" s="182" t="s">
        <v>1379</v>
      </c>
      <c r="E283" s="183" t="s">
        <v>1230</v>
      </c>
      <c r="F283" s="183"/>
      <c r="G283" s="184" t="n">
        <v>38.699</v>
      </c>
      <c r="H283" s="144"/>
    </row>
    <row r="284" customFormat="false" ht="15" hidden="false" customHeight="true" outlineLevel="0" collapsed="false">
      <c r="A284" s="139" t="s">
        <v>424</v>
      </c>
      <c r="B284" s="139" t="s">
        <v>105</v>
      </c>
      <c r="C284" s="139" t="s">
        <v>425</v>
      </c>
      <c r="D284" s="140" t="s">
        <v>426</v>
      </c>
      <c r="E284" s="140"/>
      <c r="F284" s="139" t="s">
        <v>184</v>
      </c>
      <c r="G284" s="142" t="n">
        <v>301.548</v>
      </c>
      <c r="H284" s="142" t="n">
        <v>0</v>
      </c>
    </row>
    <row r="285" customFormat="false" ht="15" hidden="false" customHeight="false" outlineLevel="0" collapsed="false">
      <c r="A285" s="181"/>
      <c r="B285" s="181"/>
      <c r="C285" s="181"/>
      <c r="D285" s="182" t="s">
        <v>1380</v>
      </c>
      <c r="E285" s="183"/>
      <c r="F285" s="183"/>
      <c r="G285" s="184" t="n">
        <v>301.548</v>
      </c>
      <c r="H285" s="181"/>
    </row>
    <row r="286" customFormat="false" ht="24.05" hidden="false" customHeight="true" outlineLevel="0" collapsed="false">
      <c r="A286" s="139" t="s">
        <v>427</v>
      </c>
      <c r="B286" s="139" t="s">
        <v>105</v>
      </c>
      <c r="C286" s="139" t="s">
        <v>428</v>
      </c>
      <c r="D286" s="140" t="s">
        <v>429</v>
      </c>
      <c r="E286" s="140"/>
      <c r="F286" s="139" t="s">
        <v>184</v>
      </c>
      <c r="G286" s="142" t="n">
        <v>28.89</v>
      </c>
      <c r="H286" s="142" t="n">
        <v>0</v>
      </c>
    </row>
    <row r="287" customFormat="false" ht="15" hidden="false" customHeight="false" outlineLevel="0" collapsed="false">
      <c r="A287" s="181"/>
      <c r="B287" s="181"/>
      <c r="C287" s="181"/>
      <c r="D287" s="182" t="s">
        <v>1381</v>
      </c>
      <c r="E287" s="183"/>
      <c r="F287" s="183"/>
      <c r="G287" s="184" t="n">
        <v>28.89</v>
      </c>
      <c r="H287" s="181"/>
    </row>
    <row r="288" customFormat="false" ht="15" hidden="false" customHeight="true" outlineLevel="0" collapsed="false">
      <c r="A288" s="139" t="s">
        <v>430</v>
      </c>
      <c r="B288" s="139" t="s">
        <v>105</v>
      </c>
      <c r="C288" s="139" t="s">
        <v>431</v>
      </c>
      <c r="D288" s="140" t="s">
        <v>432</v>
      </c>
      <c r="E288" s="140"/>
      <c r="F288" s="139" t="s">
        <v>184</v>
      </c>
      <c r="G288" s="142" t="n">
        <v>28.89</v>
      </c>
      <c r="H288" s="142" t="n">
        <v>0</v>
      </c>
    </row>
    <row r="289" customFormat="false" ht="15" hidden="false" customHeight="false" outlineLevel="0" collapsed="false">
      <c r="A289" s="181"/>
      <c r="B289" s="181"/>
      <c r="C289" s="181"/>
      <c r="D289" s="182" t="s">
        <v>1224</v>
      </c>
      <c r="E289" s="183"/>
      <c r="F289" s="183"/>
      <c r="G289" s="184" t="n">
        <v>28.89</v>
      </c>
      <c r="H289" s="181"/>
    </row>
    <row r="290" customFormat="false" ht="15" hidden="false" customHeight="true" outlineLevel="0" collapsed="false">
      <c r="A290" s="139" t="s">
        <v>433</v>
      </c>
      <c r="B290" s="139" t="s">
        <v>105</v>
      </c>
      <c r="C290" s="139" t="s">
        <v>434</v>
      </c>
      <c r="D290" s="140" t="s">
        <v>435</v>
      </c>
      <c r="E290" s="140"/>
      <c r="F290" s="139" t="s">
        <v>164</v>
      </c>
      <c r="G290" s="142" t="n">
        <v>132</v>
      </c>
      <c r="H290" s="142" t="n">
        <v>0</v>
      </c>
    </row>
    <row r="291" customFormat="false" ht="15" hidden="false" customHeight="false" outlineLevel="0" collapsed="false">
      <c r="A291" s="181"/>
      <c r="B291" s="181"/>
      <c r="C291" s="181"/>
      <c r="D291" s="182" t="s">
        <v>165</v>
      </c>
      <c r="E291" s="183" t="s">
        <v>1382</v>
      </c>
      <c r="F291" s="183"/>
      <c r="G291" s="184" t="n">
        <v>4</v>
      </c>
      <c r="H291" s="181"/>
    </row>
    <row r="292" customFormat="false" ht="15" hidden="false" customHeight="false" outlineLevel="0" collapsed="false">
      <c r="A292" s="139"/>
      <c r="B292" s="139"/>
      <c r="C292" s="139"/>
      <c r="D292" s="182" t="s">
        <v>287</v>
      </c>
      <c r="E292" s="183" t="s">
        <v>1383</v>
      </c>
      <c r="F292" s="183"/>
      <c r="G292" s="184" t="n">
        <v>36</v>
      </c>
      <c r="H292" s="144"/>
    </row>
    <row r="293" customFormat="false" ht="15" hidden="false" customHeight="false" outlineLevel="0" collapsed="false">
      <c r="A293" s="139"/>
      <c r="B293" s="139"/>
      <c r="C293" s="139"/>
      <c r="D293" s="182" t="s">
        <v>1384</v>
      </c>
      <c r="E293" s="183" t="s">
        <v>1385</v>
      </c>
      <c r="F293" s="183"/>
      <c r="G293" s="184" t="n">
        <v>18</v>
      </c>
      <c r="H293" s="144"/>
    </row>
    <row r="294" customFormat="false" ht="15" hidden="false" customHeight="false" outlineLevel="0" collapsed="false">
      <c r="A294" s="139"/>
      <c r="B294" s="139"/>
      <c r="C294" s="139"/>
      <c r="D294" s="182" t="s">
        <v>158</v>
      </c>
      <c r="E294" s="183" t="s">
        <v>1386</v>
      </c>
      <c r="F294" s="183"/>
      <c r="G294" s="184" t="n">
        <v>2</v>
      </c>
      <c r="H294" s="144"/>
    </row>
    <row r="295" customFormat="false" ht="15" hidden="false" customHeight="false" outlineLevel="0" collapsed="false">
      <c r="A295" s="139"/>
      <c r="B295" s="139"/>
      <c r="C295" s="139"/>
      <c r="D295" s="182" t="s">
        <v>1387</v>
      </c>
      <c r="E295" s="183" t="s">
        <v>1388</v>
      </c>
      <c r="F295" s="183"/>
      <c r="G295" s="184" t="n">
        <v>7</v>
      </c>
      <c r="H295" s="144"/>
    </row>
    <row r="296" customFormat="false" ht="15" hidden="false" customHeight="false" outlineLevel="0" collapsed="false">
      <c r="A296" s="139"/>
      <c r="B296" s="139"/>
      <c r="C296" s="139"/>
      <c r="D296" s="182" t="s">
        <v>1389</v>
      </c>
      <c r="E296" s="183" t="s">
        <v>1390</v>
      </c>
      <c r="F296" s="183"/>
      <c r="G296" s="184" t="n">
        <v>65</v>
      </c>
      <c r="H296" s="144"/>
    </row>
    <row r="297" customFormat="false" ht="24.05" hidden="false" customHeight="true" outlineLevel="0" collapsed="false">
      <c r="A297" s="139" t="s">
        <v>437</v>
      </c>
      <c r="B297" s="139" t="s">
        <v>105</v>
      </c>
      <c r="C297" s="139" t="s">
        <v>438</v>
      </c>
      <c r="D297" s="140" t="s">
        <v>439</v>
      </c>
      <c r="E297" s="140"/>
      <c r="F297" s="139" t="s">
        <v>184</v>
      </c>
      <c r="G297" s="142" t="n">
        <v>2.35</v>
      </c>
      <c r="H297" s="142" t="n">
        <v>0</v>
      </c>
    </row>
    <row r="298" customFormat="false" ht="15" hidden="false" customHeight="false" outlineLevel="0" collapsed="false">
      <c r="A298" s="181"/>
      <c r="B298" s="181"/>
      <c r="C298" s="181"/>
      <c r="D298" s="182" t="s">
        <v>1391</v>
      </c>
      <c r="E298" s="183"/>
      <c r="F298" s="183"/>
      <c r="G298" s="184" t="n">
        <v>2.35</v>
      </c>
      <c r="H298" s="181"/>
    </row>
    <row r="299" customFormat="false" ht="24.05" hidden="false" customHeight="true" outlineLevel="0" collapsed="false">
      <c r="A299" s="139" t="s">
        <v>443</v>
      </c>
      <c r="B299" s="139" t="s">
        <v>105</v>
      </c>
      <c r="C299" s="139" t="s">
        <v>444</v>
      </c>
      <c r="D299" s="140" t="s">
        <v>445</v>
      </c>
      <c r="E299" s="140"/>
      <c r="F299" s="139" t="s">
        <v>184</v>
      </c>
      <c r="G299" s="142" t="n">
        <v>99.225</v>
      </c>
      <c r="H299" s="142" t="n">
        <v>0</v>
      </c>
    </row>
    <row r="300" customFormat="false" ht="15" hidden="false" customHeight="false" outlineLevel="0" collapsed="false">
      <c r="A300" s="181"/>
      <c r="B300" s="181"/>
      <c r="C300" s="181"/>
      <c r="D300" s="182" t="s">
        <v>1392</v>
      </c>
      <c r="E300" s="183"/>
      <c r="F300" s="183"/>
      <c r="G300" s="184" t="n">
        <v>99.225</v>
      </c>
      <c r="H300" s="181"/>
    </row>
    <row r="301" customFormat="false" ht="15" hidden="false" customHeight="true" outlineLevel="0" collapsed="false">
      <c r="A301" s="139" t="s">
        <v>448</v>
      </c>
      <c r="B301" s="139" t="s">
        <v>105</v>
      </c>
      <c r="C301" s="139" t="s">
        <v>449</v>
      </c>
      <c r="D301" s="140" t="s">
        <v>450</v>
      </c>
      <c r="E301" s="140"/>
      <c r="F301" s="139" t="s">
        <v>151</v>
      </c>
      <c r="G301" s="142" t="n">
        <v>138.451</v>
      </c>
      <c r="H301" s="142" t="n">
        <v>0</v>
      </c>
    </row>
    <row r="302" customFormat="false" ht="15" hidden="false" customHeight="false" outlineLevel="0" collapsed="false">
      <c r="A302" s="181"/>
      <c r="B302" s="181"/>
      <c r="C302" s="181"/>
      <c r="D302" s="182" t="s">
        <v>1393</v>
      </c>
      <c r="E302" s="183" t="s">
        <v>1307</v>
      </c>
      <c r="F302" s="183"/>
      <c r="G302" s="184" t="n">
        <v>32.375</v>
      </c>
      <c r="H302" s="181"/>
    </row>
    <row r="303" customFormat="false" ht="15" hidden="false" customHeight="false" outlineLevel="0" collapsed="false">
      <c r="A303" s="139"/>
      <c r="B303" s="139"/>
      <c r="C303" s="139"/>
      <c r="D303" s="182" t="s">
        <v>1394</v>
      </c>
      <c r="E303" s="183" t="s">
        <v>1309</v>
      </c>
      <c r="F303" s="183"/>
      <c r="G303" s="184" t="n">
        <v>18.143</v>
      </c>
      <c r="H303" s="144"/>
    </row>
    <row r="304" customFormat="false" ht="15" hidden="false" customHeight="false" outlineLevel="0" collapsed="false">
      <c r="A304" s="139"/>
      <c r="B304" s="139"/>
      <c r="C304" s="139"/>
      <c r="D304" s="182" t="s">
        <v>1395</v>
      </c>
      <c r="E304" s="183" t="s">
        <v>1311</v>
      </c>
      <c r="F304" s="183"/>
      <c r="G304" s="184" t="n">
        <v>20.886</v>
      </c>
      <c r="H304" s="144"/>
    </row>
    <row r="305" customFormat="false" ht="15" hidden="false" customHeight="false" outlineLevel="0" collapsed="false">
      <c r="A305" s="139"/>
      <c r="B305" s="139"/>
      <c r="C305" s="139"/>
      <c r="D305" s="182" t="s">
        <v>1396</v>
      </c>
      <c r="E305" s="183" t="s">
        <v>1313</v>
      </c>
      <c r="F305" s="183"/>
      <c r="G305" s="184" t="n">
        <v>31.113</v>
      </c>
      <c r="H305" s="144"/>
    </row>
    <row r="306" customFormat="false" ht="15" hidden="false" customHeight="false" outlineLevel="0" collapsed="false">
      <c r="A306" s="139"/>
      <c r="B306" s="139"/>
      <c r="C306" s="139"/>
      <c r="D306" s="182" t="s">
        <v>1397</v>
      </c>
      <c r="E306" s="183" t="s">
        <v>1222</v>
      </c>
      <c r="F306" s="183"/>
      <c r="G306" s="184" t="n">
        <v>20.6</v>
      </c>
      <c r="H306" s="144"/>
    </row>
    <row r="307" customFormat="false" ht="15" hidden="false" customHeight="false" outlineLevel="0" collapsed="false">
      <c r="A307" s="139"/>
      <c r="B307" s="139"/>
      <c r="C307" s="139"/>
      <c r="D307" s="182" t="s">
        <v>1398</v>
      </c>
      <c r="E307" s="183" t="s">
        <v>1399</v>
      </c>
      <c r="F307" s="183"/>
      <c r="G307" s="184" t="n">
        <v>15.334</v>
      </c>
      <c r="H307" s="144"/>
    </row>
    <row r="308" customFormat="false" ht="15" hidden="false" customHeight="true" outlineLevel="0" collapsed="false">
      <c r="A308" s="139" t="s">
        <v>451</v>
      </c>
      <c r="B308" s="139" t="s">
        <v>105</v>
      </c>
      <c r="C308" s="139" t="s">
        <v>452</v>
      </c>
      <c r="D308" s="140" t="s">
        <v>453</v>
      </c>
      <c r="E308" s="140"/>
      <c r="F308" s="139" t="s">
        <v>184</v>
      </c>
      <c r="G308" s="142" t="n">
        <v>138.451</v>
      </c>
      <c r="H308" s="142" t="n">
        <v>0</v>
      </c>
    </row>
    <row r="309" customFormat="false" ht="15" hidden="false" customHeight="false" outlineLevel="0" collapsed="false">
      <c r="A309" s="181"/>
      <c r="B309" s="181"/>
      <c r="C309" s="181"/>
      <c r="D309" s="182" t="s">
        <v>1393</v>
      </c>
      <c r="E309" s="183" t="s">
        <v>1307</v>
      </c>
      <c r="F309" s="183"/>
      <c r="G309" s="184" t="n">
        <v>32.375</v>
      </c>
      <c r="H309" s="181"/>
    </row>
    <row r="310" customFormat="false" ht="15" hidden="false" customHeight="false" outlineLevel="0" collapsed="false">
      <c r="A310" s="139"/>
      <c r="B310" s="139"/>
      <c r="C310" s="139"/>
      <c r="D310" s="182" t="s">
        <v>1394</v>
      </c>
      <c r="E310" s="183" t="s">
        <v>1309</v>
      </c>
      <c r="F310" s="183"/>
      <c r="G310" s="184" t="n">
        <v>18.143</v>
      </c>
      <c r="H310" s="144"/>
    </row>
    <row r="311" customFormat="false" ht="15" hidden="false" customHeight="false" outlineLevel="0" collapsed="false">
      <c r="A311" s="139"/>
      <c r="B311" s="139"/>
      <c r="C311" s="139"/>
      <c r="D311" s="182" t="s">
        <v>1395</v>
      </c>
      <c r="E311" s="183" t="s">
        <v>1311</v>
      </c>
      <c r="F311" s="183"/>
      <c r="G311" s="184" t="n">
        <v>20.886</v>
      </c>
      <c r="H311" s="144"/>
    </row>
    <row r="312" customFormat="false" ht="15" hidden="false" customHeight="false" outlineLevel="0" collapsed="false">
      <c r="A312" s="139"/>
      <c r="B312" s="139"/>
      <c r="C312" s="139"/>
      <c r="D312" s="182" t="s">
        <v>1396</v>
      </c>
      <c r="E312" s="183" t="s">
        <v>1313</v>
      </c>
      <c r="F312" s="183"/>
      <c r="G312" s="184" t="n">
        <v>31.113</v>
      </c>
      <c r="H312" s="144"/>
    </row>
    <row r="313" customFormat="false" ht="15" hidden="false" customHeight="false" outlineLevel="0" collapsed="false">
      <c r="A313" s="139"/>
      <c r="B313" s="139"/>
      <c r="C313" s="139"/>
      <c r="D313" s="182" t="s">
        <v>1397</v>
      </c>
      <c r="E313" s="183" t="s">
        <v>1222</v>
      </c>
      <c r="F313" s="183"/>
      <c r="G313" s="184" t="n">
        <v>20.6</v>
      </c>
      <c r="H313" s="144"/>
    </row>
    <row r="314" customFormat="false" ht="15" hidden="false" customHeight="false" outlineLevel="0" collapsed="false">
      <c r="A314" s="139"/>
      <c r="B314" s="139"/>
      <c r="C314" s="139"/>
      <c r="D314" s="182" t="s">
        <v>1398</v>
      </c>
      <c r="E314" s="183" t="s">
        <v>1399</v>
      </c>
      <c r="F314" s="183"/>
      <c r="G314" s="184" t="n">
        <v>15.334</v>
      </c>
      <c r="H314" s="144"/>
    </row>
    <row r="315" customFormat="false" ht="15" hidden="false" customHeight="true" outlineLevel="0" collapsed="false">
      <c r="A315" s="139" t="s">
        <v>454</v>
      </c>
      <c r="B315" s="139" t="s">
        <v>105</v>
      </c>
      <c r="C315" s="139" t="s">
        <v>455</v>
      </c>
      <c r="D315" s="140" t="s">
        <v>456</v>
      </c>
      <c r="E315" s="140"/>
      <c r="F315" s="139" t="s">
        <v>282</v>
      </c>
      <c r="G315" s="142" t="n">
        <v>0.668</v>
      </c>
      <c r="H315" s="142" t="n">
        <v>0</v>
      </c>
    </row>
    <row r="316" customFormat="false" ht="15" hidden="false" customHeight="false" outlineLevel="0" collapsed="false">
      <c r="A316" s="181"/>
      <c r="B316" s="181"/>
      <c r="C316" s="181"/>
      <c r="D316" s="182" t="s">
        <v>1400</v>
      </c>
      <c r="E316" s="183"/>
      <c r="F316" s="183"/>
      <c r="G316" s="184" t="n">
        <v>0.668</v>
      </c>
      <c r="H316" s="181"/>
    </row>
    <row r="317" customFormat="false" ht="15" hidden="false" customHeight="true" outlineLevel="0" collapsed="false">
      <c r="A317" s="139" t="s">
        <v>459</v>
      </c>
      <c r="B317" s="139" t="s">
        <v>105</v>
      </c>
      <c r="C317" s="139" t="s">
        <v>460</v>
      </c>
      <c r="D317" s="140" t="s">
        <v>461</v>
      </c>
      <c r="E317" s="140"/>
      <c r="F317" s="139" t="s">
        <v>184</v>
      </c>
      <c r="G317" s="142" t="n">
        <v>0.75</v>
      </c>
      <c r="H317" s="142" t="n">
        <v>0</v>
      </c>
    </row>
    <row r="318" customFormat="false" ht="15" hidden="false" customHeight="false" outlineLevel="0" collapsed="false">
      <c r="A318" s="181"/>
      <c r="B318" s="181"/>
      <c r="C318" s="181"/>
      <c r="D318" s="182" t="s">
        <v>1401</v>
      </c>
      <c r="E318" s="183"/>
      <c r="F318" s="183"/>
      <c r="G318" s="184" t="n">
        <v>0.27</v>
      </c>
      <c r="H318" s="181"/>
    </row>
    <row r="319" customFormat="false" ht="15" hidden="false" customHeight="false" outlineLevel="0" collapsed="false">
      <c r="A319" s="139"/>
      <c r="B319" s="139"/>
      <c r="C319" s="139"/>
      <c r="D319" s="182" t="s">
        <v>1402</v>
      </c>
      <c r="E319" s="183"/>
      <c r="F319" s="183"/>
      <c r="G319" s="184" t="n">
        <v>0.48</v>
      </c>
      <c r="H319" s="144"/>
    </row>
    <row r="320" customFormat="false" ht="24.05" hidden="false" customHeight="true" outlineLevel="0" collapsed="false">
      <c r="A320" s="152" t="s">
        <v>463</v>
      </c>
      <c r="B320" s="152" t="s">
        <v>105</v>
      </c>
      <c r="C320" s="152" t="s">
        <v>464</v>
      </c>
      <c r="D320" s="153" t="s">
        <v>465</v>
      </c>
      <c r="E320" s="153"/>
      <c r="F320" s="152" t="s">
        <v>164</v>
      </c>
      <c r="G320" s="155" t="n">
        <v>4</v>
      </c>
      <c r="H320" s="155" t="n">
        <v>0</v>
      </c>
    </row>
    <row r="321" customFormat="false" ht="15" hidden="false" customHeight="false" outlineLevel="0" collapsed="false">
      <c r="A321" s="181"/>
      <c r="B321" s="181"/>
      <c r="C321" s="181"/>
      <c r="D321" s="182" t="s">
        <v>165</v>
      </c>
      <c r="E321" s="183"/>
      <c r="F321" s="183"/>
      <c r="G321" s="185" t="n">
        <v>4</v>
      </c>
      <c r="H321" s="181"/>
    </row>
    <row r="322" customFormat="false" ht="15" hidden="false" customHeight="true" outlineLevel="0" collapsed="false">
      <c r="A322" s="139" t="s">
        <v>205</v>
      </c>
      <c r="B322" s="139" t="s">
        <v>105</v>
      </c>
      <c r="C322" s="139" t="s">
        <v>466</v>
      </c>
      <c r="D322" s="140" t="s">
        <v>467</v>
      </c>
      <c r="E322" s="140"/>
      <c r="F322" s="139" t="s">
        <v>282</v>
      </c>
      <c r="G322" s="142" t="n">
        <v>0.034</v>
      </c>
      <c r="H322" s="142" t="n">
        <v>0</v>
      </c>
    </row>
    <row r="323" customFormat="false" ht="15" hidden="false" customHeight="false" outlineLevel="0" collapsed="false">
      <c r="A323" s="181"/>
      <c r="B323" s="181"/>
      <c r="C323" s="181"/>
      <c r="D323" s="182" t="s">
        <v>1403</v>
      </c>
      <c r="E323" s="183"/>
      <c r="F323" s="183"/>
      <c r="G323" s="184" t="n">
        <v>0.034</v>
      </c>
      <c r="H323" s="181"/>
    </row>
    <row r="324" customFormat="false" ht="15" hidden="false" customHeight="true" outlineLevel="0" collapsed="false">
      <c r="A324" s="139" t="s">
        <v>470</v>
      </c>
      <c r="B324" s="139" t="s">
        <v>105</v>
      </c>
      <c r="C324" s="139" t="s">
        <v>471</v>
      </c>
      <c r="D324" s="140" t="s">
        <v>472</v>
      </c>
      <c r="E324" s="140"/>
      <c r="F324" s="139" t="s">
        <v>210</v>
      </c>
      <c r="G324" s="142" t="n">
        <v>8</v>
      </c>
      <c r="H324" s="142" t="n">
        <v>0</v>
      </c>
    </row>
    <row r="325" customFormat="false" ht="15" hidden="false" customHeight="false" outlineLevel="0" collapsed="false">
      <c r="A325" s="181"/>
      <c r="B325" s="181"/>
      <c r="C325" s="181"/>
      <c r="D325" s="182" t="s">
        <v>174</v>
      </c>
      <c r="E325" s="183"/>
      <c r="F325" s="183"/>
      <c r="G325" s="184" t="n">
        <v>8</v>
      </c>
      <c r="H325" s="181"/>
    </row>
    <row r="326" customFormat="false" ht="15" hidden="false" customHeight="true" outlineLevel="0" collapsed="false">
      <c r="A326" s="139" t="s">
        <v>475</v>
      </c>
      <c r="B326" s="139" t="s">
        <v>105</v>
      </c>
      <c r="C326" s="139" t="s">
        <v>476</v>
      </c>
      <c r="D326" s="140" t="s">
        <v>477</v>
      </c>
      <c r="E326" s="140"/>
      <c r="F326" s="139" t="s">
        <v>478</v>
      </c>
      <c r="G326" s="142" t="n">
        <v>1</v>
      </c>
      <c r="H326" s="142" t="n">
        <v>0</v>
      </c>
    </row>
    <row r="327" customFormat="false" ht="15" hidden="false" customHeight="false" outlineLevel="0" collapsed="false">
      <c r="A327" s="181"/>
      <c r="B327" s="181"/>
      <c r="C327" s="181"/>
      <c r="D327" s="182" t="s">
        <v>148</v>
      </c>
      <c r="E327" s="183"/>
      <c r="F327" s="183"/>
      <c r="G327" s="184" t="n">
        <v>1</v>
      </c>
      <c r="H327" s="181"/>
    </row>
    <row r="328" customFormat="false" ht="15" hidden="false" customHeight="true" outlineLevel="0" collapsed="false">
      <c r="A328" s="139" t="s">
        <v>481</v>
      </c>
      <c r="B328" s="139" t="s">
        <v>105</v>
      </c>
      <c r="C328" s="139" t="s">
        <v>482</v>
      </c>
      <c r="D328" s="140" t="s">
        <v>483</v>
      </c>
      <c r="E328" s="140"/>
      <c r="F328" s="139" t="s">
        <v>164</v>
      </c>
      <c r="G328" s="142" t="n">
        <v>1</v>
      </c>
      <c r="H328" s="142" t="n">
        <v>0</v>
      </c>
    </row>
    <row r="329" customFormat="false" ht="15" hidden="false" customHeight="false" outlineLevel="0" collapsed="false">
      <c r="A329" s="181"/>
      <c r="B329" s="181"/>
      <c r="C329" s="181"/>
      <c r="D329" s="182" t="s">
        <v>148</v>
      </c>
      <c r="E329" s="183"/>
      <c r="F329" s="183"/>
      <c r="G329" s="184" t="n">
        <v>1</v>
      </c>
      <c r="H329" s="181"/>
    </row>
    <row r="330" customFormat="false" ht="24.05" hidden="false" customHeight="true" outlineLevel="0" collapsed="false">
      <c r="A330" s="152" t="s">
        <v>485</v>
      </c>
      <c r="B330" s="152" t="s">
        <v>105</v>
      </c>
      <c r="C330" s="152" t="s">
        <v>486</v>
      </c>
      <c r="D330" s="153" t="s">
        <v>487</v>
      </c>
      <c r="E330" s="153"/>
      <c r="F330" s="152" t="s">
        <v>164</v>
      </c>
      <c r="G330" s="155" t="n">
        <v>1</v>
      </c>
      <c r="H330" s="155" t="n">
        <v>0</v>
      </c>
    </row>
    <row r="331" customFormat="false" ht="15" hidden="false" customHeight="false" outlineLevel="0" collapsed="false">
      <c r="A331" s="181"/>
      <c r="B331" s="181"/>
      <c r="C331" s="181"/>
      <c r="D331" s="182" t="s">
        <v>148</v>
      </c>
      <c r="E331" s="183"/>
      <c r="F331" s="183"/>
      <c r="G331" s="185" t="n">
        <v>1</v>
      </c>
      <c r="H331" s="181"/>
    </row>
    <row r="332" customFormat="false" ht="15" hidden="false" customHeight="true" outlineLevel="0" collapsed="false">
      <c r="A332" s="139" t="s">
        <v>488</v>
      </c>
      <c r="B332" s="139" t="s">
        <v>105</v>
      </c>
      <c r="C332" s="139" t="s">
        <v>489</v>
      </c>
      <c r="D332" s="140" t="s">
        <v>490</v>
      </c>
      <c r="E332" s="140"/>
      <c r="F332" s="139" t="s">
        <v>151</v>
      </c>
      <c r="G332" s="142" t="n">
        <v>0.75</v>
      </c>
      <c r="H332" s="142" t="n">
        <v>0</v>
      </c>
    </row>
    <row r="333" customFormat="false" ht="15" hidden="false" customHeight="false" outlineLevel="0" collapsed="false">
      <c r="A333" s="181"/>
      <c r="B333" s="181"/>
      <c r="C333" s="181"/>
      <c r="D333" s="182" t="s">
        <v>1404</v>
      </c>
      <c r="E333" s="183"/>
      <c r="F333" s="183"/>
      <c r="G333" s="184" t="n">
        <v>0.75</v>
      </c>
      <c r="H333" s="181"/>
    </row>
    <row r="334" customFormat="false" ht="15" hidden="false" customHeight="true" outlineLevel="0" collapsed="false">
      <c r="A334" s="152" t="s">
        <v>216</v>
      </c>
      <c r="B334" s="152" t="s">
        <v>105</v>
      </c>
      <c r="C334" s="152" t="s">
        <v>491</v>
      </c>
      <c r="D334" s="153" t="s">
        <v>492</v>
      </c>
      <c r="E334" s="153"/>
      <c r="F334" s="152" t="s">
        <v>151</v>
      </c>
      <c r="G334" s="155" t="n">
        <v>0.787</v>
      </c>
      <c r="H334" s="155" t="n">
        <v>0</v>
      </c>
    </row>
    <row r="335" customFormat="false" ht="15" hidden="false" customHeight="false" outlineLevel="0" collapsed="false">
      <c r="A335" s="181"/>
      <c r="B335" s="181"/>
      <c r="C335" s="181"/>
      <c r="D335" s="182" t="s">
        <v>1404</v>
      </c>
      <c r="E335" s="183"/>
      <c r="F335" s="183"/>
      <c r="G335" s="185" t="n">
        <v>0.75</v>
      </c>
      <c r="H335" s="181"/>
    </row>
    <row r="336" customFormat="false" ht="15" hidden="false" customHeight="false" outlineLevel="0" collapsed="false">
      <c r="A336" s="152"/>
      <c r="B336" s="152"/>
      <c r="C336" s="152"/>
      <c r="D336" s="182" t="s">
        <v>1405</v>
      </c>
      <c r="E336" s="183"/>
      <c r="F336" s="183"/>
      <c r="G336" s="185" t="n">
        <v>0.037</v>
      </c>
      <c r="H336" s="157"/>
    </row>
    <row r="337" customFormat="false" ht="24.05" hidden="false" customHeight="true" outlineLevel="0" collapsed="false">
      <c r="A337" s="139" t="s">
        <v>265</v>
      </c>
      <c r="B337" s="139" t="s">
        <v>105</v>
      </c>
      <c r="C337" s="139" t="s">
        <v>493</v>
      </c>
      <c r="D337" s="140" t="s">
        <v>494</v>
      </c>
      <c r="E337" s="140"/>
      <c r="F337" s="139" t="s">
        <v>164</v>
      </c>
      <c r="G337" s="142" t="n">
        <v>1</v>
      </c>
      <c r="H337" s="142" t="n">
        <v>0</v>
      </c>
    </row>
    <row r="338" customFormat="false" ht="15" hidden="false" customHeight="false" outlineLevel="0" collapsed="false">
      <c r="A338" s="181"/>
      <c r="B338" s="181"/>
      <c r="C338" s="181"/>
      <c r="D338" s="182" t="s">
        <v>148</v>
      </c>
      <c r="E338" s="183"/>
      <c r="F338" s="183"/>
      <c r="G338" s="184" t="n">
        <v>1</v>
      </c>
      <c r="H338" s="181"/>
    </row>
    <row r="339" customFormat="false" ht="15" hidden="false" customHeight="true" outlineLevel="0" collapsed="false">
      <c r="A339" s="139" t="s">
        <v>495</v>
      </c>
      <c r="B339" s="139" t="s">
        <v>105</v>
      </c>
      <c r="C339" s="139" t="s">
        <v>496</v>
      </c>
      <c r="D339" s="140" t="s">
        <v>497</v>
      </c>
      <c r="E339" s="140"/>
      <c r="F339" s="139" t="s">
        <v>151</v>
      </c>
      <c r="G339" s="142" t="n">
        <v>0.75</v>
      </c>
      <c r="H339" s="142" t="n">
        <v>0</v>
      </c>
    </row>
    <row r="340" customFormat="false" ht="15" hidden="false" customHeight="false" outlineLevel="0" collapsed="false">
      <c r="A340" s="181"/>
      <c r="B340" s="181"/>
      <c r="C340" s="181"/>
      <c r="D340" s="182" t="s">
        <v>1404</v>
      </c>
      <c r="E340" s="183"/>
      <c r="F340" s="183"/>
      <c r="G340" s="184" t="n">
        <v>0.75</v>
      </c>
      <c r="H340" s="181"/>
    </row>
    <row r="341" customFormat="false" ht="15" hidden="false" customHeight="true" outlineLevel="0" collapsed="false">
      <c r="A341" s="152" t="s">
        <v>498</v>
      </c>
      <c r="B341" s="152" t="s">
        <v>105</v>
      </c>
      <c r="C341" s="152" t="s">
        <v>499</v>
      </c>
      <c r="D341" s="153" t="s">
        <v>500</v>
      </c>
      <c r="E341" s="153"/>
      <c r="F341" s="152" t="s">
        <v>151</v>
      </c>
      <c r="G341" s="155" t="n">
        <v>0.787</v>
      </c>
      <c r="H341" s="155" t="n">
        <v>0</v>
      </c>
    </row>
    <row r="342" customFormat="false" ht="15" hidden="false" customHeight="false" outlineLevel="0" collapsed="false">
      <c r="A342" s="181"/>
      <c r="B342" s="181"/>
      <c r="C342" s="181"/>
      <c r="D342" s="182" t="s">
        <v>1404</v>
      </c>
      <c r="E342" s="183"/>
      <c r="F342" s="183"/>
      <c r="G342" s="185" t="n">
        <v>0.75</v>
      </c>
      <c r="H342" s="181"/>
    </row>
    <row r="343" customFormat="false" ht="15" hidden="false" customHeight="false" outlineLevel="0" collapsed="false">
      <c r="A343" s="152"/>
      <c r="B343" s="152"/>
      <c r="C343" s="152"/>
      <c r="D343" s="182" t="s">
        <v>1405</v>
      </c>
      <c r="E343" s="183"/>
      <c r="F343" s="183"/>
      <c r="G343" s="185" t="n">
        <v>0.037</v>
      </c>
      <c r="H343" s="157"/>
    </row>
    <row r="344" customFormat="false" ht="15" hidden="false" customHeight="true" outlineLevel="0" collapsed="false">
      <c r="A344" s="139" t="s">
        <v>501</v>
      </c>
      <c r="B344" s="139" t="s">
        <v>105</v>
      </c>
      <c r="C344" s="139" t="s">
        <v>502</v>
      </c>
      <c r="D344" s="140" t="s">
        <v>503</v>
      </c>
      <c r="E344" s="140"/>
      <c r="F344" s="139" t="s">
        <v>164</v>
      </c>
      <c r="G344" s="142" t="n">
        <v>1</v>
      </c>
      <c r="H344" s="142" t="n">
        <v>0</v>
      </c>
    </row>
    <row r="345" customFormat="false" ht="15" hidden="false" customHeight="false" outlineLevel="0" collapsed="false">
      <c r="A345" s="181"/>
      <c r="B345" s="181"/>
      <c r="C345" s="181"/>
      <c r="D345" s="182" t="s">
        <v>148</v>
      </c>
      <c r="E345" s="183"/>
      <c r="F345" s="183"/>
      <c r="G345" s="184" t="n">
        <v>1</v>
      </c>
      <c r="H345" s="181"/>
    </row>
    <row r="346" customFormat="false" ht="24.05" hidden="false" customHeight="true" outlineLevel="0" collapsed="false">
      <c r="A346" s="139" t="s">
        <v>504</v>
      </c>
      <c r="B346" s="139" t="s">
        <v>105</v>
      </c>
      <c r="C346" s="139" t="s">
        <v>505</v>
      </c>
      <c r="D346" s="140" t="s">
        <v>506</v>
      </c>
      <c r="E346" s="140"/>
      <c r="F346" s="139" t="s">
        <v>164</v>
      </c>
      <c r="G346" s="142" t="n">
        <v>1</v>
      </c>
      <c r="H346" s="142" t="n">
        <v>0</v>
      </c>
    </row>
    <row r="347" customFormat="false" ht="15" hidden="false" customHeight="false" outlineLevel="0" collapsed="false">
      <c r="A347" s="181"/>
      <c r="B347" s="181"/>
      <c r="C347" s="181"/>
      <c r="D347" s="182" t="s">
        <v>148</v>
      </c>
      <c r="E347" s="183"/>
      <c r="F347" s="183"/>
      <c r="G347" s="184" t="n">
        <v>1</v>
      </c>
      <c r="H347" s="181"/>
    </row>
    <row r="348" customFormat="false" ht="15" hidden="false" customHeight="true" outlineLevel="0" collapsed="false">
      <c r="A348" s="139" t="s">
        <v>507</v>
      </c>
      <c r="B348" s="139" t="s">
        <v>105</v>
      </c>
      <c r="C348" s="139" t="s">
        <v>508</v>
      </c>
      <c r="D348" s="140" t="s">
        <v>509</v>
      </c>
      <c r="E348" s="140"/>
      <c r="F348" s="139" t="s">
        <v>151</v>
      </c>
      <c r="G348" s="142" t="n">
        <v>1</v>
      </c>
      <c r="H348" s="142" t="n">
        <v>0</v>
      </c>
    </row>
    <row r="349" customFormat="false" ht="15" hidden="false" customHeight="false" outlineLevel="0" collapsed="false">
      <c r="A349" s="181"/>
      <c r="B349" s="181"/>
      <c r="C349" s="181"/>
      <c r="D349" s="182" t="s">
        <v>148</v>
      </c>
      <c r="E349" s="183"/>
      <c r="F349" s="183"/>
      <c r="G349" s="184" t="n">
        <v>1</v>
      </c>
      <c r="H349" s="181"/>
    </row>
    <row r="350" customFormat="false" ht="15" hidden="false" customHeight="true" outlineLevel="0" collapsed="false">
      <c r="A350" s="152" t="s">
        <v>510</v>
      </c>
      <c r="B350" s="152" t="s">
        <v>105</v>
      </c>
      <c r="C350" s="152" t="s">
        <v>511</v>
      </c>
      <c r="D350" s="153" t="s">
        <v>512</v>
      </c>
      <c r="E350" s="153"/>
      <c r="F350" s="152" t="s">
        <v>151</v>
      </c>
      <c r="G350" s="155" t="n">
        <v>0.525</v>
      </c>
      <c r="H350" s="155" t="n">
        <v>0</v>
      </c>
    </row>
    <row r="351" customFormat="false" ht="15" hidden="false" customHeight="false" outlineLevel="0" collapsed="false">
      <c r="A351" s="181"/>
      <c r="B351" s="181"/>
      <c r="C351" s="181"/>
      <c r="D351" s="182" t="s">
        <v>1406</v>
      </c>
      <c r="E351" s="183"/>
      <c r="F351" s="183"/>
      <c r="G351" s="185" t="n">
        <v>0.5</v>
      </c>
      <c r="H351" s="181"/>
    </row>
    <row r="352" customFormat="false" ht="15" hidden="false" customHeight="false" outlineLevel="0" collapsed="false">
      <c r="A352" s="152"/>
      <c r="B352" s="152"/>
      <c r="C352" s="152"/>
      <c r="D352" s="182" t="s">
        <v>1407</v>
      </c>
      <c r="E352" s="183"/>
      <c r="F352" s="183"/>
      <c r="G352" s="185" t="n">
        <v>0.025</v>
      </c>
      <c r="H352" s="157"/>
    </row>
    <row r="353" customFormat="false" ht="15" hidden="false" customHeight="true" outlineLevel="0" collapsed="false">
      <c r="A353" s="139" t="s">
        <v>513</v>
      </c>
      <c r="B353" s="139" t="s">
        <v>105</v>
      </c>
      <c r="C353" s="139" t="s">
        <v>514</v>
      </c>
      <c r="D353" s="140" t="s">
        <v>515</v>
      </c>
      <c r="E353" s="140"/>
      <c r="F353" s="139" t="s">
        <v>164</v>
      </c>
      <c r="G353" s="142" t="n">
        <v>2</v>
      </c>
      <c r="H353" s="142" t="n">
        <v>0</v>
      </c>
    </row>
    <row r="354" customFormat="false" ht="15" hidden="false" customHeight="false" outlineLevel="0" collapsed="false">
      <c r="A354" s="181"/>
      <c r="B354" s="181"/>
      <c r="C354" s="181"/>
      <c r="D354" s="182" t="s">
        <v>1408</v>
      </c>
      <c r="E354" s="183"/>
      <c r="F354" s="183"/>
      <c r="G354" s="184" t="n">
        <v>2</v>
      </c>
      <c r="H354" s="181"/>
    </row>
    <row r="355" customFormat="false" ht="15" hidden="false" customHeight="true" outlineLevel="0" collapsed="false">
      <c r="A355" s="152" t="s">
        <v>516</v>
      </c>
      <c r="B355" s="152" t="s">
        <v>105</v>
      </c>
      <c r="C355" s="152" t="s">
        <v>517</v>
      </c>
      <c r="D355" s="153" t="s">
        <v>518</v>
      </c>
      <c r="E355" s="153"/>
      <c r="F355" s="152" t="s">
        <v>164</v>
      </c>
      <c r="G355" s="155" t="n">
        <v>2</v>
      </c>
      <c r="H355" s="155" t="n">
        <v>0</v>
      </c>
    </row>
    <row r="356" customFormat="false" ht="15" hidden="false" customHeight="false" outlineLevel="0" collapsed="false">
      <c r="A356" s="181"/>
      <c r="B356" s="181"/>
      <c r="C356" s="181"/>
      <c r="D356" s="182" t="s">
        <v>158</v>
      </c>
      <c r="E356" s="183"/>
      <c r="F356" s="183"/>
      <c r="G356" s="185" t="n">
        <v>2</v>
      </c>
      <c r="H356" s="181"/>
    </row>
    <row r="357" customFormat="false" ht="15" hidden="false" customHeight="true" outlineLevel="0" collapsed="false">
      <c r="A357" s="139" t="s">
        <v>519</v>
      </c>
      <c r="B357" s="139" t="s">
        <v>105</v>
      </c>
      <c r="C357" s="139" t="s">
        <v>520</v>
      </c>
      <c r="D357" s="140" t="s">
        <v>521</v>
      </c>
      <c r="E357" s="140"/>
      <c r="F357" s="139" t="s">
        <v>151</v>
      </c>
      <c r="G357" s="142" t="n">
        <v>0.6</v>
      </c>
      <c r="H357" s="142" t="n">
        <v>0</v>
      </c>
    </row>
    <row r="358" customFormat="false" ht="15" hidden="false" customHeight="false" outlineLevel="0" collapsed="false">
      <c r="A358" s="181"/>
      <c r="B358" s="181"/>
      <c r="C358" s="181"/>
      <c r="D358" s="182" t="s">
        <v>1409</v>
      </c>
      <c r="E358" s="183"/>
      <c r="F358" s="183"/>
      <c r="G358" s="184" t="n">
        <v>0.6</v>
      </c>
      <c r="H358" s="181"/>
    </row>
    <row r="359" customFormat="false" ht="24.05" hidden="false" customHeight="true" outlineLevel="0" collapsed="false">
      <c r="A359" s="139" t="s">
        <v>522</v>
      </c>
      <c r="B359" s="139" t="s">
        <v>105</v>
      </c>
      <c r="C359" s="139" t="s">
        <v>523</v>
      </c>
      <c r="D359" s="140" t="s">
        <v>524</v>
      </c>
      <c r="E359" s="140"/>
      <c r="F359" s="139" t="s">
        <v>210</v>
      </c>
      <c r="G359" s="142" t="n">
        <v>6</v>
      </c>
      <c r="H359" s="142" t="n">
        <v>0</v>
      </c>
    </row>
    <row r="360" customFormat="false" ht="15" hidden="false" customHeight="false" outlineLevel="0" collapsed="false">
      <c r="A360" s="181"/>
      <c r="B360" s="181"/>
      <c r="C360" s="181"/>
      <c r="D360" s="182" t="s">
        <v>171</v>
      </c>
      <c r="E360" s="183"/>
      <c r="F360" s="183"/>
      <c r="G360" s="184" t="n">
        <v>6</v>
      </c>
      <c r="H360" s="181"/>
    </row>
    <row r="361" customFormat="false" ht="15" hidden="false" customHeight="true" outlineLevel="0" collapsed="false">
      <c r="A361" s="139" t="s">
        <v>525</v>
      </c>
      <c r="B361" s="139" t="s">
        <v>105</v>
      </c>
      <c r="C361" s="139" t="s">
        <v>476</v>
      </c>
      <c r="D361" s="140" t="s">
        <v>526</v>
      </c>
      <c r="E361" s="140"/>
      <c r="F361" s="139" t="s">
        <v>478</v>
      </c>
      <c r="G361" s="142" t="n">
        <v>1</v>
      </c>
      <c r="H361" s="142" t="n">
        <v>0</v>
      </c>
    </row>
    <row r="362" customFormat="false" ht="15" hidden="false" customHeight="false" outlineLevel="0" collapsed="false">
      <c r="A362" s="181"/>
      <c r="B362" s="181"/>
      <c r="C362" s="181"/>
      <c r="D362" s="182" t="s">
        <v>148</v>
      </c>
      <c r="E362" s="183"/>
      <c r="F362" s="183"/>
      <c r="G362" s="184" t="n">
        <v>1</v>
      </c>
      <c r="H362" s="181"/>
    </row>
    <row r="363" customFormat="false" ht="15" hidden="false" customHeight="true" outlineLevel="0" collapsed="false">
      <c r="A363" s="139" t="s">
        <v>527</v>
      </c>
      <c r="B363" s="139" t="s">
        <v>105</v>
      </c>
      <c r="C363" s="139" t="s">
        <v>528</v>
      </c>
      <c r="D363" s="140" t="s">
        <v>529</v>
      </c>
      <c r="E363" s="140"/>
      <c r="F363" s="139" t="s">
        <v>282</v>
      </c>
      <c r="G363" s="142" t="n">
        <v>0.044</v>
      </c>
      <c r="H363" s="142" t="n">
        <v>0</v>
      </c>
    </row>
    <row r="364" customFormat="false" ht="15" hidden="false" customHeight="false" outlineLevel="0" collapsed="false">
      <c r="A364" s="181"/>
      <c r="B364" s="181"/>
      <c r="C364" s="181"/>
      <c r="D364" s="182" t="s">
        <v>1410</v>
      </c>
      <c r="E364" s="183"/>
      <c r="F364" s="183"/>
      <c r="G364" s="184" t="n">
        <v>0.044</v>
      </c>
      <c r="H364" s="181"/>
    </row>
    <row r="365" customFormat="false" ht="24.05" hidden="false" customHeight="true" outlineLevel="0" collapsed="false">
      <c r="A365" s="139" t="s">
        <v>532</v>
      </c>
      <c r="B365" s="139" t="s">
        <v>105</v>
      </c>
      <c r="C365" s="139" t="s">
        <v>533</v>
      </c>
      <c r="D365" s="140" t="s">
        <v>534</v>
      </c>
      <c r="E365" s="140"/>
      <c r="F365" s="139" t="s">
        <v>184</v>
      </c>
      <c r="G365" s="142" t="n">
        <v>10.1</v>
      </c>
      <c r="H365" s="142" t="n">
        <v>0</v>
      </c>
    </row>
    <row r="366" customFormat="false" ht="15" hidden="false" customHeight="false" outlineLevel="0" collapsed="false">
      <c r="A366" s="181"/>
      <c r="B366" s="181"/>
      <c r="C366" s="181"/>
      <c r="D366" s="182" t="s">
        <v>1411</v>
      </c>
      <c r="E366" s="183"/>
      <c r="F366" s="183"/>
      <c r="G366" s="184" t="n">
        <v>10.1</v>
      </c>
      <c r="H366" s="181"/>
    </row>
    <row r="367" customFormat="false" ht="15" hidden="false" customHeight="true" outlineLevel="0" collapsed="false">
      <c r="A367" s="139" t="s">
        <v>537</v>
      </c>
      <c r="B367" s="139" t="s">
        <v>105</v>
      </c>
      <c r="C367" s="139" t="s">
        <v>538</v>
      </c>
      <c r="D367" s="140" t="s">
        <v>539</v>
      </c>
      <c r="E367" s="140"/>
      <c r="F367" s="139" t="s">
        <v>184</v>
      </c>
      <c r="G367" s="142" t="n">
        <v>17.602</v>
      </c>
      <c r="H367" s="142" t="n">
        <v>0</v>
      </c>
    </row>
    <row r="368" customFormat="false" ht="15" hidden="false" customHeight="false" outlineLevel="0" collapsed="false">
      <c r="A368" s="181"/>
      <c r="B368" s="181"/>
      <c r="C368" s="181"/>
      <c r="D368" s="182" t="s">
        <v>1412</v>
      </c>
      <c r="E368" s="183" t="s">
        <v>1222</v>
      </c>
      <c r="F368" s="183"/>
      <c r="G368" s="184" t="n">
        <v>3.09</v>
      </c>
      <c r="H368" s="181"/>
    </row>
    <row r="369" customFormat="false" ht="15" hidden="false" customHeight="false" outlineLevel="0" collapsed="false">
      <c r="A369" s="139"/>
      <c r="B369" s="139"/>
      <c r="C369" s="139"/>
      <c r="D369" s="182" t="s">
        <v>1413</v>
      </c>
      <c r="E369" s="183" t="s">
        <v>1230</v>
      </c>
      <c r="F369" s="183"/>
      <c r="G369" s="184" t="n">
        <v>14.512</v>
      </c>
      <c r="H369" s="144"/>
    </row>
    <row r="370" customFormat="false" ht="15" hidden="false" customHeight="true" outlineLevel="0" collapsed="false">
      <c r="A370" s="152" t="s">
        <v>540</v>
      </c>
      <c r="B370" s="152" t="s">
        <v>105</v>
      </c>
      <c r="C370" s="152" t="s">
        <v>541</v>
      </c>
      <c r="D370" s="153" t="s">
        <v>542</v>
      </c>
      <c r="E370" s="153"/>
      <c r="F370" s="152" t="s">
        <v>184</v>
      </c>
      <c r="G370" s="155" t="n">
        <v>19.01</v>
      </c>
      <c r="H370" s="155" t="n">
        <v>0</v>
      </c>
    </row>
    <row r="371" customFormat="false" ht="15" hidden="false" customHeight="false" outlineLevel="0" collapsed="false">
      <c r="A371" s="181"/>
      <c r="B371" s="181"/>
      <c r="C371" s="181"/>
      <c r="D371" s="182" t="s">
        <v>1327</v>
      </c>
      <c r="E371" s="183"/>
      <c r="F371" s="183"/>
      <c r="G371" s="185" t="n">
        <v>17.602</v>
      </c>
      <c r="H371" s="181"/>
    </row>
    <row r="372" customFormat="false" ht="15" hidden="false" customHeight="false" outlineLevel="0" collapsed="false">
      <c r="A372" s="152"/>
      <c r="B372" s="152"/>
      <c r="C372" s="152"/>
      <c r="D372" s="182" t="s">
        <v>1414</v>
      </c>
      <c r="E372" s="183"/>
      <c r="F372" s="183"/>
      <c r="G372" s="185" t="n">
        <v>1.408</v>
      </c>
      <c r="H372" s="157"/>
    </row>
    <row r="373" customFormat="false" ht="15" hidden="false" customHeight="true" outlineLevel="0" collapsed="false">
      <c r="A373" s="139" t="s">
        <v>543</v>
      </c>
      <c r="B373" s="139" t="s">
        <v>105</v>
      </c>
      <c r="C373" s="139" t="s">
        <v>544</v>
      </c>
      <c r="D373" s="140" t="s">
        <v>545</v>
      </c>
      <c r="E373" s="140"/>
      <c r="F373" s="139" t="s">
        <v>151</v>
      </c>
      <c r="G373" s="142" t="n">
        <v>234.696</v>
      </c>
      <c r="H373" s="142" t="n">
        <v>0</v>
      </c>
    </row>
    <row r="374" customFormat="false" ht="15" hidden="false" customHeight="false" outlineLevel="0" collapsed="false">
      <c r="A374" s="181"/>
      <c r="B374" s="181"/>
      <c r="C374" s="181"/>
      <c r="D374" s="182" t="s">
        <v>1415</v>
      </c>
      <c r="E374" s="183" t="s">
        <v>1222</v>
      </c>
      <c r="F374" s="183"/>
      <c r="G374" s="184" t="n">
        <v>41.2</v>
      </c>
      <c r="H374" s="181"/>
    </row>
    <row r="375" customFormat="false" ht="15" hidden="false" customHeight="false" outlineLevel="0" collapsed="false">
      <c r="A375" s="139"/>
      <c r="B375" s="139"/>
      <c r="C375" s="139"/>
      <c r="D375" s="182" t="s">
        <v>1416</v>
      </c>
      <c r="E375" s="183" t="s">
        <v>1230</v>
      </c>
      <c r="F375" s="183"/>
      <c r="G375" s="184" t="n">
        <v>193.496</v>
      </c>
      <c r="H375" s="144"/>
    </row>
    <row r="376" customFormat="false" ht="24.05" hidden="false" customHeight="true" outlineLevel="0" collapsed="false">
      <c r="A376" s="139" t="s">
        <v>546</v>
      </c>
      <c r="B376" s="139" t="s">
        <v>105</v>
      </c>
      <c r="C376" s="139" t="s">
        <v>547</v>
      </c>
      <c r="D376" s="140" t="s">
        <v>548</v>
      </c>
      <c r="E376" s="140"/>
      <c r="F376" s="139" t="s">
        <v>255</v>
      </c>
      <c r="G376" s="142" t="n">
        <v>20.763</v>
      </c>
      <c r="H376" s="142" t="n">
        <v>0</v>
      </c>
    </row>
    <row r="377" customFormat="false" ht="15" hidden="false" customHeight="false" outlineLevel="0" collapsed="false">
      <c r="A377" s="181"/>
      <c r="B377" s="181"/>
      <c r="C377" s="181"/>
      <c r="D377" s="182" t="s">
        <v>1417</v>
      </c>
      <c r="E377" s="183"/>
      <c r="F377" s="183"/>
      <c r="G377" s="184" t="n">
        <v>0.563</v>
      </c>
      <c r="H377" s="181"/>
    </row>
    <row r="378" customFormat="false" ht="15" hidden="false" customHeight="false" outlineLevel="0" collapsed="false">
      <c r="A378" s="139"/>
      <c r="B378" s="139"/>
      <c r="C378" s="139"/>
      <c r="D378" s="182" t="s">
        <v>1418</v>
      </c>
      <c r="E378" s="183"/>
      <c r="F378" s="183"/>
      <c r="G378" s="184" t="n">
        <v>20.2</v>
      </c>
      <c r="H378" s="144"/>
    </row>
    <row r="379" customFormat="false" ht="15" hidden="false" customHeight="true" outlineLevel="0" collapsed="false">
      <c r="A379" s="139" t="s">
        <v>549</v>
      </c>
      <c r="B379" s="139" t="s">
        <v>105</v>
      </c>
      <c r="C379" s="139" t="s">
        <v>550</v>
      </c>
      <c r="D379" s="140" t="s">
        <v>551</v>
      </c>
      <c r="E379" s="140"/>
      <c r="F379" s="139" t="s">
        <v>255</v>
      </c>
      <c r="G379" s="142" t="n">
        <v>1.306</v>
      </c>
      <c r="H379" s="142" t="n">
        <v>0</v>
      </c>
    </row>
    <row r="380" customFormat="false" ht="15" hidden="false" customHeight="false" outlineLevel="0" collapsed="false">
      <c r="A380" s="181"/>
      <c r="B380" s="181"/>
      <c r="C380" s="181"/>
      <c r="D380" s="182" t="s">
        <v>1419</v>
      </c>
      <c r="E380" s="183"/>
      <c r="F380" s="183"/>
      <c r="G380" s="184" t="n">
        <v>0.303</v>
      </c>
      <c r="H380" s="181"/>
    </row>
    <row r="381" customFormat="false" ht="15" hidden="false" customHeight="false" outlineLevel="0" collapsed="false">
      <c r="A381" s="139"/>
      <c r="B381" s="139"/>
      <c r="C381" s="139"/>
      <c r="D381" s="182" t="s">
        <v>1420</v>
      </c>
      <c r="E381" s="183"/>
      <c r="F381" s="183"/>
      <c r="G381" s="184" t="n">
        <v>0.44</v>
      </c>
      <c r="H381" s="144"/>
    </row>
    <row r="382" customFormat="false" ht="15" hidden="false" customHeight="false" outlineLevel="0" collapsed="false">
      <c r="A382" s="139"/>
      <c r="B382" s="139"/>
      <c r="C382" s="139"/>
      <c r="D382" s="182" t="s">
        <v>1417</v>
      </c>
      <c r="E382" s="183"/>
      <c r="F382" s="183"/>
      <c r="G382" s="184" t="n">
        <v>0.563</v>
      </c>
      <c r="H382" s="144"/>
    </row>
    <row r="383" customFormat="false" ht="15" hidden="false" customHeight="true" outlineLevel="0" collapsed="false">
      <c r="A383" s="139" t="s">
        <v>552</v>
      </c>
      <c r="B383" s="139" t="s">
        <v>105</v>
      </c>
      <c r="C383" s="139" t="s">
        <v>553</v>
      </c>
      <c r="D383" s="140" t="s">
        <v>554</v>
      </c>
      <c r="E383" s="140"/>
      <c r="F383" s="139" t="s">
        <v>282</v>
      </c>
      <c r="G383" s="142" t="n">
        <v>1.242</v>
      </c>
      <c r="H383" s="142" t="n">
        <v>0</v>
      </c>
    </row>
    <row r="384" customFormat="false" ht="15" hidden="false" customHeight="false" outlineLevel="0" collapsed="false">
      <c r="A384" s="181"/>
      <c r="B384" s="181"/>
      <c r="C384" s="181"/>
      <c r="D384" s="182" t="s">
        <v>1421</v>
      </c>
      <c r="E384" s="183"/>
      <c r="F384" s="183"/>
      <c r="G384" s="184" t="n">
        <v>1.242</v>
      </c>
      <c r="H384" s="181"/>
    </row>
    <row r="385" customFormat="false" ht="24.05" hidden="false" customHeight="true" outlineLevel="0" collapsed="false">
      <c r="A385" s="139" t="s">
        <v>555</v>
      </c>
      <c r="B385" s="139" t="s">
        <v>105</v>
      </c>
      <c r="C385" s="139" t="s">
        <v>556</v>
      </c>
      <c r="D385" s="140" t="s">
        <v>557</v>
      </c>
      <c r="E385" s="140"/>
      <c r="F385" s="139" t="s">
        <v>151</v>
      </c>
      <c r="G385" s="142" t="n">
        <v>3.5</v>
      </c>
      <c r="H385" s="142" t="n">
        <v>0</v>
      </c>
    </row>
    <row r="386" customFormat="false" ht="15" hidden="false" customHeight="false" outlineLevel="0" collapsed="false">
      <c r="A386" s="181"/>
      <c r="B386" s="181"/>
      <c r="C386" s="181"/>
      <c r="D386" s="182" t="s">
        <v>1220</v>
      </c>
      <c r="E386" s="183"/>
      <c r="F386" s="183"/>
      <c r="G386" s="184" t="n">
        <v>3.5</v>
      </c>
      <c r="H386" s="181"/>
    </row>
    <row r="387" customFormat="false" ht="15" hidden="false" customHeight="true" outlineLevel="0" collapsed="false">
      <c r="A387" s="139" t="s">
        <v>558</v>
      </c>
      <c r="B387" s="139" t="s">
        <v>105</v>
      </c>
      <c r="C387" s="139" t="s">
        <v>559</v>
      </c>
      <c r="D387" s="140" t="s">
        <v>560</v>
      </c>
      <c r="E387" s="140"/>
      <c r="F387" s="139" t="s">
        <v>164</v>
      </c>
      <c r="G387" s="142" t="n">
        <v>1</v>
      </c>
      <c r="H387" s="142" t="n">
        <v>0</v>
      </c>
    </row>
    <row r="388" customFormat="false" ht="15" hidden="false" customHeight="false" outlineLevel="0" collapsed="false">
      <c r="A388" s="181"/>
      <c r="B388" s="181"/>
      <c r="C388" s="181"/>
      <c r="D388" s="182" t="s">
        <v>148</v>
      </c>
      <c r="E388" s="183"/>
      <c r="F388" s="183"/>
      <c r="G388" s="184" t="n">
        <v>1</v>
      </c>
      <c r="H388" s="181"/>
    </row>
    <row r="389" customFormat="false" ht="15" hidden="false" customHeight="true" outlineLevel="0" collapsed="false">
      <c r="A389" s="139" t="s">
        <v>561</v>
      </c>
      <c r="B389" s="139" t="s">
        <v>105</v>
      </c>
      <c r="C389" s="139" t="s">
        <v>562</v>
      </c>
      <c r="D389" s="140" t="s">
        <v>563</v>
      </c>
      <c r="E389" s="140"/>
      <c r="F389" s="139" t="s">
        <v>151</v>
      </c>
      <c r="G389" s="142" t="n">
        <v>33.5</v>
      </c>
      <c r="H389" s="142" t="n">
        <v>0</v>
      </c>
    </row>
    <row r="390" customFormat="false" ht="15" hidden="false" customHeight="false" outlineLevel="0" collapsed="false">
      <c r="A390" s="181"/>
      <c r="B390" s="181"/>
      <c r="C390" s="181"/>
      <c r="D390" s="182" t="s">
        <v>1422</v>
      </c>
      <c r="E390" s="183"/>
      <c r="F390" s="183"/>
      <c r="G390" s="184" t="n">
        <v>33.5</v>
      </c>
      <c r="H390" s="181"/>
    </row>
    <row r="391" customFormat="false" ht="15" hidden="false" customHeight="true" outlineLevel="0" collapsed="false">
      <c r="A391" s="139" t="s">
        <v>564</v>
      </c>
      <c r="B391" s="139" t="s">
        <v>105</v>
      </c>
      <c r="C391" s="139" t="s">
        <v>565</v>
      </c>
      <c r="D391" s="140" t="s">
        <v>566</v>
      </c>
      <c r="E391" s="140"/>
      <c r="F391" s="139" t="s">
        <v>164</v>
      </c>
      <c r="G391" s="142" t="n">
        <v>9</v>
      </c>
      <c r="H391" s="142" t="n">
        <v>0</v>
      </c>
    </row>
    <row r="392" customFormat="false" ht="15" hidden="false" customHeight="false" outlineLevel="0" collapsed="false">
      <c r="A392" s="181"/>
      <c r="B392" s="181"/>
      <c r="C392" s="181"/>
      <c r="D392" s="182" t="s">
        <v>1423</v>
      </c>
      <c r="E392" s="183"/>
      <c r="F392" s="183"/>
      <c r="G392" s="184" t="n">
        <v>9</v>
      </c>
      <c r="H392" s="181"/>
    </row>
    <row r="393" customFormat="false" ht="15" hidden="false" customHeight="true" outlineLevel="0" collapsed="false">
      <c r="A393" s="139" t="s">
        <v>567</v>
      </c>
      <c r="B393" s="139" t="s">
        <v>105</v>
      </c>
      <c r="C393" s="139" t="s">
        <v>568</v>
      </c>
      <c r="D393" s="140" t="s">
        <v>569</v>
      </c>
      <c r="E393" s="140"/>
      <c r="F393" s="139" t="s">
        <v>151</v>
      </c>
      <c r="G393" s="142" t="n">
        <v>107.848</v>
      </c>
      <c r="H393" s="142" t="n">
        <v>0</v>
      </c>
    </row>
    <row r="394" customFormat="false" ht="15" hidden="false" customHeight="false" outlineLevel="0" collapsed="false">
      <c r="A394" s="181"/>
      <c r="B394" s="181"/>
      <c r="C394" s="181"/>
      <c r="D394" s="182" t="s">
        <v>1424</v>
      </c>
      <c r="E394" s="183" t="s">
        <v>1222</v>
      </c>
      <c r="F394" s="183"/>
      <c r="G394" s="184" t="n">
        <v>20.6</v>
      </c>
      <c r="H394" s="181"/>
    </row>
    <row r="395" customFormat="false" ht="15" hidden="false" customHeight="false" outlineLevel="0" collapsed="false">
      <c r="A395" s="139"/>
      <c r="B395" s="139"/>
      <c r="C395" s="139"/>
      <c r="D395" s="182" t="s">
        <v>1229</v>
      </c>
      <c r="E395" s="183" t="s">
        <v>1230</v>
      </c>
      <c r="F395" s="183"/>
      <c r="G395" s="184" t="n">
        <v>96.748</v>
      </c>
      <c r="H395" s="144"/>
    </row>
    <row r="396" customFormat="false" ht="15" hidden="false" customHeight="false" outlineLevel="0" collapsed="false">
      <c r="A396" s="139"/>
      <c r="B396" s="139"/>
      <c r="C396" s="139"/>
      <c r="D396" s="182" t="s">
        <v>1425</v>
      </c>
      <c r="E396" s="183"/>
      <c r="F396" s="183"/>
      <c r="G396" s="184" t="n">
        <v>-9.5</v>
      </c>
      <c r="H396" s="144"/>
    </row>
    <row r="397" customFormat="false" ht="15" hidden="false" customHeight="true" outlineLevel="0" collapsed="false">
      <c r="A397" s="139" t="s">
        <v>570</v>
      </c>
      <c r="B397" s="139" t="s">
        <v>105</v>
      </c>
      <c r="C397" s="139" t="s">
        <v>159</v>
      </c>
      <c r="D397" s="140" t="s">
        <v>571</v>
      </c>
      <c r="E397" s="140"/>
      <c r="F397" s="139" t="s">
        <v>151</v>
      </c>
      <c r="G397" s="142" t="n">
        <v>107.848</v>
      </c>
      <c r="H397" s="142" t="n">
        <v>0</v>
      </c>
    </row>
    <row r="398" customFormat="false" ht="15" hidden="false" customHeight="false" outlineLevel="0" collapsed="false">
      <c r="A398" s="181"/>
      <c r="B398" s="181"/>
      <c r="C398" s="181"/>
      <c r="D398" s="182" t="s">
        <v>1426</v>
      </c>
      <c r="E398" s="183"/>
      <c r="F398" s="183"/>
      <c r="G398" s="184" t="n">
        <v>107.848</v>
      </c>
      <c r="H398" s="181"/>
    </row>
    <row r="399" customFormat="false" ht="15" hidden="false" customHeight="true" outlineLevel="0" collapsed="false">
      <c r="A399" s="139" t="s">
        <v>572</v>
      </c>
      <c r="B399" s="139" t="s">
        <v>105</v>
      </c>
      <c r="C399" s="139" t="s">
        <v>573</v>
      </c>
      <c r="D399" s="140" t="s">
        <v>574</v>
      </c>
      <c r="E399" s="140"/>
      <c r="F399" s="139" t="s">
        <v>151</v>
      </c>
      <c r="G399" s="142" t="n">
        <v>9.5</v>
      </c>
      <c r="H399" s="142" t="n">
        <v>0</v>
      </c>
    </row>
    <row r="400" customFormat="false" ht="15" hidden="false" customHeight="false" outlineLevel="0" collapsed="false">
      <c r="A400" s="181"/>
      <c r="B400" s="181"/>
      <c r="C400" s="181"/>
      <c r="D400" s="182" t="s">
        <v>1427</v>
      </c>
      <c r="E400" s="183" t="s">
        <v>1428</v>
      </c>
      <c r="F400" s="183"/>
      <c r="G400" s="184" t="n">
        <v>9.5</v>
      </c>
      <c r="H400" s="181"/>
    </row>
    <row r="401" customFormat="false" ht="15" hidden="false" customHeight="true" outlineLevel="0" collapsed="false">
      <c r="A401" s="139" t="s">
        <v>575</v>
      </c>
      <c r="B401" s="139" t="s">
        <v>105</v>
      </c>
      <c r="C401" s="139" t="s">
        <v>576</v>
      </c>
      <c r="D401" s="140" t="s">
        <v>577</v>
      </c>
      <c r="E401" s="140"/>
      <c r="F401" s="139" t="s">
        <v>151</v>
      </c>
      <c r="G401" s="142" t="n">
        <v>44.05</v>
      </c>
      <c r="H401" s="142" t="n">
        <v>0</v>
      </c>
    </row>
    <row r="402" customFormat="false" ht="15" hidden="false" customHeight="false" outlineLevel="0" collapsed="false">
      <c r="A402" s="181"/>
      <c r="B402" s="181"/>
      <c r="C402" s="181"/>
      <c r="D402" s="182" t="s">
        <v>1373</v>
      </c>
      <c r="E402" s="183" t="s">
        <v>1244</v>
      </c>
      <c r="F402" s="183"/>
      <c r="G402" s="184" t="n">
        <v>17.6</v>
      </c>
      <c r="H402" s="181"/>
    </row>
    <row r="403" customFormat="false" ht="15" hidden="false" customHeight="false" outlineLevel="0" collapsed="false">
      <c r="A403" s="139"/>
      <c r="B403" s="139"/>
      <c r="C403" s="139"/>
      <c r="D403" s="182" t="s">
        <v>1374</v>
      </c>
      <c r="E403" s="183" t="s">
        <v>1238</v>
      </c>
      <c r="F403" s="183"/>
      <c r="G403" s="184" t="n">
        <v>11.13</v>
      </c>
      <c r="H403" s="144"/>
    </row>
    <row r="404" customFormat="false" ht="15" hidden="false" customHeight="false" outlineLevel="0" collapsed="false">
      <c r="A404" s="139"/>
      <c r="B404" s="139"/>
      <c r="C404" s="139"/>
      <c r="D404" s="182" t="s">
        <v>1375</v>
      </c>
      <c r="E404" s="183" t="s">
        <v>1240</v>
      </c>
      <c r="F404" s="183"/>
      <c r="G404" s="184" t="n">
        <v>8.59</v>
      </c>
      <c r="H404" s="144"/>
    </row>
    <row r="405" customFormat="false" ht="15" hidden="false" customHeight="false" outlineLevel="0" collapsed="false">
      <c r="A405" s="139"/>
      <c r="B405" s="139"/>
      <c r="C405" s="139"/>
      <c r="D405" s="182" t="s">
        <v>1376</v>
      </c>
      <c r="E405" s="183" t="s">
        <v>1242</v>
      </c>
      <c r="F405" s="183"/>
      <c r="G405" s="184" t="n">
        <v>6.73</v>
      </c>
      <c r="H405" s="144"/>
    </row>
    <row r="406" customFormat="false" ht="15" hidden="false" customHeight="true" outlineLevel="0" collapsed="false">
      <c r="A406" s="139" t="s">
        <v>578</v>
      </c>
      <c r="B406" s="139" t="s">
        <v>105</v>
      </c>
      <c r="C406" s="139" t="s">
        <v>579</v>
      </c>
      <c r="D406" s="140" t="s">
        <v>580</v>
      </c>
      <c r="E406" s="140"/>
      <c r="F406" s="139" t="s">
        <v>151</v>
      </c>
      <c r="G406" s="142" t="n">
        <v>20.3</v>
      </c>
      <c r="H406" s="142" t="n">
        <v>0</v>
      </c>
    </row>
    <row r="407" customFormat="false" ht="15" hidden="false" customHeight="false" outlineLevel="0" collapsed="false">
      <c r="A407" s="181"/>
      <c r="B407" s="181"/>
      <c r="C407" s="181"/>
      <c r="D407" s="182" t="s">
        <v>1429</v>
      </c>
      <c r="E407" s="183" t="s">
        <v>1430</v>
      </c>
      <c r="F407" s="183"/>
      <c r="G407" s="184" t="n">
        <v>20.3</v>
      </c>
      <c r="H407" s="181"/>
    </row>
    <row r="408" customFormat="false" ht="15" hidden="false" customHeight="true" outlineLevel="0" collapsed="false">
      <c r="A408" s="139" t="s">
        <v>581</v>
      </c>
      <c r="B408" s="139" t="s">
        <v>105</v>
      </c>
      <c r="C408" s="139" t="s">
        <v>582</v>
      </c>
      <c r="D408" s="140" t="s">
        <v>583</v>
      </c>
      <c r="E408" s="140"/>
      <c r="F408" s="139" t="s">
        <v>151</v>
      </c>
      <c r="G408" s="142" t="n">
        <v>12.8</v>
      </c>
      <c r="H408" s="142" t="n">
        <v>0</v>
      </c>
    </row>
    <row r="409" customFormat="false" ht="15" hidden="false" customHeight="false" outlineLevel="0" collapsed="false">
      <c r="A409" s="181"/>
      <c r="B409" s="181"/>
      <c r="C409" s="181"/>
      <c r="D409" s="182" t="s">
        <v>1431</v>
      </c>
      <c r="E409" s="183" t="s">
        <v>1430</v>
      </c>
      <c r="F409" s="183"/>
      <c r="G409" s="184" t="n">
        <v>4.6</v>
      </c>
      <c r="H409" s="181"/>
    </row>
    <row r="410" customFormat="false" ht="15" hidden="false" customHeight="false" outlineLevel="0" collapsed="false">
      <c r="A410" s="139"/>
      <c r="B410" s="139"/>
      <c r="C410" s="139"/>
      <c r="D410" s="182" t="s">
        <v>1432</v>
      </c>
      <c r="E410" s="183" t="s">
        <v>1433</v>
      </c>
      <c r="F410" s="183"/>
      <c r="G410" s="184" t="n">
        <v>8.2</v>
      </c>
      <c r="H410" s="144"/>
    </row>
    <row r="411" customFormat="false" ht="15" hidden="false" customHeight="true" outlineLevel="0" collapsed="false">
      <c r="A411" s="139" t="s">
        <v>584</v>
      </c>
      <c r="B411" s="139" t="s">
        <v>105</v>
      </c>
      <c r="C411" s="139" t="s">
        <v>579</v>
      </c>
      <c r="D411" s="140" t="s">
        <v>585</v>
      </c>
      <c r="E411" s="140"/>
      <c r="F411" s="139" t="s">
        <v>151</v>
      </c>
      <c r="G411" s="142" t="n">
        <v>19.3</v>
      </c>
      <c r="H411" s="142" t="n">
        <v>0</v>
      </c>
    </row>
    <row r="412" customFormat="false" ht="15" hidden="false" customHeight="false" outlineLevel="0" collapsed="false">
      <c r="A412" s="181"/>
      <c r="B412" s="181"/>
      <c r="C412" s="181"/>
      <c r="D412" s="182" t="s">
        <v>1434</v>
      </c>
      <c r="E412" s="183" t="s">
        <v>1435</v>
      </c>
      <c r="F412" s="183"/>
      <c r="G412" s="184" t="n">
        <v>19.3</v>
      </c>
      <c r="H412" s="181"/>
    </row>
    <row r="413" customFormat="false" ht="15" hidden="false" customHeight="true" outlineLevel="0" collapsed="false">
      <c r="A413" s="139" t="s">
        <v>586</v>
      </c>
      <c r="B413" s="139" t="s">
        <v>105</v>
      </c>
      <c r="C413" s="139" t="s">
        <v>587</v>
      </c>
      <c r="D413" s="140" t="s">
        <v>588</v>
      </c>
      <c r="E413" s="140"/>
      <c r="F413" s="139" t="s">
        <v>282</v>
      </c>
      <c r="G413" s="142" t="n">
        <v>0.849</v>
      </c>
      <c r="H413" s="142" t="n">
        <v>0</v>
      </c>
    </row>
    <row r="414" customFormat="false" ht="15" hidden="false" customHeight="false" outlineLevel="0" collapsed="false">
      <c r="A414" s="181"/>
      <c r="B414" s="181"/>
      <c r="C414" s="181"/>
      <c r="D414" s="182" t="s">
        <v>1436</v>
      </c>
      <c r="E414" s="183"/>
      <c r="F414" s="183"/>
      <c r="G414" s="184" t="n">
        <v>0.849</v>
      </c>
      <c r="H414" s="181"/>
    </row>
    <row r="415" customFormat="false" ht="24.05" hidden="false" customHeight="true" outlineLevel="0" collapsed="false">
      <c r="A415" s="139" t="s">
        <v>591</v>
      </c>
      <c r="B415" s="139" t="s">
        <v>105</v>
      </c>
      <c r="C415" s="139" t="s">
        <v>592</v>
      </c>
      <c r="D415" s="140" t="s">
        <v>593</v>
      </c>
      <c r="E415" s="140"/>
      <c r="F415" s="139" t="s">
        <v>184</v>
      </c>
      <c r="G415" s="142" t="n">
        <v>14.3</v>
      </c>
      <c r="H415" s="142" t="n">
        <v>0</v>
      </c>
    </row>
    <row r="416" customFormat="false" ht="15" hidden="false" customHeight="false" outlineLevel="0" collapsed="false">
      <c r="A416" s="181"/>
      <c r="B416" s="181"/>
      <c r="C416" s="181"/>
      <c r="D416" s="182" t="s">
        <v>1437</v>
      </c>
      <c r="E416" s="183"/>
      <c r="F416" s="183"/>
      <c r="G416" s="184" t="n">
        <v>14.3</v>
      </c>
      <c r="H416" s="181"/>
    </row>
    <row r="417" customFormat="false" ht="15" hidden="false" customHeight="true" outlineLevel="0" collapsed="false">
      <c r="A417" s="139" t="s">
        <v>595</v>
      </c>
      <c r="B417" s="139" t="s">
        <v>105</v>
      </c>
      <c r="C417" s="139" t="s">
        <v>596</v>
      </c>
      <c r="D417" s="140" t="s">
        <v>597</v>
      </c>
      <c r="E417" s="140"/>
      <c r="F417" s="139" t="s">
        <v>184</v>
      </c>
      <c r="G417" s="142" t="n">
        <v>14.3</v>
      </c>
      <c r="H417" s="142" t="n">
        <v>0</v>
      </c>
    </row>
    <row r="418" customFormat="false" ht="15" hidden="false" customHeight="false" outlineLevel="0" collapsed="false">
      <c r="A418" s="181"/>
      <c r="B418" s="181"/>
      <c r="C418" s="181"/>
      <c r="D418" s="182" t="s">
        <v>1438</v>
      </c>
      <c r="E418" s="183"/>
      <c r="F418" s="183"/>
      <c r="G418" s="184" t="n">
        <v>14.3</v>
      </c>
      <c r="H418" s="181"/>
    </row>
    <row r="419" customFormat="false" ht="15" hidden="false" customHeight="true" outlineLevel="0" collapsed="false">
      <c r="A419" s="139" t="s">
        <v>598</v>
      </c>
      <c r="B419" s="139" t="s">
        <v>105</v>
      </c>
      <c r="C419" s="139" t="s">
        <v>599</v>
      </c>
      <c r="D419" s="140" t="s">
        <v>600</v>
      </c>
      <c r="E419" s="140"/>
      <c r="F419" s="139" t="s">
        <v>151</v>
      </c>
      <c r="G419" s="142" t="n">
        <v>2</v>
      </c>
      <c r="H419" s="142" t="n">
        <v>0</v>
      </c>
    </row>
    <row r="420" customFormat="false" ht="15" hidden="false" customHeight="false" outlineLevel="0" collapsed="false">
      <c r="A420" s="181"/>
      <c r="B420" s="181"/>
      <c r="C420" s="181"/>
      <c r="D420" s="182" t="s">
        <v>158</v>
      </c>
      <c r="E420" s="183"/>
      <c r="F420" s="183"/>
      <c r="G420" s="184" t="n">
        <v>2</v>
      </c>
      <c r="H420" s="181"/>
    </row>
    <row r="421" customFormat="false" ht="24.05" hidden="false" customHeight="true" outlineLevel="0" collapsed="false">
      <c r="A421" s="139" t="s">
        <v>601</v>
      </c>
      <c r="B421" s="139" t="s">
        <v>105</v>
      </c>
      <c r="C421" s="139" t="s">
        <v>602</v>
      </c>
      <c r="D421" s="140" t="s">
        <v>603</v>
      </c>
      <c r="E421" s="140"/>
      <c r="F421" s="139" t="s">
        <v>184</v>
      </c>
      <c r="G421" s="142" t="n">
        <v>3.99</v>
      </c>
      <c r="H421" s="142" t="n">
        <v>0</v>
      </c>
    </row>
    <row r="422" customFormat="false" ht="15" hidden="false" customHeight="false" outlineLevel="0" collapsed="false">
      <c r="A422" s="181"/>
      <c r="B422" s="181"/>
      <c r="C422" s="181"/>
      <c r="D422" s="182" t="s">
        <v>1439</v>
      </c>
      <c r="E422" s="183"/>
      <c r="F422" s="183"/>
      <c r="G422" s="184" t="n">
        <v>3.99</v>
      </c>
      <c r="H422" s="181"/>
    </row>
    <row r="423" customFormat="false" ht="15" hidden="false" customHeight="true" outlineLevel="0" collapsed="false">
      <c r="A423" s="139" t="s">
        <v>604</v>
      </c>
      <c r="B423" s="139" t="s">
        <v>105</v>
      </c>
      <c r="C423" s="139" t="s">
        <v>605</v>
      </c>
      <c r="D423" s="140" t="s">
        <v>606</v>
      </c>
      <c r="E423" s="140"/>
      <c r="F423" s="139" t="s">
        <v>151</v>
      </c>
      <c r="G423" s="142" t="n">
        <v>8.3</v>
      </c>
      <c r="H423" s="142" t="n">
        <v>0</v>
      </c>
    </row>
    <row r="424" customFormat="false" ht="15" hidden="false" customHeight="false" outlineLevel="0" collapsed="false">
      <c r="A424" s="181"/>
      <c r="B424" s="181"/>
      <c r="C424" s="181"/>
      <c r="D424" s="182" t="s">
        <v>1440</v>
      </c>
      <c r="E424" s="183"/>
      <c r="F424" s="183"/>
      <c r="G424" s="184" t="n">
        <v>8.3</v>
      </c>
      <c r="H424" s="181"/>
    </row>
    <row r="425" customFormat="false" ht="15" hidden="false" customHeight="true" outlineLevel="0" collapsed="false">
      <c r="A425" s="139" t="s">
        <v>607</v>
      </c>
      <c r="B425" s="139" t="s">
        <v>105</v>
      </c>
      <c r="C425" s="139" t="s">
        <v>608</v>
      </c>
      <c r="D425" s="140" t="s">
        <v>609</v>
      </c>
      <c r="E425" s="140"/>
      <c r="F425" s="139" t="s">
        <v>151</v>
      </c>
      <c r="G425" s="142" t="n">
        <v>8.3</v>
      </c>
      <c r="H425" s="142" t="n">
        <v>0</v>
      </c>
    </row>
    <row r="426" customFormat="false" ht="15" hidden="false" customHeight="false" outlineLevel="0" collapsed="false">
      <c r="A426" s="181"/>
      <c r="B426" s="181"/>
      <c r="C426" s="181"/>
      <c r="D426" s="182" t="s">
        <v>1440</v>
      </c>
      <c r="E426" s="183"/>
      <c r="F426" s="183"/>
      <c r="G426" s="184" t="n">
        <v>8.3</v>
      </c>
      <c r="H426" s="181"/>
    </row>
    <row r="427" customFormat="false" ht="15" hidden="false" customHeight="true" outlineLevel="0" collapsed="false">
      <c r="A427" s="139" t="s">
        <v>610</v>
      </c>
      <c r="B427" s="139" t="s">
        <v>105</v>
      </c>
      <c r="C427" s="139" t="s">
        <v>611</v>
      </c>
      <c r="D427" s="140" t="s">
        <v>612</v>
      </c>
      <c r="E427" s="140"/>
      <c r="F427" s="139" t="s">
        <v>282</v>
      </c>
      <c r="G427" s="142" t="n">
        <v>1.049</v>
      </c>
      <c r="H427" s="142" t="n">
        <v>0</v>
      </c>
    </row>
    <row r="428" customFormat="false" ht="15" hidden="false" customHeight="false" outlineLevel="0" collapsed="false">
      <c r="A428" s="181"/>
      <c r="B428" s="181"/>
      <c r="C428" s="181"/>
      <c r="D428" s="182" t="s">
        <v>1441</v>
      </c>
      <c r="E428" s="183"/>
      <c r="F428" s="183"/>
      <c r="G428" s="184" t="n">
        <v>1.049</v>
      </c>
      <c r="H428" s="181"/>
    </row>
    <row r="429" customFormat="false" ht="15" hidden="false" customHeight="true" outlineLevel="0" collapsed="false">
      <c r="A429" s="139" t="s">
        <v>613</v>
      </c>
      <c r="B429" s="139" t="s">
        <v>105</v>
      </c>
      <c r="C429" s="139" t="s">
        <v>614</v>
      </c>
      <c r="D429" s="140" t="s">
        <v>615</v>
      </c>
      <c r="E429" s="140"/>
      <c r="F429" s="139" t="s">
        <v>151</v>
      </c>
      <c r="G429" s="142" t="n">
        <v>202.66</v>
      </c>
      <c r="H429" s="142" t="n">
        <v>0</v>
      </c>
    </row>
    <row r="430" customFormat="false" ht="15" hidden="false" customHeight="false" outlineLevel="0" collapsed="false">
      <c r="A430" s="181"/>
      <c r="B430" s="181"/>
      <c r="C430" s="181"/>
      <c r="D430" s="182" t="s">
        <v>1442</v>
      </c>
      <c r="E430" s="183"/>
      <c r="F430" s="183"/>
      <c r="G430" s="184" t="n">
        <v>202.66</v>
      </c>
      <c r="H430" s="181"/>
    </row>
    <row r="431" customFormat="false" ht="15" hidden="false" customHeight="true" outlineLevel="0" collapsed="false">
      <c r="A431" s="139" t="s">
        <v>616</v>
      </c>
      <c r="B431" s="139" t="s">
        <v>105</v>
      </c>
      <c r="C431" s="139" t="s">
        <v>617</v>
      </c>
      <c r="D431" s="140" t="s">
        <v>618</v>
      </c>
      <c r="E431" s="140"/>
      <c r="F431" s="139" t="s">
        <v>151</v>
      </c>
      <c r="G431" s="142" t="n">
        <v>202.66</v>
      </c>
      <c r="H431" s="142" t="n">
        <v>0</v>
      </c>
    </row>
    <row r="432" customFormat="false" ht="15" hidden="false" customHeight="false" outlineLevel="0" collapsed="false">
      <c r="A432" s="181"/>
      <c r="B432" s="181"/>
      <c r="C432" s="181"/>
      <c r="D432" s="182" t="s">
        <v>1443</v>
      </c>
      <c r="E432" s="183" t="s">
        <v>1244</v>
      </c>
      <c r="F432" s="183"/>
      <c r="G432" s="184" t="n">
        <v>101.8</v>
      </c>
      <c r="H432" s="181"/>
    </row>
    <row r="433" customFormat="false" ht="15" hidden="false" customHeight="false" outlineLevel="0" collapsed="false">
      <c r="A433" s="139"/>
      <c r="B433" s="139"/>
      <c r="C433" s="139"/>
      <c r="D433" s="182" t="s">
        <v>1444</v>
      </c>
      <c r="E433" s="183" t="s">
        <v>1238</v>
      </c>
      <c r="F433" s="183"/>
      <c r="G433" s="184" t="n">
        <v>42.7</v>
      </c>
      <c r="H433" s="144"/>
    </row>
    <row r="434" customFormat="false" ht="15" hidden="false" customHeight="false" outlineLevel="0" collapsed="false">
      <c r="A434" s="139"/>
      <c r="B434" s="139"/>
      <c r="C434" s="139"/>
      <c r="D434" s="182" t="s">
        <v>1445</v>
      </c>
      <c r="E434" s="183" t="s">
        <v>1242</v>
      </c>
      <c r="F434" s="183"/>
      <c r="G434" s="184" t="n">
        <v>28.58</v>
      </c>
      <c r="H434" s="144"/>
    </row>
    <row r="435" customFormat="false" ht="15" hidden="false" customHeight="false" outlineLevel="0" collapsed="false">
      <c r="A435" s="139"/>
      <c r="B435" s="139"/>
      <c r="C435" s="139"/>
      <c r="D435" s="182" t="s">
        <v>1446</v>
      </c>
      <c r="E435" s="183" t="s">
        <v>1240</v>
      </c>
      <c r="F435" s="183"/>
      <c r="G435" s="184" t="n">
        <v>29.58</v>
      </c>
      <c r="H435" s="144"/>
    </row>
    <row r="436" customFormat="false" ht="35.5" hidden="false" customHeight="true" outlineLevel="0" collapsed="false">
      <c r="A436" s="139" t="s">
        <v>619</v>
      </c>
      <c r="B436" s="139" t="s">
        <v>105</v>
      </c>
      <c r="C436" s="139" t="s">
        <v>620</v>
      </c>
      <c r="D436" s="140" t="s">
        <v>621</v>
      </c>
      <c r="E436" s="140"/>
      <c r="F436" s="139" t="s">
        <v>184</v>
      </c>
      <c r="G436" s="142" t="n">
        <v>5.49</v>
      </c>
      <c r="H436" s="142" t="n">
        <v>0</v>
      </c>
    </row>
    <row r="437" customFormat="false" ht="15" hidden="false" customHeight="false" outlineLevel="0" collapsed="false">
      <c r="A437" s="181"/>
      <c r="B437" s="181"/>
      <c r="C437" s="181"/>
      <c r="D437" s="182" t="s">
        <v>1447</v>
      </c>
      <c r="E437" s="183"/>
      <c r="F437" s="183"/>
      <c r="G437" s="184" t="n">
        <v>5.49</v>
      </c>
      <c r="H437" s="181"/>
    </row>
    <row r="438" customFormat="false" ht="35.5" hidden="false" customHeight="true" outlineLevel="0" collapsed="false">
      <c r="A438" s="139" t="s">
        <v>622</v>
      </c>
      <c r="B438" s="139" t="s">
        <v>105</v>
      </c>
      <c r="C438" s="139" t="s">
        <v>620</v>
      </c>
      <c r="D438" s="140" t="s">
        <v>623</v>
      </c>
      <c r="E438" s="140"/>
      <c r="F438" s="139" t="s">
        <v>184</v>
      </c>
      <c r="G438" s="142" t="n">
        <v>11.05</v>
      </c>
      <c r="H438" s="142" t="n">
        <v>0</v>
      </c>
    </row>
    <row r="439" customFormat="false" ht="15" hidden="false" customHeight="false" outlineLevel="0" collapsed="false">
      <c r="A439" s="181"/>
      <c r="B439" s="181"/>
      <c r="C439" s="181"/>
      <c r="D439" s="182" t="s">
        <v>1448</v>
      </c>
      <c r="E439" s="183"/>
      <c r="F439" s="183"/>
      <c r="G439" s="184" t="n">
        <v>11.05</v>
      </c>
      <c r="H439" s="181"/>
    </row>
    <row r="440" customFormat="false" ht="35.5" hidden="false" customHeight="true" outlineLevel="0" collapsed="false">
      <c r="A440" s="139" t="s">
        <v>624</v>
      </c>
      <c r="B440" s="139" t="s">
        <v>105</v>
      </c>
      <c r="C440" s="139" t="s">
        <v>620</v>
      </c>
      <c r="D440" s="140" t="s">
        <v>625</v>
      </c>
      <c r="E440" s="140"/>
      <c r="F440" s="139" t="s">
        <v>184</v>
      </c>
      <c r="G440" s="142" t="n">
        <v>6.63</v>
      </c>
      <c r="H440" s="142" t="n">
        <v>0</v>
      </c>
    </row>
    <row r="441" customFormat="false" ht="15" hidden="false" customHeight="false" outlineLevel="0" collapsed="false">
      <c r="A441" s="181"/>
      <c r="B441" s="181"/>
      <c r="C441" s="181"/>
      <c r="D441" s="182" t="s">
        <v>1449</v>
      </c>
      <c r="E441" s="183"/>
      <c r="F441" s="183"/>
      <c r="G441" s="184" t="n">
        <v>6.63</v>
      </c>
      <c r="H441" s="181"/>
    </row>
    <row r="442" customFormat="false" ht="35.5" hidden="false" customHeight="true" outlineLevel="0" collapsed="false">
      <c r="A442" s="139" t="s">
        <v>626</v>
      </c>
      <c r="B442" s="139" t="s">
        <v>105</v>
      </c>
      <c r="C442" s="139" t="s">
        <v>620</v>
      </c>
      <c r="D442" s="140" t="s">
        <v>627</v>
      </c>
      <c r="E442" s="140"/>
      <c r="F442" s="139" t="s">
        <v>184</v>
      </c>
      <c r="G442" s="142" t="n">
        <v>10.35</v>
      </c>
      <c r="H442" s="142" t="n">
        <v>0</v>
      </c>
    </row>
    <row r="443" customFormat="false" ht="15" hidden="false" customHeight="false" outlineLevel="0" collapsed="false">
      <c r="A443" s="181"/>
      <c r="B443" s="181"/>
      <c r="C443" s="181"/>
      <c r="D443" s="182" t="s">
        <v>1450</v>
      </c>
      <c r="E443" s="183"/>
      <c r="F443" s="183"/>
      <c r="G443" s="184" t="n">
        <v>10.35</v>
      </c>
      <c r="H443" s="181"/>
    </row>
    <row r="444" customFormat="false" ht="35.5" hidden="false" customHeight="true" outlineLevel="0" collapsed="false">
      <c r="A444" s="139" t="s">
        <v>628</v>
      </c>
      <c r="B444" s="139" t="s">
        <v>105</v>
      </c>
      <c r="C444" s="139" t="s">
        <v>620</v>
      </c>
      <c r="D444" s="140" t="s">
        <v>629</v>
      </c>
      <c r="E444" s="140"/>
      <c r="F444" s="139" t="s">
        <v>184</v>
      </c>
      <c r="G444" s="142" t="n">
        <v>3.34</v>
      </c>
      <c r="H444" s="142" t="n">
        <v>0</v>
      </c>
    </row>
    <row r="445" customFormat="false" ht="15" hidden="false" customHeight="false" outlineLevel="0" collapsed="false">
      <c r="A445" s="181"/>
      <c r="B445" s="181"/>
      <c r="C445" s="181"/>
      <c r="D445" s="182" t="s">
        <v>1451</v>
      </c>
      <c r="E445" s="183"/>
      <c r="F445" s="183"/>
      <c r="G445" s="184" t="n">
        <v>3.34</v>
      </c>
      <c r="H445" s="181"/>
    </row>
    <row r="446" customFormat="false" ht="35.5" hidden="false" customHeight="true" outlineLevel="0" collapsed="false">
      <c r="A446" s="139" t="s">
        <v>630</v>
      </c>
      <c r="B446" s="139" t="s">
        <v>105</v>
      </c>
      <c r="C446" s="139" t="s">
        <v>620</v>
      </c>
      <c r="D446" s="140" t="s">
        <v>631</v>
      </c>
      <c r="E446" s="140"/>
      <c r="F446" s="139" t="s">
        <v>184</v>
      </c>
      <c r="G446" s="142" t="n">
        <v>3.654</v>
      </c>
      <c r="H446" s="142" t="n">
        <v>0</v>
      </c>
    </row>
    <row r="447" customFormat="false" ht="15" hidden="false" customHeight="false" outlineLevel="0" collapsed="false">
      <c r="A447" s="181"/>
      <c r="B447" s="181"/>
      <c r="C447" s="181"/>
      <c r="D447" s="182" t="s">
        <v>1452</v>
      </c>
      <c r="E447" s="183"/>
      <c r="F447" s="183"/>
      <c r="G447" s="184" t="n">
        <v>3.654</v>
      </c>
      <c r="H447" s="181"/>
    </row>
    <row r="448" customFormat="false" ht="35.5" hidden="false" customHeight="true" outlineLevel="0" collapsed="false">
      <c r="A448" s="139" t="s">
        <v>632</v>
      </c>
      <c r="B448" s="139" t="s">
        <v>105</v>
      </c>
      <c r="C448" s="139" t="s">
        <v>620</v>
      </c>
      <c r="D448" s="140" t="s">
        <v>633</v>
      </c>
      <c r="E448" s="140"/>
      <c r="F448" s="139" t="s">
        <v>184</v>
      </c>
      <c r="G448" s="142" t="n">
        <v>5.282</v>
      </c>
      <c r="H448" s="142" t="n">
        <v>0</v>
      </c>
    </row>
    <row r="449" customFormat="false" ht="15" hidden="false" customHeight="false" outlineLevel="0" collapsed="false">
      <c r="A449" s="181"/>
      <c r="B449" s="181"/>
      <c r="C449" s="181"/>
      <c r="D449" s="182" t="s">
        <v>1453</v>
      </c>
      <c r="E449" s="183"/>
      <c r="F449" s="183"/>
      <c r="G449" s="184" t="n">
        <v>5.282</v>
      </c>
      <c r="H449" s="181"/>
    </row>
    <row r="450" customFormat="false" ht="35.5" hidden="false" customHeight="true" outlineLevel="0" collapsed="false">
      <c r="A450" s="139" t="s">
        <v>634</v>
      </c>
      <c r="B450" s="139" t="s">
        <v>105</v>
      </c>
      <c r="C450" s="139" t="s">
        <v>620</v>
      </c>
      <c r="D450" s="140" t="s">
        <v>635</v>
      </c>
      <c r="E450" s="140"/>
      <c r="F450" s="139" t="s">
        <v>184</v>
      </c>
      <c r="G450" s="142" t="n">
        <v>1.775</v>
      </c>
      <c r="H450" s="142" t="n">
        <v>0</v>
      </c>
    </row>
    <row r="451" customFormat="false" ht="15" hidden="false" customHeight="false" outlineLevel="0" collapsed="false">
      <c r="A451" s="181"/>
      <c r="B451" s="181"/>
      <c r="C451" s="181"/>
      <c r="D451" s="182" t="s">
        <v>1454</v>
      </c>
      <c r="E451" s="183"/>
      <c r="F451" s="183"/>
      <c r="G451" s="184" t="n">
        <v>1.775</v>
      </c>
      <c r="H451" s="181"/>
    </row>
    <row r="452" customFormat="false" ht="35.5" hidden="false" customHeight="true" outlineLevel="0" collapsed="false">
      <c r="A452" s="139" t="s">
        <v>636</v>
      </c>
      <c r="B452" s="139" t="s">
        <v>105</v>
      </c>
      <c r="C452" s="139" t="s">
        <v>620</v>
      </c>
      <c r="D452" s="140" t="s">
        <v>637</v>
      </c>
      <c r="E452" s="140"/>
      <c r="F452" s="139" t="s">
        <v>184</v>
      </c>
      <c r="G452" s="142" t="n">
        <v>0.998</v>
      </c>
      <c r="H452" s="142" t="n">
        <v>0</v>
      </c>
    </row>
    <row r="453" customFormat="false" ht="15" hidden="false" customHeight="false" outlineLevel="0" collapsed="false">
      <c r="A453" s="181"/>
      <c r="B453" s="181"/>
      <c r="C453" s="181"/>
      <c r="D453" s="182" t="s">
        <v>1455</v>
      </c>
      <c r="E453" s="183"/>
      <c r="F453" s="183"/>
      <c r="G453" s="184" t="n">
        <v>0.998</v>
      </c>
      <c r="H453" s="181"/>
    </row>
    <row r="454" customFormat="false" ht="35.5" hidden="false" customHeight="true" outlineLevel="0" collapsed="false">
      <c r="A454" s="139" t="s">
        <v>638</v>
      </c>
      <c r="B454" s="139" t="s">
        <v>105</v>
      </c>
      <c r="C454" s="139" t="s">
        <v>620</v>
      </c>
      <c r="D454" s="140" t="s">
        <v>639</v>
      </c>
      <c r="E454" s="140"/>
      <c r="F454" s="139" t="s">
        <v>184</v>
      </c>
      <c r="G454" s="142" t="n">
        <v>2.465</v>
      </c>
      <c r="H454" s="142" t="n">
        <v>0</v>
      </c>
    </row>
    <row r="455" customFormat="false" ht="15" hidden="false" customHeight="false" outlineLevel="0" collapsed="false">
      <c r="A455" s="181"/>
      <c r="B455" s="181"/>
      <c r="C455" s="181"/>
      <c r="D455" s="182" t="s">
        <v>1456</v>
      </c>
      <c r="E455" s="183"/>
      <c r="F455" s="183"/>
      <c r="G455" s="184" t="n">
        <v>2.465</v>
      </c>
      <c r="H455" s="181"/>
    </row>
    <row r="456" customFormat="false" ht="35.5" hidden="false" customHeight="true" outlineLevel="0" collapsed="false">
      <c r="A456" s="139" t="s">
        <v>640</v>
      </c>
      <c r="B456" s="139" t="s">
        <v>105</v>
      </c>
      <c r="C456" s="139" t="s">
        <v>620</v>
      </c>
      <c r="D456" s="140" t="s">
        <v>641</v>
      </c>
      <c r="E456" s="140"/>
      <c r="F456" s="139" t="s">
        <v>184</v>
      </c>
      <c r="G456" s="142" t="n">
        <v>0.585</v>
      </c>
      <c r="H456" s="142" t="n">
        <v>0</v>
      </c>
    </row>
    <row r="457" customFormat="false" ht="15" hidden="false" customHeight="false" outlineLevel="0" collapsed="false">
      <c r="A457" s="181"/>
      <c r="B457" s="181"/>
      <c r="C457" s="181"/>
      <c r="D457" s="182" t="s">
        <v>1457</v>
      </c>
      <c r="E457" s="183"/>
      <c r="F457" s="183"/>
      <c r="G457" s="184" t="n">
        <v>0.585</v>
      </c>
      <c r="H457" s="181"/>
    </row>
    <row r="458" customFormat="false" ht="35.5" hidden="false" customHeight="true" outlineLevel="0" collapsed="false">
      <c r="A458" s="139" t="s">
        <v>642</v>
      </c>
      <c r="B458" s="139" t="s">
        <v>105</v>
      </c>
      <c r="C458" s="139" t="s">
        <v>620</v>
      </c>
      <c r="D458" s="140" t="s">
        <v>643</v>
      </c>
      <c r="E458" s="140"/>
      <c r="F458" s="139" t="s">
        <v>184</v>
      </c>
      <c r="G458" s="142" t="n">
        <v>0.384</v>
      </c>
      <c r="H458" s="142" t="n">
        <v>0</v>
      </c>
    </row>
    <row r="459" customFormat="false" ht="15" hidden="false" customHeight="false" outlineLevel="0" collapsed="false">
      <c r="A459" s="181"/>
      <c r="B459" s="181"/>
      <c r="C459" s="181"/>
      <c r="D459" s="182" t="s">
        <v>1458</v>
      </c>
      <c r="E459" s="183"/>
      <c r="F459" s="183"/>
      <c r="G459" s="184" t="n">
        <v>0.384</v>
      </c>
      <c r="H459" s="181"/>
    </row>
    <row r="460" customFormat="false" ht="35.5" hidden="false" customHeight="true" outlineLevel="0" collapsed="false">
      <c r="A460" s="139" t="s">
        <v>644</v>
      </c>
      <c r="B460" s="139" t="s">
        <v>105</v>
      </c>
      <c r="C460" s="139" t="s">
        <v>620</v>
      </c>
      <c r="D460" s="140" t="s">
        <v>645</v>
      </c>
      <c r="E460" s="140"/>
      <c r="F460" s="139" t="s">
        <v>184</v>
      </c>
      <c r="G460" s="142" t="n">
        <v>0.384</v>
      </c>
      <c r="H460" s="142" t="n">
        <v>0</v>
      </c>
    </row>
    <row r="461" customFormat="false" ht="15" hidden="false" customHeight="false" outlineLevel="0" collapsed="false">
      <c r="A461" s="181"/>
      <c r="B461" s="181"/>
      <c r="C461" s="181"/>
      <c r="D461" s="182" t="s">
        <v>1459</v>
      </c>
      <c r="E461" s="183"/>
      <c r="F461" s="183"/>
      <c r="G461" s="184" t="n">
        <v>1.08</v>
      </c>
      <c r="H461" s="181"/>
    </row>
    <row r="462" customFormat="false" ht="35.5" hidden="false" customHeight="true" outlineLevel="0" collapsed="false">
      <c r="A462" s="139" t="s">
        <v>646</v>
      </c>
      <c r="B462" s="139" t="s">
        <v>105</v>
      </c>
      <c r="C462" s="139" t="s">
        <v>620</v>
      </c>
      <c r="D462" s="140" t="s">
        <v>647</v>
      </c>
      <c r="E462" s="140"/>
      <c r="F462" s="139" t="s">
        <v>184</v>
      </c>
      <c r="G462" s="142" t="n">
        <v>3.752</v>
      </c>
      <c r="H462" s="142" t="n">
        <v>0</v>
      </c>
    </row>
    <row r="463" customFormat="false" ht="15" hidden="false" customHeight="false" outlineLevel="0" collapsed="false">
      <c r="A463" s="181"/>
      <c r="B463" s="181"/>
      <c r="C463" s="181"/>
      <c r="D463" s="182" t="s">
        <v>1460</v>
      </c>
      <c r="E463" s="183"/>
      <c r="F463" s="183"/>
      <c r="G463" s="184" t="n">
        <v>3.752</v>
      </c>
      <c r="H463" s="181"/>
    </row>
    <row r="464" customFormat="false" ht="35.5" hidden="false" customHeight="true" outlineLevel="0" collapsed="false">
      <c r="A464" s="139" t="s">
        <v>648</v>
      </c>
      <c r="B464" s="139" t="s">
        <v>105</v>
      </c>
      <c r="C464" s="139" t="s">
        <v>620</v>
      </c>
      <c r="D464" s="140" t="s">
        <v>649</v>
      </c>
      <c r="E464" s="140"/>
      <c r="F464" s="139" t="s">
        <v>184</v>
      </c>
      <c r="G464" s="142" t="n">
        <v>3.292</v>
      </c>
      <c r="H464" s="142" t="n">
        <v>0</v>
      </c>
    </row>
    <row r="465" customFormat="false" ht="15" hidden="false" customHeight="false" outlineLevel="0" collapsed="false">
      <c r="A465" s="181"/>
      <c r="B465" s="181"/>
      <c r="C465" s="181"/>
      <c r="D465" s="182" t="s">
        <v>1461</v>
      </c>
      <c r="E465" s="183"/>
      <c r="F465" s="183"/>
      <c r="G465" s="184" t="n">
        <v>3.292</v>
      </c>
      <c r="H465" s="181"/>
    </row>
    <row r="466" customFormat="false" ht="35.5" hidden="false" customHeight="true" outlineLevel="0" collapsed="false">
      <c r="A466" s="139" t="s">
        <v>650</v>
      </c>
      <c r="B466" s="139" t="s">
        <v>105</v>
      </c>
      <c r="C466" s="139" t="s">
        <v>620</v>
      </c>
      <c r="D466" s="140" t="s">
        <v>651</v>
      </c>
      <c r="E466" s="140"/>
      <c r="F466" s="139" t="s">
        <v>184</v>
      </c>
      <c r="G466" s="142" t="n">
        <v>3.454</v>
      </c>
      <c r="H466" s="142" t="n">
        <v>0</v>
      </c>
    </row>
    <row r="467" customFormat="false" ht="15" hidden="false" customHeight="false" outlineLevel="0" collapsed="false">
      <c r="A467" s="181"/>
      <c r="B467" s="181"/>
      <c r="C467" s="181"/>
      <c r="D467" s="182" t="s">
        <v>1462</v>
      </c>
      <c r="E467" s="183"/>
      <c r="F467" s="183"/>
      <c r="G467" s="184" t="n">
        <v>3.454</v>
      </c>
      <c r="H467" s="181"/>
    </row>
    <row r="468" customFormat="false" ht="35.5" hidden="false" customHeight="true" outlineLevel="0" collapsed="false">
      <c r="A468" s="139" t="s">
        <v>652</v>
      </c>
      <c r="B468" s="139" t="s">
        <v>105</v>
      </c>
      <c r="C468" s="139" t="s">
        <v>620</v>
      </c>
      <c r="D468" s="140" t="s">
        <v>653</v>
      </c>
      <c r="E468" s="140"/>
      <c r="F468" s="139" t="s">
        <v>184</v>
      </c>
      <c r="G468" s="142" t="n">
        <v>5.328</v>
      </c>
      <c r="H468" s="142" t="n">
        <v>0</v>
      </c>
    </row>
    <row r="469" customFormat="false" ht="15" hidden="false" customHeight="false" outlineLevel="0" collapsed="false">
      <c r="A469" s="181"/>
      <c r="B469" s="181"/>
      <c r="C469" s="181"/>
      <c r="D469" s="182" t="s">
        <v>1463</v>
      </c>
      <c r="E469" s="183"/>
      <c r="F469" s="183"/>
      <c r="G469" s="184" t="n">
        <v>5.328</v>
      </c>
      <c r="H469" s="181"/>
    </row>
    <row r="470" customFormat="false" ht="35.5" hidden="false" customHeight="true" outlineLevel="0" collapsed="false">
      <c r="A470" s="139" t="s">
        <v>654</v>
      </c>
      <c r="B470" s="139" t="s">
        <v>105</v>
      </c>
      <c r="C470" s="139" t="s">
        <v>620</v>
      </c>
      <c r="D470" s="140" t="s">
        <v>655</v>
      </c>
      <c r="E470" s="140"/>
      <c r="F470" s="139" t="s">
        <v>184</v>
      </c>
      <c r="G470" s="142" t="n">
        <v>2.176</v>
      </c>
      <c r="H470" s="142" t="n">
        <v>0</v>
      </c>
    </row>
    <row r="471" customFormat="false" ht="15" hidden="false" customHeight="false" outlineLevel="0" collapsed="false">
      <c r="A471" s="181"/>
      <c r="B471" s="181"/>
      <c r="C471" s="181"/>
      <c r="D471" s="182" t="s">
        <v>1464</v>
      </c>
      <c r="E471" s="183"/>
      <c r="F471" s="183"/>
      <c r="G471" s="184" t="n">
        <v>2.176</v>
      </c>
      <c r="H471" s="181"/>
    </row>
    <row r="472" customFormat="false" ht="35.5" hidden="false" customHeight="true" outlineLevel="0" collapsed="false">
      <c r="A472" s="139" t="s">
        <v>656</v>
      </c>
      <c r="B472" s="139" t="s">
        <v>105</v>
      </c>
      <c r="C472" s="139" t="s">
        <v>620</v>
      </c>
      <c r="D472" s="140" t="s">
        <v>657</v>
      </c>
      <c r="E472" s="140"/>
      <c r="F472" s="139" t="s">
        <v>184</v>
      </c>
      <c r="G472" s="142" t="n">
        <v>0.832</v>
      </c>
      <c r="H472" s="142" t="n">
        <v>0</v>
      </c>
    </row>
    <row r="473" customFormat="false" ht="15" hidden="false" customHeight="false" outlineLevel="0" collapsed="false">
      <c r="A473" s="181"/>
      <c r="B473" s="181"/>
      <c r="C473" s="181"/>
      <c r="D473" s="182" t="s">
        <v>1465</v>
      </c>
      <c r="E473" s="183"/>
      <c r="F473" s="183"/>
      <c r="G473" s="184" t="n">
        <v>0.832</v>
      </c>
      <c r="H473" s="181"/>
    </row>
    <row r="474" customFormat="false" ht="35.5" hidden="false" customHeight="true" outlineLevel="0" collapsed="false">
      <c r="A474" s="139" t="s">
        <v>658</v>
      </c>
      <c r="B474" s="139" t="s">
        <v>105</v>
      </c>
      <c r="C474" s="139" t="s">
        <v>620</v>
      </c>
      <c r="D474" s="140" t="s">
        <v>659</v>
      </c>
      <c r="E474" s="140"/>
      <c r="F474" s="139" t="s">
        <v>184</v>
      </c>
      <c r="G474" s="142" t="n">
        <v>0.94</v>
      </c>
      <c r="H474" s="142" t="n">
        <v>0</v>
      </c>
    </row>
    <row r="475" customFormat="false" ht="15" hidden="false" customHeight="false" outlineLevel="0" collapsed="false">
      <c r="A475" s="181"/>
      <c r="B475" s="181"/>
      <c r="C475" s="181"/>
      <c r="D475" s="182" t="s">
        <v>1466</v>
      </c>
      <c r="E475" s="183"/>
      <c r="F475" s="183"/>
      <c r="G475" s="184" t="n">
        <v>0.94</v>
      </c>
      <c r="H475" s="181"/>
    </row>
    <row r="476" customFormat="false" ht="24.05" hidden="false" customHeight="true" outlineLevel="0" collapsed="false">
      <c r="A476" s="139" t="s">
        <v>660</v>
      </c>
      <c r="B476" s="139" t="s">
        <v>105</v>
      </c>
      <c r="C476" s="139" t="s">
        <v>661</v>
      </c>
      <c r="D476" s="140" t="s">
        <v>662</v>
      </c>
      <c r="E476" s="140"/>
      <c r="F476" s="139" t="s">
        <v>164</v>
      </c>
      <c r="G476" s="142" t="n">
        <v>111</v>
      </c>
      <c r="H476" s="142" t="n">
        <v>0</v>
      </c>
    </row>
    <row r="477" customFormat="false" ht="15" hidden="false" customHeight="false" outlineLevel="0" collapsed="false">
      <c r="A477" s="181"/>
      <c r="B477" s="181"/>
      <c r="C477" s="181"/>
      <c r="D477" s="182" t="s">
        <v>1467</v>
      </c>
      <c r="E477" s="183"/>
      <c r="F477" s="183"/>
      <c r="G477" s="184" t="n">
        <v>99</v>
      </c>
      <c r="H477" s="181"/>
    </row>
    <row r="478" customFormat="false" ht="15" hidden="false" customHeight="false" outlineLevel="0" collapsed="false">
      <c r="A478" s="139"/>
      <c r="B478" s="139"/>
      <c r="C478" s="139"/>
      <c r="D478" s="182" t="s">
        <v>1468</v>
      </c>
      <c r="E478" s="183"/>
      <c r="F478" s="183"/>
      <c r="G478" s="184" t="n">
        <v>6</v>
      </c>
      <c r="H478" s="144"/>
    </row>
    <row r="479" customFormat="false" ht="15" hidden="false" customHeight="false" outlineLevel="0" collapsed="false">
      <c r="A479" s="139"/>
      <c r="B479" s="139"/>
      <c r="C479" s="139"/>
      <c r="D479" s="182" t="s">
        <v>1469</v>
      </c>
      <c r="E479" s="183"/>
      <c r="F479" s="183"/>
      <c r="G479" s="184" t="n">
        <v>6</v>
      </c>
      <c r="H479" s="144"/>
    </row>
    <row r="480" customFormat="false" ht="15" hidden="false" customHeight="true" outlineLevel="0" collapsed="false">
      <c r="A480" s="152" t="s">
        <v>663</v>
      </c>
      <c r="B480" s="152" t="s">
        <v>105</v>
      </c>
      <c r="C480" s="152" t="s">
        <v>664</v>
      </c>
      <c r="D480" s="153" t="s">
        <v>665</v>
      </c>
      <c r="E480" s="153"/>
      <c r="F480" s="152" t="s">
        <v>164</v>
      </c>
      <c r="G480" s="155" t="n">
        <v>111</v>
      </c>
      <c r="H480" s="155" t="n">
        <v>0</v>
      </c>
    </row>
    <row r="481" customFormat="false" ht="15" hidden="false" customHeight="false" outlineLevel="0" collapsed="false">
      <c r="A481" s="181"/>
      <c r="B481" s="181"/>
      <c r="C481" s="181"/>
      <c r="D481" s="182" t="s">
        <v>537</v>
      </c>
      <c r="E481" s="183"/>
      <c r="F481" s="183"/>
      <c r="G481" s="185" t="n">
        <v>111</v>
      </c>
      <c r="H481" s="181"/>
    </row>
    <row r="482" customFormat="false" ht="24.05" hidden="false" customHeight="true" outlineLevel="0" collapsed="false">
      <c r="A482" s="139" t="s">
        <v>666</v>
      </c>
      <c r="B482" s="139" t="s">
        <v>105</v>
      </c>
      <c r="C482" s="139" t="s">
        <v>667</v>
      </c>
      <c r="D482" s="140" t="s">
        <v>668</v>
      </c>
      <c r="E482" s="140"/>
      <c r="F482" s="139" t="s">
        <v>151</v>
      </c>
      <c r="G482" s="142" t="n">
        <v>8.76</v>
      </c>
      <c r="H482" s="142" t="n">
        <v>0</v>
      </c>
    </row>
    <row r="483" customFormat="false" ht="15" hidden="false" customHeight="false" outlineLevel="0" collapsed="false">
      <c r="A483" s="181"/>
      <c r="B483" s="181"/>
      <c r="C483" s="181"/>
      <c r="D483" s="182" t="s">
        <v>1470</v>
      </c>
      <c r="E483" s="183" t="s">
        <v>1238</v>
      </c>
      <c r="F483" s="183"/>
      <c r="G483" s="184" t="n">
        <v>0.78</v>
      </c>
      <c r="H483" s="181"/>
    </row>
    <row r="484" customFormat="false" ht="15" hidden="false" customHeight="false" outlineLevel="0" collapsed="false">
      <c r="A484" s="139"/>
      <c r="B484" s="139"/>
      <c r="C484" s="139"/>
      <c r="D484" s="182" t="s">
        <v>1471</v>
      </c>
      <c r="E484" s="183" t="s">
        <v>1240</v>
      </c>
      <c r="F484" s="183"/>
      <c r="G484" s="184" t="n">
        <v>4.38</v>
      </c>
      <c r="H484" s="144"/>
    </row>
    <row r="485" customFormat="false" ht="15" hidden="false" customHeight="false" outlineLevel="0" collapsed="false">
      <c r="A485" s="139"/>
      <c r="B485" s="139"/>
      <c r="C485" s="139"/>
      <c r="D485" s="182" t="s">
        <v>1472</v>
      </c>
      <c r="E485" s="183" t="s">
        <v>1242</v>
      </c>
      <c r="F485" s="183"/>
      <c r="G485" s="184" t="n">
        <v>3.6</v>
      </c>
      <c r="H485" s="144"/>
    </row>
    <row r="486" customFormat="false" ht="24.05" hidden="false" customHeight="true" outlineLevel="0" collapsed="false">
      <c r="A486" s="139" t="s">
        <v>669</v>
      </c>
      <c r="B486" s="139" t="s">
        <v>105</v>
      </c>
      <c r="C486" s="139" t="s">
        <v>670</v>
      </c>
      <c r="D486" s="140" t="s">
        <v>671</v>
      </c>
      <c r="E486" s="140"/>
      <c r="F486" s="139" t="s">
        <v>151</v>
      </c>
      <c r="G486" s="142" t="n">
        <v>3.13</v>
      </c>
      <c r="H486" s="142" t="n">
        <v>0</v>
      </c>
    </row>
    <row r="487" customFormat="false" ht="15" hidden="false" customHeight="false" outlineLevel="0" collapsed="false">
      <c r="A487" s="181"/>
      <c r="B487" s="181"/>
      <c r="C487" s="181"/>
      <c r="D487" s="182" t="s">
        <v>1473</v>
      </c>
      <c r="E487" s="183" t="s">
        <v>1242</v>
      </c>
      <c r="F487" s="183"/>
      <c r="G487" s="184" t="n">
        <v>3.13</v>
      </c>
      <c r="H487" s="181"/>
    </row>
    <row r="488" customFormat="false" ht="24.05" hidden="false" customHeight="true" outlineLevel="0" collapsed="false">
      <c r="A488" s="139" t="s">
        <v>672</v>
      </c>
      <c r="B488" s="139" t="s">
        <v>105</v>
      </c>
      <c r="C488" s="139" t="s">
        <v>670</v>
      </c>
      <c r="D488" s="140" t="s">
        <v>673</v>
      </c>
      <c r="E488" s="140"/>
      <c r="F488" s="139" t="s">
        <v>151</v>
      </c>
      <c r="G488" s="142" t="n">
        <v>19.56</v>
      </c>
      <c r="H488" s="142" t="n">
        <v>0</v>
      </c>
    </row>
    <row r="489" customFormat="false" ht="15" hidden="false" customHeight="false" outlineLevel="0" collapsed="false">
      <c r="A489" s="181"/>
      <c r="B489" s="181"/>
      <c r="C489" s="181"/>
      <c r="D489" s="182" t="s">
        <v>1474</v>
      </c>
      <c r="E489" s="183" t="s">
        <v>1244</v>
      </c>
      <c r="F489" s="183"/>
      <c r="G489" s="184" t="n">
        <v>5</v>
      </c>
      <c r="H489" s="181"/>
    </row>
    <row r="490" customFormat="false" ht="15" hidden="false" customHeight="false" outlineLevel="0" collapsed="false">
      <c r="A490" s="139"/>
      <c r="B490" s="139"/>
      <c r="C490" s="139"/>
      <c r="D490" s="182" t="s">
        <v>1475</v>
      </c>
      <c r="E490" s="183" t="s">
        <v>1238</v>
      </c>
      <c r="F490" s="183"/>
      <c r="G490" s="184" t="n">
        <v>7.49</v>
      </c>
      <c r="H490" s="144"/>
    </row>
    <row r="491" customFormat="false" ht="15" hidden="false" customHeight="false" outlineLevel="0" collapsed="false">
      <c r="A491" s="139"/>
      <c r="B491" s="139"/>
      <c r="C491" s="139"/>
      <c r="D491" s="182" t="s">
        <v>1476</v>
      </c>
      <c r="E491" s="183" t="s">
        <v>1240</v>
      </c>
      <c r="F491" s="183"/>
      <c r="G491" s="184" t="n">
        <v>7.07</v>
      </c>
      <c r="H491" s="144"/>
    </row>
    <row r="492" customFormat="false" ht="24.05" hidden="false" customHeight="true" outlineLevel="0" collapsed="false">
      <c r="A492" s="139" t="s">
        <v>674</v>
      </c>
      <c r="B492" s="139" t="s">
        <v>105</v>
      </c>
      <c r="C492" s="139" t="s">
        <v>670</v>
      </c>
      <c r="D492" s="140" t="s">
        <v>675</v>
      </c>
      <c r="E492" s="140"/>
      <c r="F492" s="139" t="s">
        <v>151</v>
      </c>
      <c r="G492" s="142" t="n">
        <v>12.6</v>
      </c>
      <c r="H492" s="142" t="n">
        <v>0</v>
      </c>
    </row>
    <row r="493" customFormat="false" ht="15" hidden="false" customHeight="false" outlineLevel="0" collapsed="false">
      <c r="A493" s="181"/>
      <c r="B493" s="181"/>
      <c r="C493" s="181"/>
      <c r="D493" s="182" t="s">
        <v>1477</v>
      </c>
      <c r="E493" s="183" t="s">
        <v>1244</v>
      </c>
      <c r="F493" s="183"/>
      <c r="G493" s="184" t="n">
        <v>12.6</v>
      </c>
      <c r="H493" s="181"/>
    </row>
    <row r="494" customFormat="false" ht="15" hidden="false" customHeight="true" outlineLevel="0" collapsed="false">
      <c r="A494" s="139" t="s">
        <v>676</v>
      </c>
      <c r="B494" s="139" t="s">
        <v>105</v>
      </c>
      <c r="C494" s="139" t="s">
        <v>677</v>
      </c>
      <c r="D494" s="140" t="s">
        <v>678</v>
      </c>
      <c r="E494" s="140"/>
      <c r="F494" s="139" t="s">
        <v>184</v>
      </c>
      <c r="G494" s="142" t="n">
        <v>72.858</v>
      </c>
      <c r="H494" s="142" t="n">
        <v>0</v>
      </c>
    </row>
    <row r="495" customFormat="false" ht="15" hidden="false" customHeight="false" outlineLevel="0" collapsed="false">
      <c r="A495" s="181"/>
      <c r="B495" s="181"/>
      <c r="C495" s="181"/>
      <c r="D495" s="182" t="s">
        <v>1247</v>
      </c>
      <c r="E495" s="183" t="s">
        <v>1244</v>
      </c>
      <c r="F495" s="183"/>
      <c r="G495" s="184" t="n">
        <v>36.86</v>
      </c>
      <c r="H495" s="181"/>
    </row>
    <row r="496" customFormat="false" ht="15" hidden="false" customHeight="false" outlineLevel="0" collapsed="false">
      <c r="A496" s="139"/>
      <c r="B496" s="139"/>
      <c r="C496" s="139"/>
      <c r="D496" s="182" t="s">
        <v>1248</v>
      </c>
      <c r="E496" s="183" t="s">
        <v>1238</v>
      </c>
      <c r="F496" s="183"/>
      <c r="G496" s="184" t="n">
        <v>14.759</v>
      </c>
      <c r="H496" s="144"/>
    </row>
    <row r="497" customFormat="false" ht="15" hidden="false" customHeight="false" outlineLevel="0" collapsed="false">
      <c r="A497" s="139"/>
      <c r="B497" s="139"/>
      <c r="C497" s="139"/>
      <c r="D497" s="182" t="s">
        <v>1249</v>
      </c>
      <c r="E497" s="183" t="s">
        <v>1240</v>
      </c>
      <c r="F497" s="183"/>
      <c r="G497" s="184" t="n">
        <v>11.963</v>
      </c>
      <c r="H497" s="144"/>
    </row>
    <row r="498" customFormat="false" ht="15" hidden="false" customHeight="false" outlineLevel="0" collapsed="false">
      <c r="A498" s="139"/>
      <c r="B498" s="139"/>
      <c r="C498" s="139"/>
      <c r="D498" s="182" t="s">
        <v>1250</v>
      </c>
      <c r="E498" s="183" t="s">
        <v>1242</v>
      </c>
      <c r="F498" s="183"/>
      <c r="G498" s="184" t="n">
        <v>9.276</v>
      </c>
      <c r="H498" s="144"/>
    </row>
    <row r="499" customFormat="false" ht="15" hidden="false" customHeight="true" outlineLevel="0" collapsed="false">
      <c r="A499" s="139" t="s">
        <v>679</v>
      </c>
      <c r="B499" s="139" t="s">
        <v>105</v>
      </c>
      <c r="C499" s="139" t="s">
        <v>680</v>
      </c>
      <c r="D499" s="140" t="s">
        <v>681</v>
      </c>
      <c r="E499" s="140"/>
      <c r="F499" s="139" t="s">
        <v>282</v>
      </c>
      <c r="G499" s="142" t="n">
        <v>2.169</v>
      </c>
      <c r="H499" s="142" t="n">
        <v>0</v>
      </c>
    </row>
    <row r="500" customFormat="false" ht="15" hidden="false" customHeight="false" outlineLevel="0" collapsed="false">
      <c r="A500" s="181"/>
      <c r="B500" s="181"/>
      <c r="C500" s="181"/>
      <c r="D500" s="182" t="s">
        <v>1478</v>
      </c>
      <c r="E500" s="183"/>
      <c r="F500" s="183"/>
      <c r="G500" s="184" t="n">
        <v>2.169</v>
      </c>
      <c r="H500" s="181"/>
    </row>
    <row r="501" customFormat="false" ht="35.5" hidden="false" customHeight="true" outlineLevel="0" collapsed="false">
      <c r="A501" s="139" t="s">
        <v>682</v>
      </c>
      <c r="B501" s="139" t="s">
        <v>105</v>
      </c>
      <c r="C501" s="139" t="s">
        <v>683</v>
      </c>
      <c r="D501" s="140" t="s">
        <v>684</v>
      </c>
      <c r="E501" s="140"/>
      <c r="F501" s="139" t="s">
        <v>184</v>
      </c>
      <c r="G501" s="142" t="n">
        <v>3.116</v>
      </c>
      <c r="H501" s="142" t="n">
        <v>0</v>
      </c>
    </row>
    <row r="502" customFormat="false" ht="15" hidden="false" customHeight="false" outlineLevel="0" collapsed="false">
      <c r="A502" s="181"/>
      <c r="B502" s="181"/>
      <c r="C502" s="181"/>
      <c r="D502" s="182" t="s">
        <v>1232</v>
      </c>
      <c r="E502" s="183"/>
      <c r="F502" s="183"/>
      <c r="G502" s="184" t="n">
        <v>3.116</v>
      </c>
      <c r="H502" s="181"/>
    </row>
    <row r="503" customFormat="false" ht="15" hidden="false" customHeight="true" outlineLevel="0" collapsed="false">
      <c r="A503" s="152" t="s">
        <v>685</v>
      </c>
      <c r="B503" s="152" t="s">
        <v>105</v>
      </c>
      <c r="C503" s="152" t="s">
        <v>686</v>
      </c>
      <c r="D503" s="153" t="s">
        <v>687</v>
      </c>
      <c r="E503" s="153"/>
      <c r="F503" s="152" t="s">
        <v>184</v>
      </c>
      <c r="G503" s="155" t="n">
        <v>3.116</v>
      </c>
      <c r="H503" s="155" t="n">
        <v>0</v>
      </c>
    </row>
    <row r="504" customFormat="false" ht="15" hidden="false" customHeight="false" outlineLevel="0" collapsed="false">
      <c r="A504" s="181"/>
      <c r="B504" s="181"/>
      <c r="C504" s="181"/>
      <c r="D504" s="182" t="s">
        <v>1232</v>
      </c>
      <c r="E504" s="183"/>
      <c r="F504" s="183"/>
      <c r="G504" s="185" t="n">
        <v>3.116</v>
      </c>
      <c r="H504" s="181"/>
    </row>
    <row r="505" customFormat="false" ht="35.5" hidden="false" customHeight="true" outlineLevel="0" collapsed="false">
      <c r="A505" s="139" t="s">
        <v>688</v>
      </c>
      <c r="B505" s="139" t="s">
        <v>105</v>
      </c>
      <c r="C505" s="139" t="s">
        <v>683</v>
      </c>
      <c r="D505" s="140" t="s">
        <v>689</v>
      </c>
      <c r="E505" s="140"/>
      <c r="F505" s="139" t="s">
        <v>184</v>
      </c>
      <c r="G505" s="142" t="n">
        <v>3.059</v>
      </c>
      <c r="H505" s="142" t="n">
        <v>0</v>
      </c>
    </row>
    <row r="506" customFormat="false" ht="15" hidden="false" customHeight="false" outlineLevel="0" collapsed="false">
      <c r="A506" s="181"/>
      <c r="B506" s="181"/>
      <c r="C506" s="181"/>
      <c r="D506" s="182" t="s">
        <v>1479</v>
      </c>
      <c r="E506" s="183"/>
      <c r="F506" s="183"/>
      <c r="G506" s="184" t="n">
        <v>3.059</v>
      </c>
      <c r="H506" s="181"/>
    </row>
    <row r="507" customFormat="false" ht="15" hidden="false" customHeight="true" outlineLevel="0" collapsed="false">
      <c r="A507" s="152" t="s">
        <v>690</v>
      </c>
      <c r="B507" s="152" t="s">
        <v>105</v>
      </c>
      <c r="C507" s="152" t="s">
        <v>686</v>
      </c>
      <c r="D507" s="153" t="s">
        <v>687</v>
      </c>
      <c r="E507" s="153"/>
      <c r="F507" s="152" t="s">
        <v>184</v>
      </c>
      <c r="G507" s="155" t="n">
        <v>3.059</v>
      </c>
      <c r="H507" s="155" t="n">
        <v>0</v>
      </c>
    </row>
    <row r="508" customFormat="false" ht="15" hidden="false" customHeight="false" outlineLevel="0" collapsed="false">
      <c r="A508" s="181"/>
      <c r="B508" s="181"/>
      <c r="C508" s="181"/>
      <c r="D508" s="182" t="s">
        <v>1479</v>
      </c>
      <c r="E508" s="183"/>
      <c r="F508" s="183"/>
      <c r="G508" s="185" t="n">
        <v>3.059</v>
      </c>
      <c r="H508" s="181"/>
    </row>
    <row r="509" customFormat="false" ht="35.5" hidden="false" customHeight="true" outlineLevel="0" collapsed="false">
      <c r="A509" s="139" t="s">
        <v>691</v>
      </c>
      <c r="B509" s="139" t="s">
        <v>105</v>
      </c>
      <c r="C509" s="139" t="s">
        <v>683</v>
      </c>
      <c r="D509" s="140" t="s">
        <v>692</v>
      </c>
      <c r="E509" s="140"/>
      <c r="F509" s="139" t="s">
        <v>184</v>
      </c>
      <c r="G509" s="142" t="n">
        <v>2.556</v>
      </c>
      <c r="H509" s="142" t="n">
        <v>0</v>
      </c>
    </row>
    <row r="510" customFormat="false" ht="15" hidden="false" customHeight="false" outlineLevel="0" collapsed="false">
      <c r="A510" s="181"/>
      <c r="B510" s="181"/>
      <c r="C510" s="181"/>
      <c r="D510" s="182" t="s">
        <v>1480</v>
      </c>
      <c r="E510" s="183"/>
      <c r="F510" s="183"/>
      <c r="G510" s="184" t="n">
        <v>2.556</v>
      </c>
      <c r="H510" s="181"/>
    </row>
    <row r="511" customFormat="false" ht="15" hidden="false" customHeight="true" outlineLevel="0" collapsed="false">
      <c r="A511" s="152" t="s">
        <v>693</v>
      </c>
      <c r="B511" s="152" t="s">
        <v>105</v>
      </c>
      <c r="C511" s="152" t="s">
        <v>686</v>
      </c>
      <c r="D511" s="153" t="s">
        <v>687</v>
      </c>
      <c r="E511" s="153"/>
      <c r="F511" s="152" t="s">
        <v>184</v>
      </c>
      <c r="G511" s="155" t="n">
        <v>2.556</v>
      </c>
      <c r="H511" s="155" t="n">
        <v>0</v>
      </c>
    </row>
    <row r="512" customFormat="false" ht="15" hidden="false" customHeight="false" outlineLevel="0" collapsed="false">
      <c r="A512" s="181"/>
      <c r="B512" s="181"/>
      <c r="C512" s="181"/>
      <c r="D512" s="182" t="s">
        <v>1481</v>
      </c>
      <c r="E512" s="183"/>
      <c r="F512" s="183"/>
      <c r="G512" s="185" t="n">
        <v>2.556</v>
      </c>
      <c r="H512" s="181"/>
    </row>
    <row r="513" customFormat="false" ht="24.05" hidden="false" customHeight="true" outlineLevel="0" collapsed="false">
      <c r="A513" s="139" t="s">
        <v>694</v>
      </c>
      <c r="B513" s="139" t="s">
        <v>105</v>
      </c>
      <c r="C513" s="139" t="s">
        <v>683</v>
      </c>
      <c r="D513" s="140" t="s">
        <v>695</v>
      </c>
      <c r="E513" s="140"/>
      <c r="F513" s="139" t="s">
        <v>184</v>
      </c>
      <c r="G513" s="142" t="n">
        <v>2</v>
      </c>
      <c r="H513" s="142" t="n">
        <v>0</v>
      </c>
    </row>
    <row r="514" customFormat="false" ht="15" hidden="false" customHeight="false" outlineLevel="0" collapsed="false">
      <c r="A514" s="181"/>
      <c r="B514" s="181"/>
      <c r="C514" s="181"/>
      <c r="D514" s="182" t="s">
        <v>1482</v>
      </c>
      <c r="E514" s="183"/>
      <c r="F514" s="183"/>
      <c r="G514" s="184" t="n">
        <v>2</v>
      </c>
      <c r="H514" s="181"/>
    </row>
    <row r="515" customFormat="false" ht="15" hidden="false" customHeight="true" outlineLevel="0" collapsed="false">
      <c r="A515" s="152" t="s">
        <v>696</v>
      </c>
      <c r="B515" s="152" t="s">
        <v>105</v>
      </c>
      <c r="C515" s="152" t="s">
        <v>697</v>
      </c>
      <c r="D515" s="153" t="s">
        <v>687</v>
      </c>
      <c r="E515" s="153"/>
      <c r="F515" s="152" t="s">
        <v>184</v>
      </c>
      <c r="G515" s="155" t="n">
        <v>2</v>
      </c>
      <c r="H515" s="155" t="n">
        <v>0</v>
      </c>
    </row>
    <row r="516" customFormat="false" ht="15" hidden="false" customHeight="false" outlineLevel="0" collapsed="false">
      <c r="A516" s="181"/>
      <c r="B516" s="181"/>
      <c r="C516" s="181"/>
      <c r="D516" s="182" t="s">
        <v>1482</v>
      </c>
      <c r="E516" s="183"/>
      <c r="F516" s="183"/>
      <c r="G516" s="185" t="n">
        <v>2</v>
      </c>
      <c r="H516" s="181"/>
    </row>
    <row r="517" customFormat="false" ht="24.05" hidden="false" customHeight="true" outlineLevel="0" collapsed="false">
      <c r="A517" s="139" t="s">
        <v>698</v>
      </c>
      <c r="B517" s="139" t="s">
        <v>105</v>
      </c>
      <c r="C517" s="139" t="s">
        <v>683</v>
      </c>
      <c r="D517" s="140" t="s">
        <v>699</v>
      </c>
      <c r="E517" s="140"/>
      <c r="F517" s="139" t="s">
        <v>184</v>
      </c>
      <c r="G517" s="142" t="n">
        <v>2.1</v>
      </c>
      <c r="H517" s="142" t="n">
        <v>0</v>
      </c>
    </row>
    <row r="518" customFormat="false" ht="15" hidden="false" customHeight="false" outlineLevel="0" collapsed="false">
      <c r="A518" s="181"/>
      <c r="B518" s="181"/>
      <c r="C518" s="181"/>
      <c r="D518" s="182" t="s">
        <v>1483</v>
      </c>
      <c r="E518" s="183"/>
      <c r="F518" s="183"/>
      <c r="G518" s="184" t="n">
        <v>2.1</v>
      </c>
      <c r="H518" s="181"/>
    </row>
    <row r="519" customFormat="false" ht="15" hidden="false" customHeight="true" outlineLevel="0" collapsed="false">
      <c r="A519" s="152" t="s">
        <v>700</v>
      </c>
      <c r="B519" s="152" t="s">
        <v>105</v>
      </c>
      <c r="C519" s="152" t="s">
        <v>697</v>
      </c>
      <c r="D519" s="153" t="s">
        <v>687</v>
      </c>
      <c r="E519" s="153"/>
      <c r="F519" s="152" t="s">
        <v>184</v>
      </c>
      <c r="G519" s="155" t="n">
        <v>2.1</v>
      </c>
      <c r="H519" s="155" t="n">
        <v>0</v>
      </c>
    </row>
    <row r="520" customFormat="false" ht="15" hidden="false" customHeight="false" outlineLevel="0" collapsed="false">
      <c r="A520" s="181"/>
      <c r="B520" s="181"/>
      <c r="C520" s="181"/>
      <c r="D520" s="182" t="s">
        <v>1483</v>
      </c>
      <c r="E520" s="183"/>
      <c r="F520" s="183"/>
      <c r="G520" s="185" t="n">
        <v>2.1</v>
      </c>
      <c r="H520" s="181"/>
    </row>
    <row r="521" customFormat="false" ht="24.05" hidden="false" customHeight="true" outlineLevel="0" collapsed="false">
      <c r="A521" s="139" t="s">
        <v>701</v>
      </c>
      <c r="B521" s="139" t="s">
        <v>105</v>
      </c>
      <c r="C521" s="139" t="s">
        <v>683</v>
      </c>
      <c r="D521" s="140" t="s">
        <v>702</v>
      </c>
      <c r="E521" s="140"/>
      <c r="F521" s="139" t="s">
        <v>184</v>
      </c>
      <c r="G521" s="142" t="n">
        <v>2.1</v>
      </c>
      <c r="H521" s="142" t="n">
        <v>0</v>
      </c>
    </row>
    <row r="522" customFormat="false" ht="15" hidden="false" customHeight="false" outlineLevel="0" collapsed="false">
      <c r="A522" s="181"/>
      <c r="B522" s="181"/>
      <c r="C522" s="181"/>
      <c r="D522" s="182" t="s">
        <v>1483</v>
      </c>
      <c r="E522" s="183"/>
      <c r="F522" s="183"/>
      <c r="G522" s="184" t="n">
        <v>2.1</v>
      </c>
      <c r="H522" s="181"/>
    </row>
    <row r="523" customFormat="false" ht="15" hidden="false" customHeight="true" outlineLevel="0" collapsed="false">
      <c r="A523" s="152" t="s">
        <v>703</v>
      </c>
      <c r="B523" s="152" t="s">
        <v>105</v>
      </c>
      <c r="C523" s="152" t="s">
        <v>697</v>
      </c>
      <c r="D523" s="153" t="s">
        <v>687</v>
      </c>
      <c r="E523" s="153"/>
      <c r="F523" s="152" t="s">
        <v>184</v>
      </c>
      <c r="G523" s="155" t="n">
        <v>2.1</v>
      </c>
      <c r="H523" s="155" t="n">
        <v>0</v>
      </c>
    </row>
    <row r="524" customFormat="false" ht="15" hidden="false" customHeight="false" outlineLevel="0" collapsed="false">
      <c r="A524" s="181"/>
      <c r="B524" s="181"/>
      <c r="C524" s="181"/>
      <c r="D524" s="182" t="s">
        <v>1483</v>
      </c>
      <c r="E524" s="183"/>
      <c r="F524" s="183"/>
      <c r="G524" s="185" t="n">
        <v>2.1</v>
      </c>
      <c r="H524" s="181"/>
    </row>
    <row r="525" customFormat="false" ht="24.05" hidden="false" customHeight="true" outlineLevel="0" collapsed="false">
      <c r="A525" s="139" t="s">
        <v>704</v>
      </c>
      <c r="B525" s="139" t="s">
        <v>105</v>
      </c>
      <c r="C525" s="139" t="s">
        <v>683</v>
      </c>
      <c r="D525" s="140" t="s">
        <v>705</v>
      </c>
      <c r="E525" s="140"/>
      <c r="F525" s="139" t="s">
        <v>184</v>
      </c>
      <c r="G525" s="142" t="n">
        <v>2.1</v>
      </c>
      <c r="H525" s="142" t="n">
        <v>0</v>
      </c>
    </row>
    <row r="526" customFormat="false" ht="15" hidden="false" customHeight="false" outlineLevel="0" collapsed="false">
      <c r="A526" s="181"/>
      <c r="B526" s="181"/>
      <c r="C526" s="181"/>
      <c r="D526" s="182" t="s">
        <v>1483</v>
      </c>
      <c r="E526" s="183"/>
      <c r="F526" s="183"/>
      <c r="G526" s="184" t="n">
        <v>2.1</v>
      </c>
      <c r="H526" s="181"/>
    </row>
    <row r="527" customFormat="false" ht="15" hidden="false" customHeight="true" outlineLevel="0" collapsed="false">
      <c r="A527" s="152" t="s">
        <v>706</v>
      </c>
      <c r="B527" s="152" t="s">
        <v>105</v>
      </c>
      <c r="C527" s="152" t="s">
        <v>697</v>
      </c>
      <c r="D527" s="153" t="s">
        <v>687</v>
      </c>
      <c r="E527" s="153"/>
      <c r="F527" s="152" t="s">
        <v>184</v>
      </c>
      <c r="G527" s="155" t="n">
        <v>2.1</v>
      </c>
      <c r="H527" s="155" t="n">
        <v>0</v>
      </c>
    </row>
    <row r="528" customFormat="false" ht="15" hidden="false" customHeight="false" outlineLevel="0" collapsed="false">
      <c r="A528" s="181"/>
      <c r="B528" s="181"/>
      <c r="C528" s="181"/>
      <c r="D528" s="182" t="s">
        <v>1483</v>
      </c>
      <c r="E528" s="183"/>
      <c r="F528" s="183"/>
      <c r="G528" s="185" t="n">
        <v>2.1</v>
      </c>
      <c r="H528" s="181"/>
    </row>
    <row r="529" customFormat="false" ht="15" hidden="false" customHeight="true" outlineLevel="0" collapsed="false">
      <c r="A529" s="139" t="s">
        <v>707</v>
      </c>
      <c r="B529" s="139" t="s">
        <v>105</v>
      </c>
      <c r="C529" s="139" t="s">
        <v>614</v>
      </c>
      <c r="D529" s="140" t="s">
        <v>615</v>
      </c>
      <c r="E529" s="140"/>
      <c r="F529" s="139" t="s">
        <v>151</v>
      </c>
      <c r="G529" s="142" t="n">
        <v>39.1</v>
      </c>
      <c r="H529" s="142" t="n">
        <v>0</v>
      </c>
    </row>
    <row r="530" customFormat="false" ht="15" hidden="false" customHeight="false" outlineLevel="0" collapsed="false">
      <c r="A530" s="181"/>
      <c r="B530" s="181"/>
      <c r="C530" s="181"/>
      <c r="D530" s="182" t="s">
        <v>1484</v>
      </c>
      <c r="E530" s="183" t="s">
        <v>1294</v>
      </c>
      <c r="F530" s="183"/>
      <c r="G530" s="184" t="n">
        <v>23.5</v>
      </c>
      <c r="H530" s="181"/>
    </row>
    <row r="531" customFormat="false" ht="15" hidden="false" customHeight="false" outlineLevel="0" collapsed="false">
      <c r="A531" s="139"/>
      <c r="B531" s="139"/>
      <c r="C531" s="139"/>
      <c r="D531" s="182" t="s">
        <v>1485</v>
      </c>
      <c r="E531" s="183" t="s">
        <v>1296</v>
      </c>
      <c r="F531" s="183"/>
      <c r="G531" s="184" t="n">
        <v>15.6</v>
      </c>
      <c r="H531" s="144"/>
    </row>
    <row r="532" customFormat="false" ht="15" hidden="false" customHeight="true" outlineLevel="0" collapsed="false">
      <c r="A532" s="139" t="s">
        <v>708</v>
      </c>
      <c r="B532" s="139" t="s">
        <v>105</v>
      </c>
      <c r="C532" s="139" t="s">
        <v>709</v>
      </c>
      <c r="D532" s="140" t="s">
        <v>710</v>
      </c>
      <c r="E532" s="140"/>
      <c r="F532" s="139" t="s">
        <v>164</v>
      </c>
      <c r="G532" s="142" t="n">
        <v>7</v>
      </c>
      <c r="H532" s="142" t="n">
        <v>0</v>
      </c>
    </row>
    <row r="533" customFormat="false" ht="15" hidden="false" customHeight="false" outlineLevel="0" collapsed="false">
      <c r="A533" s="181"/>
      <c r="B533" s="181"/>
      <c r="C533" s="181"/>
      <c r="D533" s="182" t="s">
        <v>153</v>
      </c>
      <c r="E533" s="183" t="s">
        <v>1486</v>
      </c>
      <c r="F533" s="183"/>
      <c r="G533" s="184" t="n">
        <v>7</v>
      </c>
      <c r="H533" s="181"/>
    </row>
    <row r="534" customFormat="false" ht="15" hidden="false" customHeight="true" outlineLevel="0" collapsed="false">
      <c r="A534" s="152" t="s">
        <v>711</v>
      </c>
      <c r="B534" s="152" t="s">
        <v>105</v>
      </c>
      <c r="C534" s="152" t="s">
        <v>712</v>
      </c>
      <c r="D534" s="153" t="s">
        <v>713</v>
      </c>
      <c r="E534" s="153"/>
      <c r="F534" s="152" t="s">
        <v>164</v>
      </c>
      <c r="G534" s="155" t="n">
        <v>7</v>
      </c>
      <c r="H534" s="155" t="n">
        <v>0</v>
      </c>
    </row>
    <row r="535" customFormat="false" ht="15" hidden="false" customHeight="false" outlineLevel="0" collapsed="false">
      <c r="A535" s="181"/>
      <c r="B535" s="181"/>
      <c r="C535" s="181"/>
      <c r="D535" s="182" t="s">
        <v>153</v>
      </c>
      <c r="E535" s="183"/>
      <c r="F535" s="183"/>
      <c r="G535" s="185" t="n">
        <v>7</v>
      </c>
      <c r="H535" s="181"/>
    </row>
    <row r="536" customFormat="false" ht="15" hidden="false" customHeight="true" outlineLevel="0" collapsed="false">
      <c r="A536" s="139" t="s">
        <v>714</v>
      </c>
      <c r="B536" s="139" t="s">
        <v>105</v>
      </c>
      <c r="C536" s="139" t="s">
        <v>715</v>
      </c>
      <c r="D536" s="140" t="s">
        <v>716</v>
      </c>
      <c r="E536" s="140"/>
      <c r="F536" s="139" t="s">
        <v>164</v>
      </c>
      <c r="G536" s="142" t="n">
        <v>4</v>
      </c>
      <c r="H536" s="142" t="n">
        <v>0</v>
      </c>
    </row>
    <row r="537" customFormat="false" ht="15" hidden="false" customHeight="false" outlineLevel="0" collapsed="false">
      <c r="A537" s="181"/>
      <c r="B537" s="181"/>
      <c r="C537" s="181"/>
      <c r="D537" s="182" t="s">
        <v>165</v>
      </c>
      <c r="E537" s="183"/>
      <c r="F537" s="183"/>
      <c r="G537" s="184" t="n">
        <v>4</v>
      </c>
      <c r="H537" s="181"/>
    </row>
    <row r="538" customFormat="false" ht="15" hidden="false" customHeight="true" outlineLevel="0" collapsed="false">
      <c r="A538" s="152" t="s">
        <v>717</v>
      </c>
      <c r="B538" s="152" t="s">
        <v>105</v>
      </c>
      <c r="C538" s="152" t="s">
        <v>718</v>
      </c>
      <c r="D538" s="153" t="s">
        <v>719</v>
      </c>
      <c r="E538" s="153"/>
      <c r="F538" s="152" t="s">
        <v>164</v>
      </c>
      <c r="G538" s="155" t="n">
        <v>4</v>
      </c>
      <c r="H538" s="155" t="n">
        <v>0</v>
      </c>
    </row>
    <row r="539" customFormat="false" ht="15" hidden="false" customHeight="false" outlineLevel="0" collapsed="false">
      <c r="A539" s="181"/>
      <c r="B539" s="181"/>
      <c r="C539" s="181"/>
      <c r="D539" s="182" t="s">
        <v>165</v>
      </c>
      <c r="E539" s="183"/>
      <c r="F539" s="183"/>
      <c r="G539" s="185" t="n">
        <v>4</v>
      </c>
      <c r="H539" s="181"/>
    </row>
    <row r="540" customFormat="false" ht="15" hidden="false" customHeight="true" outlineLevel="0" collapsed="false">
      <c r="A540" s="139" t="s">
        <v>720</v>
      </c>
      <c r="B540" s="139" t="s">
        <v>105</v>
      </c>
      <c r="C540" s="139" t="s">
        <v>683</v>
      </c>
      <c r="D540" s="140" t="s">
        <v>721</v>
      </c>
      <c r="E540" s="140"/>
      <c r="F540" s="139" t="s">
        <v>184</v>
      </c>
      <c r="G540" s="142" t="n">
        <v>0.49</v>
      </c>
      <c r="H540" s="142" t="n">
        <v>0</v>
      </c>
    </row>
    <row r="541" customFormat="false" ht="15" hidden="false" customHeight="false" outlineLevel="0" collapsed="false">
      <c r="A541" s="181"/>
      <c r="B541" s="181"/>
      <c r="C541" s="181"/>
      <c r="D541" s="182" t="s">
        <v>1487</v>
      </c>
      <c r="E541" s="183"/>
      <c r="F541" s="183"/>
      <c r="G541" s="184" t="n">
        <v>0.49</v>
      </c>
      <c r="H541" s="181"/>
    </row>
    <row r="542" customFormat="false" ht="15" hidden="false" customHeight="true" outlineLevel="0" collapsed="false">
      <c r="A542" s="152" t="s">
        <v>722</v>
      </c>
      <c r="B542" s="152" t="s">
        <v>105</v>
      </c>
      <c r="C542" s="152" t="s">
        <v>697</v>
      </c>
      <c r="D542" s="153" t="s">
        <v>687</v>
      </c>
      <c r="E542" s="153"/>
      <c r="F542" s="152" t="s">
        <v>184</v>
      </c>
      <c r="G542" s="155" t="n">
        <v>0.49</v>
      </c>
      <c r="H542" s="155" t="n">
        <v>0</v>
      </c>
    </row>
    <row r="543" customFormat="false" ht="15" hidden="false" customHeight="false" outlineLevel="0" collapsed="false">
      <c r="A543" s="181"/>
      <c r="B543" s="181"/>
      <c r="C543" s="181"/>
      <c r="D543" s="182" t="s">
        <v>1487</v>
      </c>
      <c r="E543" s="183"/>
      <c r="F543" s="183"/>
      <c r="G543" s="185" t="n">
        <v>0.49</v>
      </c>
      <c r="H543" s="181"/>
    </row>
    <row r="544" customFormat="false" ht="15" hidden="false" customHeight="true" outlineLevel="0" collapsed="false">
      <c r="A544" s="139" t="s">
        <v>723</v>
      </c>
      <c r="B544" s="139" t="s">
        <v>105</v>
      </c>
      <c r="C544" s="139" t="s">
        <v>724</v>
      </c>
      <c r="D544" s="140" t="s">
        <v>725</v>
      </c>
      <c r="E544" s="140"/>
      <c r="F544" s="139" t="s">
        <v>184</v>
      </c>
      <c r="G544" s="142" t="n">
        <v>4.05</v>
      </c>
      <c r="H544" s="142" t="n">
        <v>0</v>
      </c>
    </row>
    <row r="545" customFormat="false" ht="15" hidden="false" customHeight="false" outlineLevel="0" collapsed="false">
      <c r="A545" s="181"/>
      <c r="B545" s="181"/>
      <c r="C545" s="181"/>
      <c r="D545" s="182" t="s">
        <v>1488</v>
      </c>
      <c r="E545" s="183"/>
      <c r="F545" s="183"/>
      <c r="G545" s="184" t="n">
        <v>4.05</v>
      </c>
      <c r="H545" s="181"/>
    </row>
    <row r="546" customFormat="false" ht="15" hidden="false" customHeight="true" outlineLevel="0" collapsed="false">
      <c r="A546" s="152" t="s">
        <v>726</v>
      </c>
      <c r="B546" s="152" t="s">
        <v>105</v>
      </c>
      <c r="C546" s="152" t="s">
        <v>727</v>
      </c>
      <c r="D546" s="153" t="s">
        <v>728</v>
      </c>
      <c r="E546" s="153"/>
      <c r="F546" s="152" t="s">
        <v>184</v>
      </c>
      <c r="G546" s="155" t="n">
        <v>4.658</v>
      </c>
      <c r="H546" s="155" t="n">
        <v>0</v>
      </c>
    </row>
    <row r="547" customFormat="false" ht="15" hidden="false" customHeight="false" outlineLevel="0" collapsed="false">
      <c r="A547" s="181"/>
      <c r="B547" s="181"/>
      <c r="C547" s="181"/>
      <c r="D547" s="182" t="s">
        <v>1488</v>
      </c>
      <c r="E547" s="183"/>
      <c r="F547" s="183"/>
      <c r="G547" s="185" t="n">
        <v>4.05</v>
      </c>
      <c r="H547" s="181"/>
    </row>
    <row r="548" customFormat="false" ht="15" hidden="false" customHeight="false" outlineLevel="0" collapsed="false">
      <c r="A548" s="152"/>
      <c r="B548" s="152"/>
      <c r="C548" s="152"/>
      <c r="D548" s="182" t="s">
        <v>1489</v>
      </c>
      <c r="E548" s="183"/>
      <c r="F548" s="183"/>
      <c r="G548" s="185" t="n">
        <v>0.608</v>
      </c>
      <c r="H548" s="157"/>
    </row>
    <row r="549" customFormat="false" ht="24.05" hidden="false" customHeight="true" outlineLevel="0" collapsed="false">
      <c r="A549" s="152" t="s">
        <v>729</v>
      </c>
      <c r="B549" s="152" t="s">
        <v>105</v>
      </c>
      <c r="C549" s="152" t="s">
        <v>730</v>
      </c>
      <c r="D549" s="153" t="s">
        <v>731</v>
      </c>
      <c r="E549" s="153"/>
      <c r="F549" s="152" t="s">
        <v>732</v>
      </c>
      <c r="G549" s="155" t="n">
        <v>49.5</v>
      </c>
      <c r="H549" s="155" t="n">
        <v>0</v>
      </c>
    </row>
    <row r="550" customFormat="false" ht="15" hidden="false" customHeight="false" outlineLevel="0" collapsed="false">
      <c r="A550" s="181"/>
      <c r="B550" s="181"/>
      <c r="C550" s="181"/>
      <c r="D550" s="182" t="s">
        <v>1490</v>
      </c>
      <c r="E550" s="183"/>
      <c r="F550" s="183"/>
      <c r="G550" s="185" t="n">
        <v>45</v>
      </c>
      <c r="H550" s="181"/>
    </row>
    <row r="551" customFormat="false" ht="15" hidden="false" customHeight="false" outlineLevel="0" collapsed="false">
      <c r="A551" s="152"/>
      <c r="B551" s="152"/>
      <c r="C551" s="152"/>
      <c r="D551" s="182" t="s">
        <v>1491</v>
      </c>
      <c r="E551" s="183"/>
      <c r="F551" s="183"/>
      <c r="G551" s="185" t="n">
        <v>4.5</v>
      </c>
      <c r="H551" s="157"/>
    </row>
    <row r="552" customFormat="false" ht="15" hidden="false" customHeight="true" outlineLevel="0" collapsed="false">
      <c r="A552" s="139" t="s">
        <v>733</v>
      </c>
      <c r="B552" s="139" t="s">
        <v>105</v>
      </c>
      <c r="C552" s="139" t="s">
        <v>734</v>
      </c>
      <c r="D552" s="140" t="s">
        <v>735</v>
      </c>
      <c r="E552" s="140"/>
      <c r="F552" s="139" t="s">
        <v>184</v>
      </c>
      <c r="G552" s="142" t="n">
        <v>4.05</v>
      </c>
      <c r="H552" s="142" t="n">
        <v>0</v>
      </c>
    </row>
    <row r="553" customFormat="false" ht="15" hidden="false" customHeight="false" outlineLevel="0" collapsed="false">
      <c r="A553" s="181"/>
      <c r="B553" s="181"/>
      <c r="C553" s="181"/>
      <c r="D553" s="182" t="s">
        <v>1488</v>
      </c>
      <c r="E553" s="183"/>
      <c r="F553" s="183"/>
      <c r="G553" s="184" t="n">
        <v>4.05</v>
      </c>
      <c r="H553" s="181"/>
    </row>
    <row r="554" customFormat="false" ht="15" hidden="false" customHeight="true" outlineLevel="0" collapsed="false">
      <c r="A554" s="152" t="s">
        <v>736</v>
      </c>
      <c r="B554" s="152" t="s">
        <v>105</v>
      </c>
      <c r="C554" s="152" t="s">
        <v>737</v>
      </c>
      <c r="D554" s="153" t="s">
        <v>738</v>
      </c>
      <c r="E554" s="153"/>
      <c r="F554" s="152" t="s">
        <v>184</v>
      </c>
      <c r="G554" s="155" t="n">
        <v>1.553</v>
      </c>
      <c r="H554" s="155" t="n">
        <v>0</v>
      </c>
    </row>
    <row r="555" customFormat="false" ht="15" hidden="false" customHeight="false" outlineLevel="0" collapsed="false">
      <c r="A555" s="181"/>
      <c r="B555" s="181"/>
      <c r="C555" s="181"/>
      <c r="D555" s="182" t="s">
        <v>1492</v>
      </c>
      <c r="E555" s="183"/>
      <c r="F555" s="183"/>
      <c r="G555" s="185" t="n">
        <v>1.35</v>
      </c>
      <c r="H555" s="181"/>
    </row>
    <row r="556" customFormat="false" ht="15" hidden="false" customHeight="false" outlineLevel="0" collapsed="false">
      <c r="A556" s="152"/>
      <c r="B556" s="152"/>
      <c r="C556" s="152"/>
      <c r="D556" s="182" t="s">
        <v>1493</v>
      </c>
      <c r="E556" s="183"/>
      <c r="F556" s="183"/>
      <c r="G556" s="185" t="n">
        <v>0.203</v>
      </c>
      <c r="H556" s="157"/>
    </row>
    <row r="557" customFormat="false" ht="15" hidden="false" customHeight="true" outlineLevel="0" collapsed="false">
      <c r="A557" s="139" t="s">
        <v>739</v>
      </c>
      <c r="B557" s="139" t="s">
        <v>105</v>
      </c>
      <c r="C557" s="139" t="s">
        <v>740</v>
      </c>
      <c r="D557" s="140" t="s">
        <v>741</v>
      </c>
      <c r="E557" s="140"/>
      <c r="F557" s="139" t="s">
        <v>164</v>
      </c>
      <c r="G557" s="142" t="n">
        <v>3</v>
      </c>
      <c r="H557" s="142" t="n">
        <v>0</v>
      </c>
    </row>
    <row r="558" customFormat="false" ht="15" hidden="false" customHeight="false" outlineLevel="0" collapsed="false">
      <c r="A558" s="181"/>
      <c r="B558" s="181"/>
      <c r="C558" s="181"/>
      <c r="D558" s="182" t="s">
        <v>161</v>
      </c>
      <c r="E558" s="183"/>
      <c r="F558" s="183"/>
      <c r="G558" s="184" t="n">
        <v>3</v>
      </c>
      <c r="H558" s="181"/>
    </row>
    <row r="559" customFormat="false" ht="15" hidden="false" customHeight="true" outlineLevel="0" collapsed="false">
      <c r="A559" s="152" t="s">
        <v>742</v>
      </c>
      <c r="B559" s="152" t="s">
        <v>105</v>
      </c>
      <c r="C559" s="152" t="s">
        <v>743</v>
      </c>
      <c r="D559" s="153" t="s">
        <v>744</v>
      </c>
      <c r="E559" s="153"/>
      <c r="F559" s="152" t="s">
        <v>164</v>
      </c>
      <c r="G559" s="155" t="n">
        <v>3</v>
      </c>
      <c r="H559" s="155" t="n">
        <v>0</v>
      </c>
    </row>
    <row r="560" customFormat="false" ht="15" hidden="false" customHeight="false" outlineLevel="0" collapsed="false">
      <c r="A560" s="181"/>
      <c r="B560" s="181"/>
      <c r="C560" s="181"/>
      <c r="D560" s="182" t="s">
        <v>161</v>
      </c>
      <c r="E560" s="183"/>
      <c r="F560" s="183"/>
      <c r="G560" s="185" t="n">
        <v>3</v>
      </c>
      <c r="H560" s="181"/>
    </row>
    <row r="561" customFormat="false" ht="15" hidden="false" customHeight="true" outlineLevel="0" collapsed="false">
      <c r="A561" s="139" t="s">
        <v>745</v>
      </c>
      <c r="B561" s="139" t="s">
        <v>105</v>
      </c>
      <c r="C561" s="139" t="s">
        <v>746</v>
      </c>
      <c r="D561" s="140" t="s">
        <v>747</v>
      </c>
      <c r="E561" s="140"/>
      <c r="F561" s="139" t="s">
        <v>282</v>
      </c>
      <c r="G561" s="142" t="n">
        <v>0.456</v>
      </c>
      <c r="H561" s="142" t="n">
        <v>0</v>
      </c>
    </row>
    <row r="562" customFormat="false" ht="15" hidden="false" customHeight="false" outlineLevel="0" collapsed="false">
      <c r="A562" s="181"/>
      <c r="B562" s="181"/>
      <c r="C562" s="181"/>
      <c r="D562" s="182" t="s">
        <v>1494</v>
      </c>
      <c r="E562" s="183"/>
      <c r="F562" s="183"/>
      <c r="G562" s="184" t="n">
        <v>0.456</v>
      </c>
      <c r="H562" s="181"/>
    </row>
    <row r="563" customFormat="false" ht="15" hidden="false" customHeight="true" outlineLevel="0" collapsed="false">
      <c r="A563" s="139" t="s">
        <v>750</v>
      </c>
      <c r="B563" s="139" t="s">
        <v>105</v>
      </c>
      <c r="C563" s="139" t="s">
        <v>751</v>
      </c>
      <c r="D563" s="140" t="s">
        <v>752</v>
      </c>
      <c r="E563" s="140"/>
      <c r="F563" s="139" t="s">
        <v>184</v>
      </c>
      <c r="G563" s="142" t="n">
        <v>14.365</v>
      </c>
      <c r="H563" s="142" t="n">
        <v>0</v>
      </c>
    </row>
    <row r="564" customFormat="false" ht="15" hidden="false" customHeight="false" outlineLevel="0" collapsed="false">
      <c r="A564" s="181"/>
      <c r="B564" s="181"/>
      <c r="C564" s="181"/>
      <c r="D564" s="182" t="s">
        <v>1495</v>
      </c>
      <c r="E564" s="183" t="s">
        <v>1496</v>
      </c>
      <c r="F564" s="183"/>
      <c r="G564" s="184" t="n">
        <v>3.985</v>
      </c>
      <c r="H564" s="181"/>
    </row>
    <row r="565" customFormat="false" ht="15" hidden="false" customHeight="false" outlineLevel="0" collapsed="false">
      <c r="A565" s="139"/>
      <c r="B565" s="139"/>
      <c r="C565" s="139"/>
      <c r="D565" s="182" t="s">
        <v>1497</v>
      </c>
      <c r="E565" s="183" t="s">
        <v>1498</v>
      </c>
      <c r="F565" s="183"/>
      <c r="G565" s="184" t="n">
        <v>3.33</v>
      </c>
      <c r="H565" s="144"/>
    </row>
    <row r="566" customFormat="false" ht="15" hidden="false" customHeight="false" outlineLevel="0" collapsed="false">
      <c r="A566" s="139"/>
      <c r="B566" s="139"/>
      <c r="C566" s="139"/>
      <c r="D566" s="182" t="s">
        <v>1499</v>
      </c>
      <c r="E566" s="183" t="s">
        <v>1500</v>
      </c>
      <c r="F566" s="183"/>
      <c r="G566" s="184" t="n">
        <v>6.69</v>
      </c>
      <c r="H566" s="144"/>
    </row>
    <row r="567" customFormat="false" ht="15" hidden="false" customHeight="false" outlineLevel="0" collapsed="false">
      <c r="A567" s="139"/>
      <c r="B567" s="139"/>
      <c r="C567" s="139"/>
      <c r="D567" s="182" t="s">
        <v>1501</v>
      </c>
      <c r="E567" s="183" t="s">
        <v>1502</v>
      </c>
      <c r="F567" s="183"/>
      <c r="G567" s="184" t="n">
        <v>0.36</v>
      </c>
      <c r="H567" s="144"/>
    </row>
    <row r="568" customFormat="false" ht="15" hidden="false" customHeight="true" outlineLevel="0" collapsed="false">
      <c r="A568" s="139" t="s">
        <v>755</v>
      </c>
      <c r="B568" s="139" t="s">
        <v>105</v>
      </c>
      <c r="C568" s="139" t="s">
        <v>756</v>
      </c>
      <c r="D568" s="140" t="s">
        <v>757</v>
      </c>
      <c r="E568" s="140"/>
      <c r="F568" s="139" t="s">
        <v>282</v>
      </c>
      <c r="G568" s="142" t="n">
        <v>2.21</v>
      </c>
      <c r="H568" s="142" t="n">
        <v>0</v>
      </c>
    </row>
    <row r="569" customFormat="false" ht="15" hidden="false" customHeight="false" outlineLevel="0" collapsed="false">
      <c r="A569" s="181"/>
      <c r="B569" s="181"/>
      <c r="C569" s="181"/>
      <c r="D569" s="182" t="s">
        <v>1503</v>
      </c>
      <c r="E569" s="183"/>
      <c r="F569" s="183"/>
      <c r="G569" s="184" t="n">
        <v>2.21</v>
      </c>
      <c r="H569" s="181"/>
    </row>
    <row r="570" customFormat="false" ht="15" hidden="false" customHeight="true" outlineLevel="0" collapsed="false">
      <c r="A570" s="139" t="s">
        <v>760</v>
      </c>
      <c r="B570" s="139" t="s">
        <v>105</v>
      </c>
      <c r="C570" s="139" t="s">
        <v>761</v>
      </c>
      <c r="D570" s="140" t="s">
        <v>762</v>
      </c>
      <c r="E570" s="140"/>
      <c r="F570" s="139" t="s">
        <v>151</v>
      </c>
      <c r="G570" s="142" t="n">
        <v>16.8</v>
      </c>
      <c r="H570" s="142" t="n">
        <v>0</v>
      </c>
    </row>
    <row r="571" customFormat="false" ht="15" hidden="false" customHeight="false" outlineLevel="0" collapsed="false">
      <c r="A571" s="181"/>
      <c r="B571" s="181"/>
      <c r="C571" s="181"/>
      <c r="D571" s="182" t="s">
        <v>1504</v>
      </c>
      <c r="E571" s="183" t="s">
        <v>1496</v>
      </c>
      <c r="F571" s="183"/>
      <c r="G571" s="184" t="n">
        <v>4.6</v>
      </c>
      <c r="H571" s="181"/>
    </row>
    <row r="572" customFormat="false" ht="15" hidden="false" customHeight="false" outlineLevel="0" collapsed="false">
      <c r="A572" s="139"/>
      <c r="B572" s="139"/>
      <c r="C572" s="139"/>
      <c r="D572" s="182" t="s">
        <v>1505</v>
      </c>
      <c r="E572" s="183" t="s">
        <v>1498</v>
      </c>
      <c r="F572" s="183"/>
      <c r="G572" s="184" t="n">
        <v>5.8</v>
      </c>
      <c r="H572" s="144"/>
    </row>
    <row r="573" customFormat="false" ht="15" hidden="false" customHeight="false" outlineLevel="0" collapsed="false">
      <c r="A573" s="139"/>
      <c r="B573" s="139"/>
      <c r="C573" s="139"/>
      <c r="D573" s="182" t="s">
        <v>1506</v>
      </c>
      <c r="E573" s="183" t="s">
        <v>1500</v>
      </c>
      <c r="F573" s="183"/>
      <c r="G573" s="184" t="n">
        <v>6.4</v>
      </c>
      <c r="H573" s="144"/>
    </row>
    <row r="574" customFormat="false" ht="15" hidden="false" customHeight="true" outlineLevel="0" collapsed="false">
      <c r="A574" s="139" t="s">
        <v>764</v>
      </c>
      <c r="B574" s="139" t="s">
        <v>105</v>
      </c>
      <c r="C574" s="139" t="s">
        <v>765</v>
      </c>
      <c r="D574" s="140" t="s">
        <v>766</v>
      </c>
      <c r="E574" s="140"/>
      <c r="F574" s="139" t="s">
        <v>184</v>
      </c>
      <c r="G574" s="142" t="n">
        <v>6.6</v>
      </c>
      <c r="H574" s="142" t="n">
        <v>0</v>
      </c>
    </row>
    <row r="575" customFormat="false" ht="15" hidden="false" customHeight="false" outlineLevel="0" collapsed="false">
      <c r="A575" s="181"/>
      <c r="B575" s="181"/>
      <c r="C575" s="181"/>
      <c r="D575" s="182" t="s">
        <v>1507</v>
      </c>
      <c r="E575" s="183"/>
      <c r="F575" s="183"/>
      <c r="G575" s="184" t="n">
        <v>1.3</v>
      </c>
      <c r="H575" s="181"/>
    </row>
    <row r="576" customFormat="false" ht="15" hidden="false" customHeight="false" outlineLevel="0" collapsed="false">
      <c r="A576" s="139"/>
      <c r="B576" s="139"/>
      <c r="C576" s="139"/>
      <c r="D576" s="182" t="s">
        <v>1508</v>
      </c>
      <c r="E576" s="183"/>
      <c r="F576" s="183"/>
      <c r="G576" s="184" t="n">
        <v>2.1</v>
      </c>
      <c r="H576" s="144"/>
    </row>
    <row r="577" customFormat="false" ht="15" hidden="false" customHeight="false" outlineLevel="0" collapsed="false">
      <c r="A577" s="139"/>
      <c r="B577" s="139"/>
      <c r="C577" s="139"/>
      <c r="D577" s="182" t="s">
        <v>1509</v>
      </c>
      <c r="E577" s="183"/>
      <c r="F577" s="183"/>
      <c r="G577" s="184" t="n">
        <v>3.2</v>
      </c>
      <c r="H577" s="144"/>
    </row>
    <row r="578" customFormat="false" ht="15" hidden="false" customHeight="true" outlineLevel="0" collapsed="false">
      <c r="A578" s="139" t="s">
        <v>767</v>
      </c>
      <c r="B578" s="139" t="s">
        <v>105</v>
      </c>
      <c r="C578" s="139" t="s">
        <v>768</v>
      </c>
      <c r="D578" s="140" t="s">
        <v>769</v>
      </c>
      <c r="E578" s="140"/>
      <c r="F578" s="139" t="s">
        <v>282</v>
      </c>
      <c r="G578" s="142" t="n">
        <v>0.108</v>
      </c>
      <c r="H578" s="142" t="n">
        <v>0</v>
      </c>
    </row>
    <row r="579" customFormat="false" ht="15" hidden="false" customHeight="false" outlineLevel="0" collapsed="false">
      <c r="A579" s="181"/>
      <c r="B579" s="181"/>
      <c r="C579" s="181"/>
      <c r="D579" s="182" t="s">
        <v>1510</v>
      </c>
      <c r="E579" s="183"/>
      <c r="F579" s="183"/>
      <c r="G579" s="184" t="n">
        <v>0.108</v>
      </c>
      <c r="H579" s="181"/>
    </row>
    <row r="580" customFormat="false" ht="15" hidden="false" customHeight="true" outlineLevel="0" collapsed="false">
      <c r="A580" s="139" t="s">
        <v>772</v>
      </c>
      <c r="B580" s="139" t="s">
        <v>105</v>
      </c>
      <c r="C580" s="139" t="s">
        <v>773</v>
      </c>
      <c r="D580" s="140" t="s">
        <v>774</v>
      </c>
      <c r="E580" s="140"/>
      <c r="F580" s="139" t="s">
        <v>184</v>
      </c>
      <c r="G580" s="142" t="n">
        <v>352.044</v>
      </c>
      <c r="H580" s="142" t="n">
        <v>0</v>
      </c>
    </row>
    <row r="581" customFormat="false" ht="15" hidden="false" customHeight="false" outlineLevel="0" collapsed="false">
      <c r="A581" s="181"/>
      <c r="B581" s="181"/>
      <c r="C581" s="181"/>
      <c r="D581" s="182" t="s">
        <v>1511</v>
      </c>
      <c r="E581" s="183" t="s">
        <v>1512</v>
      </c>
      <c r="F581" s="183"/>
      <c r="G581" s="184" t="n">
        <v>61.8</v>
      </c>
      <c r="H581" s="181"/>
    </row>
    <row r="582" customFormat="false" ht="15" hidden="false" customHeight="false" outlineLevel="0" collapsed="false">
      <c r="A582" s="139"/>
      <c r="B582" s="139"/>
      <c r="C582" s="139"/>
      <c r="D582" s="182" t="s">
        <v>1513</v>
      </c>
      <c r="E582" s="183" t="s">
        <v>1514</v>
      </c>
      <c r="F582" s="183"/>
      <c r="G582" s="184" t="n">
        <v>290.244</v>
      </c>
      <c r="H582" s="144"/>
    </row>
    <row r="583" customFormat="false" ht="15" hidden="false" customHeight="true" outlineLevel="0" collapsed="false">
      <c r="A583" s="139" t="s">
        <v>777</v>
      </c>
      <c r="B583" s="139" t="s">
        <v>105</v>
      </c>
      <c r="C583" s="139" t="s">
        <v>778</v>
      </c>
      <c r="D583" s="140" t="s">
        <v>779</v>
      </c>
      <c r="E583" s="140"/>
      <c r="F583" s="139" t="s">
        <v>184</v>
      </c>
      <c r="G583" s="142" t="n">
        <v>352.044</v>
      </c>
      <c r="H583" s="142" t="n">
        <v>0</v>
      </c>
    </row>
    <row r="584" customFormat="false" ht="15" hidden="false" customHeight="false" outlineLevel="0" collapsed="false">
      <c r="A584" s="181"/>
      <c r="B584" s="181"/>
      <c r="C584" s="181"/>
      <c r="D584" s="182" t="s">
        <v>1515</v>
      </c>
      <c r="E584" s="183"/>
      <c r="F584" s="183"/>
      <c r="G584" s="184" t="n">
        <v>352.044</v>
      </c>
      <c r="H584" s="181"/>
    </row>
    <row r="585" customFormat="false" ht="15" hidden="false" customHeight="true" outlineLevel="0" collapsed="false">
      <c r="A585" s="139" t="s">
        <v>780</v>
      </c>
      <c r="B585" s="139" t="s">
        <v>105</v>
      </c>
      <c r="C585" s="139" t="s">
        <v>781</v>
      </c>
      <c r="D585" s="140" t="s">
        <v>782</v>
      </c>
      <c r="E585" s="140"/>
      <c r="F585" s="139" t="s">
        <v>184</v>
      </c>
      <c r="G585" s="142" t="n">
        <v>352.044</v>
      </c>
      <c r="H585" s="142" t="n">
        <v>0</v>
      </c>
    </row>
    <row r="586" customFormat="false" ht="15" hidden="false" customHeight="false" outlineLevel="0" collapsed="false">
      <c r="A586" s="181"/>
      <c r="B586" s="181"/>
      <c r="C586" s="181"/>
      <c r="D586" s="182" t="s">
        <v>1515</v>
      </c>
      <c r="E586" s="183"/>
      <c r="F586" s="183"/>
      <c r="G586" s="184" t="n">
        <v>352.044</v>
      </c>
      <c r="H586" s="181"/>
    </row>
    <row r="587" customFormat="false" ht="15" hidden="false" customHeight="true" outlineLevel="0" collapsed="false">
      <c r="A587" s="139" t="s">
        <v>784</v>
      </c>
      <c r="B587" s="139" t="s">
        <v>105</v>
      </c>
      <c r="C587" s="139" t="s">
        <v>785</v>
      </c>
      <c r="D587" s="140" t="s">
        <v>786</v>
      </c>
      <c r="E587" s="140"/>
      <c r="F587" s="139" t="s">
        <v>184</v>
      </c>
      <c r="G587" s="142" t="n">
        <v>237.15</v>
      </c>
      <c r="H587" s="142" t="n">
        <v>0</v>
      </c>
    </row>
    <row r="588" customFormat="false" ht="15" hidden="false" customHeight="false" outlineLevel="0" collapsed="false">
      <c r="A588" s="181"/>
      <c r="B588" s="181"/>
      <c r="C588" s="181"/>
      <c r="D588" s="182" t="s">
        <v>1516</v>
      </c>
      <c r="E588" s="183" t="s">
        <v>1517</v>
      </c>
      <c r="F588" s="183"/>
      <c r="G588" s="184" t="n">
        <v>237.15</v>
      </c>
      <c r="H588" s="181"/>
    </row>
    <row r="589" customFormat="false" ht="15" hidden="false" customHeight="true" outlineLevel="0" collapsed="false">
      <c r="A589" s="139" t="s">
        <v>789</v>
      </c>
      <c r="B589" s="139" t="s">
        <v>105</v>
      </c>
      <c r="C589" s="139" t="s">
        <v>790</v>
      </c>
      <c r="D589" s="140" t="s">
        <v>791</v>
      </c>
      <c r="E589" s="140"/>
      <c r="F589" s="139" t="s">
        <v>184</v>
      </c>
      <c r="G589" s="142" t="n">
        <v>580.837</v>
      </c>
      <c r="H589" s="142" t="n">
        <v>0</v>
      </c>
    </row>
    <row r="590" customFormat="false" ht="15" hidden="false" customHeight="false" outlineLevel="0" collapsed="false">
      <c r="A590" s="181"/>
      <c r="B590" s="181"/>
      <c r="C590" s="181"/>
      <c r="D590" s="182" t="s">
        <v>1518</v>
      </c>
      <c r="E590" s="183" t="s">
        <v>1519</v>
      </c>
      <c r="F590" s="183"/>
      <c r="G590" s="184" t="n">
        <v>521.137</v>
      </c>
      <c r="H590" s="181"/>
    </row>
    <row r="591" customFormat="false" ht="15" hidden="false" customHeight="false" outlineLevel="0" collapsed="false">
      <c r="A591" s="139"/>
      <c r="B591" s="139"/>
      <c r="C591" s="139"/>
      <c r="D591" s="182" t="s">
        <v>1520</v>
      </c>
      <c r="E591" s="183" t="s">
        <v>1521</v>
      </c>
      <c r="F591" s="183"/>
      <c r="G591" s="184" t="n">
        <v>43.2</v>
      </c>
      <c r="H591" s="144"/>
    </row>
    <row r="592" customFormat="false" ht="15" hidden="false" customHeight="false" outlineLevel="0" collapsed="false">
      <c r="A592" s="139"/>
      <c r="B592" s="139"/>
      <c r="C592" s="139"/>
      <c r="D592" s="182" t="s">
        <v>1522</v>
      </c>
      <c r="E592" s="183" t="s">
        <v>1523</v>
      </c>
      <c r="F592" s="183"/>
      <c r="G592" s="184" t="n">
        <v>16.5</v>
      </c>
      <c r="H592" s="144"/>
    </row>
    <row r="593" customFormat="false" ht="15" hidden="false" customHeight="true" outlineLevel="0" collapsed="false">
      <c r="A593" s="139" t="s">
        <v>792</v>
      </c>
      <c r="B593" s="139" t="s">
        <v>105</v>
      </c>
      <c r="C593" s="139" t="s">
        <v>793</v>
      </c>
      <c r="D593" s="140" t="s">
        <v>794</v>
      </c>
      <c r="E593" s="140"/>
      <c r="F593" s="139" t="s">
        <v>184</v>
      </c>
      <c r="G593" s="142" t="n">
        <v>1742.511</v>
      </c>
      <c r="H593" s="142" t="n">
        <v>0</v>
      </c>
    </row>
    <row r="594" customFormat="false" ht="15" hidden="false" customHeight="false" outlineLevel="0" collapsed="false">
      <c r="A594" s="181"/>
      <c r="B594" s="181"/>
      <c r="C594" s="181"/>
      <c r="D594" s="182" t="s">
        <v>1524</v>
      </c>
      <c r="E594" s="183"/>
      <c r="F594" s="183"/>
      <c r="G594" s="184" t="n">
        <v>1742.511</v>
      </c>
      <c r="H594" s="181"/>
    </row>
    <row r="595" customFormat="false" ht="15" hidden="false" customHeight="true" outlineLevel="0" collapsed="false">
      <c r="A595" s="139" t="s">
        <v>795</v>
      </c>
      <c r="B595" s="139" t="s">
        <v>105</v>
      </c>
      <c r="C595" s="139" t="s">
        <v>796</v>
      </c>
      <c r="D595" s="140" t="s">
        <v>797</v>
      </c>
      <c r="E595" s="140"/>
      <c r="F595" s="139" t="s">
        <v>184</v>
      </c>
      <c r="G595" s="142" t="n">
        <v>580.837</v>
      </c>
      <c r="H595" s="142" t="n">
        <v>0</v>
      </c>
    </row>
    <row r="596" customFormat="false" ht="15" hidden="false" customHeight="false" outlineLevel="0" collapsed="false">
      <c r="A596" s="181"/>
      <c r="B596" s="181"/>
      <c r="C596" s="181"/>
      <c r="D596" s="182" t="s">
        <v>1525</v>
      </c>
      <c r="E596" s="183"/>
      <c r="F596" s="183"/>
      <c r="G596" s="184" t="n">
        <v>580.837</v>
      </c>
      <c r="H596" s="181"/>
    </row>
    <row r="597" customFormat="false" ht="15" hidden="false" customHeight="true" outlineLevel="0" collapsed="false">
      <c r="A597" s="139" t="s">
        <v>798</v>
      </c>
      <c r="B597" s="139" t="s">
        <v>105</v>
      </c>
      <c r="C597" s="139" t="s">
        <v>799</v>
      </c>
      <c r="D597" s="140" t="s">
        <v>800</v>
      </c>
      <c r="E597" s="140"/>
      <c r="F597" s="139" t="s">
        <v>184</v>
      </c>
      <c r="G597" s="142" t="n">
        <v>580.837</v>
      </c>
      <c r="H597" s="142" t="n">
        <v>0</v>
      </c>
    </row>
    <row r="598" customFormat="false" ht="15" hidden="false" customHeight="false" outlineLevel="0" collapsed="false">
      <c r="A598" s="181"/>
      <c r="B598" s="181"/>
      <c r="C598" s="181"/>
      <c r="D598" s="182" t="s">
        <v>1525</v>
      </c>
      <c r="E598" s="183"/>
      <c r="F598" s="183"/>
      <c r="G598" s="184" t="n">
        <v>580.837</v>
      </c>
      <c r="H598" s="181"/>
    </row>
    <row r="599" customFormat="false" ht="15" hidden="false" customHeight="true" outlineLevel="0" collapsed="false">
      <c r="A599" s="139" t="s">
        <v>801</v>
      </c>
      <c r="B599" s="139" t="s">
        <v>105</v>
      </c>
      <c r="C599" s="139" t="s">
        <v>802</v>
      </c>
      <c r="D599" s="140" t="s">
        <v>803</v>
      </c>
      <c r="E599" s="140"/>
      <c r="F599" s="139" t="s">
        <v>184</v>
      </c>
      <c r="G599" s="142" t="n">
        <v>1742.511</v>
      </c>
      <c r="H599" s="142" t="n">
        <v>0</v>
      </c>
    </row>
    <row r="600" customFormat="false" ht="15" hidden="false" customHeight="false" outlineLevel="0" collapsed="false">
      <c r="A600" s="181"/>
      <c r="B600" s="181"/>
      <c r="C600" s="181"/>
      <c r="D600" s="182" t="s">
        <v>1524</v>
      </c>
      <c r="E600" s="183"/>
      <c r="F600" s="183"/>
      <c r="G600" s="184" t="n">
        <v>1742.511</v>
      </c>
      <c r="H600" s="181"/>
    </row>
    <row r="601" customFormat="false" ht="15" hidden="false" customHeight="true" outlineLevel="0" collapsed="false">
      <c r="A601" s="139" t="s">
        <v>804</v>
      </c>
      <c r="B601" s="139" t="s">
        <v>105</v>
      </c>
      <c r="C601" s="139" t="s">
        <v>805</v>
      </c>
      <c r="D601" s="140" t="s">
        <v>806</v>
      </c>
      <c r="E601" s="140"/>
      <c r="F601" s="139" t="s">
        <v>184</v>
      </c>
      <c r="G601" s="142" t="n">
        <v>580.837</v>
      </c>
      <c r="H601" s="142" t="n">
        <v>0</v>
      </c>
    </row>
    <row r="602" customFormat="false" ht="15" hidden="false" customHeight="false" outlineLevel="0" collapsed="false">
      <c r="A602" s="181"/>
      <c r="B602" s="181"/>
      <c r="C602" s="181"/>
      <c r="D602" s="182" t="s">
        <v>1525</v>
      </c>
      <c r="E602" s="183"/>
      <c r="F602" s="183"/>
      <c r="G602" s="184" t="n">
        <v>580.837</v>
      </c>
      <c r="H602" s="181"/>
    </row>
    <row r="603" customFormat="false" ht="15" hidden="false" customHeight="true" outlineLevel="0" collapsed="false">
      <c r="A603" s="139" t="s">
        <v>807</v>
      </c>
      <c r="B603" s="139" t="s">
        <v>105</v>
      </c>
      <c r="C603" s="139" t="s">
        <v>808</v>
      </c>
      <c r="D603" s="140" t="s">
        <v>809</v>
      </c>
      <c r="E603" s="140"/>
      <c r="F603" s="139" t="s">
        <v>810</v>
      </c>
      <c r="G603" s="142" t="n">
        <v>180</v>
      </c>
      <c r="H603" s="142" t="n">
        <v>0</v>
      </c>
    </row>
    <row r="604" customFormat="false" ht="15" hidden="false" customHeight="false" outlineLevel="0" collapsed="false">
      <c r="A604" s="181"/>
      <c r="B604" s="181"/>
      <c r="C604" s="181"/>
      <c r="D604" s="182" t="s">
        <v>1526</v>
      </c>
      <c r="E604" s="183"/>
      <c r="F604" s="183"/>
      <c r="G604" s="184" t="n">
        <v>180</v>
      </c>
      <c r="H604" s="181"/>
    </row>
    <row r="605" customFormat="false" ht="15" hidden="false" customHeight="true" outlineLevel="0" collapsed="false">
      <c r="A605" s="139" t="s">
        <v>812</v>
      </c>
      <c r="B605" s="139" t="s">
        <v>105</v>
      </c>
      <c r="C605" s="139" t="s">
        <v>813</v>
      </c>
      <c r="D605" s="140" t="s">
        <v>814</v>
      </c>
      <c r="E605" s="140"/>
      <c r="F605" s="139" t="s">
        <v>184</v>
      </c>
      <c r="G605" s="142" t="n">
        <v>308.39</v>
      </c>
      <c r="H605" s="142" t="n">
        <v>0</v>
      </c>
    </row>
    <row r="606" customFormat="false" ht="15" hidden="false" customHeight="false" outlineLevel="0" collapsed="false">
      <c r="A606" s="181"/>
      <c r="B606" s="181"/>
      <c r="C606" s="181"/>
      <c r="D606" s="182" t="s">
        <v>1527</v>
      </c>
      <c r="E606" s="183"/>
      <c r="F606" s="183"/>
      <c r="G606" s="184" t="n">
        <v>308.39</v>
      </c>
      <c r="H606" s="181"/>
    </row>
    <row r="607" customFormat="false" ht="15" hidden="false" customHeight="true" outlineLevel="0" collapsed="false">
      <c r="A607" s="139" t="s">
        <v>816</v>
      </c>
      <c r="B607" s="139" t="s">
        <v>105</v>
      </c>
      <c r="C607" s="139" t="s">
        <v>817</v>
      </c>
      <c r="D607" s="140" t="s">
        <v>818</v>
      </c>
      <c r="E607" s="140"/>
      <c r="F607" s="139" t="s">
        <v>184</v>
      </c>
      <c r="G607" s="142" t="n">
        <v>34.61</v>
      </c>
      <c r="H607" s="142" t="n">
        <v>0</v>
      </c>
    </row>
    <row r="608" customFormat="false" ht="15" hidden="false" customHeight="false" outlineLevel="0" collapsed="false">
      <c r="A608" s="181"/>
      <c r="B608" s="181"/>
      <c r="C608" s="181"/>
      <c r="D608" s="182" t="s">
        <v>1528</v>
      </c>
      <c r="E608" s="183"/>
      <c r="F608" s="183"/>
      <c r="G608" s="184" t="n">
        <v>34.61</v>
      </c>
      <c r="H608" s="181"/>
    </row>
    <row r="609" customFormat="false" ht="15" hidden="false" customHeight="true" outlineLevel="0" collapsed="false">
      <c r="A609" s="139" t="s">
        <v>819</v>
      </c>
      <c r="B609" s="139" t="s">
        <v>105</v>
      </c>
      <c r="C609" s="139" t="s">
        <v>820</v>
      </c>
      <c r="D609" s="140" t="s">
        <v>821</v>
      </c>
      <c r="E609" s="140"/>
      <c r="F609" s="139" t="s">
        <v>184</v>
      </c>
      <c r="G609" s="142" t="n">
        <v>513.85</v>
      </c>
      <c r="H609" s="142" t="n">
        <v>0</v>
      </c>
    </row>
    <row r="610" customFormat="false" ht="15" hidden="false" customHeight="false" outlineLevel="0" collapsed="false">
      <c r="A610" s="181"/>
      <c r="B610" s="181"/>
      <c r="C610" s="181"/>
      <c r="D610" s="182" t="s">
        <v>1529</v>
      </c>
      <c r="E610" s="183"/>
      <c r="F610" s="183"/>
      <c r="G610" s="184" t="n">
        <v>513.85</v>
      </c>
      <c r="H610" s="181"/>
    </row>
    <row r="611" customFormat="false" ht="15" hidden="false" customHeight="true" outlineLevel="0" collapsed="false">
      <c r="A611" s="139" t="s">
        <v>822</v>
      </c>
      <c r="B611" s="139" t="s">
        <v>105</v>
      </c>
      <c r="C611" s="139" t="s">
        <v>823</v>
      </c>
      <c r="D611" s="140" t="s">
        <v>824</v>
      </c>
      <c r="E611" s="140"/>
      <c r="F611" s="139" t="s">
        <v>184</v>
      </c>
      <c r="G611" s="142" t="n">
        <v>179.78</v>
      </c>
      <c r="H611" s="142" t="n">
        <v>0</v>
      </c>
    </row>
    <row r="612" customFormat="false" ht="15" hidden="false" customHeight="false" outlineLevel="0" collapsed="false">
      <c r="A612" s="181"/>
      <c r="B612" s="181"/>
      <c r="C612" s="181"/>
      <c r="D612" s="182" t="s">
        <v>1530</v>
      </c>
      <c r="E612" s="183"/>
      <c r="F612" s="183"/>
      <c r="G612" s="184" t="n">
        <v>179.78</v>
      </c>
      <c r="H612" s="181"/>
    </row>
    <row r="613" customFormat="false" ht="15" hidden="false" customHeight="true" outlineLevel="0" collapsed="false">
      <c r="A613" s="139" t="s">
        <v>825</v>
      </c>
      <c r="B613" s="139" t="s">
        <v>105</v>
      </c>
      <c r="C613" s="139" t="s">
        <v>826</v>
      </c>
      <c r="D613" s="140" t="s">
        <v>827</v>
      </c>
      <c r="E613" s="140"/>
      <c r="F613" s="139" t="s">
        <v>164</v>
      </c>
      <c r="G613" s="142" t="n">
        <v>1</v>
      </c>
      <c r="H613" s="142" t="n">
        <v>0</v>
      </c>
    </row>
    <row r="614" customFormat="false" ht="15" hidden="false" customHeight="false" outlineLevel="0" collapsed="false">
      <c r="A614" s="181"/>
      <c r="B614" s="181"/>
      <c r="C614" s="181"/>
      <c r="D614" s="182" t="s">
        <v>148</v>
      </c>
      <c r="E614" s="183"/>
      <c r="F614" s="183"/>
      <c r="G614" s="184" t="n">
        <v>1</v>
      </c>
      <c r="H614" s="181"/>
    </row>
    <row r="615" customFormat="false" ht="15" hidden="false" customHeight="true" outlineLevel="0" collapsed="false">
      <c r="A615" s="152" t="s">
        <v>828</v>
      </c>
      <c r="B615" s="152" t="s">
        <v>105</v>
      </c>
      <c r="C615" s="152" t="s">
        <v>829</v>
      </c>
      <c r="D615" s="153" t="s">
        <v>830</v>
      </c>
      <c r="E615" s="153"/>
      <c r="F615" s="152" t="s">
        <v>164</v>
      </c>
      <c r="G615" s="155" t="n">
        <v>1</v>
      </c>
      <c r="H615" s="155" t="n">
        <v>0</v>
      </c>
    </row>
    <row r="616" customFormat="false" ht="15" hidden="false" customHeight="false" outlineLevel="0" collapsed="false">
      <c r="A616" s="181"/>
      <c r="B616" s="181"/>
      <c r="C616" s="181"/>
      <c r="D616" s="182" t="s">
        <v>148</v>
      </c>
      <c r="E616" s="183"/>
      <c r="F616" s="183"/>
      <c r="G616" s="185" t="n">
        <v>1</v>
      </c>
      <c r="H616" s="181"/>
    </row>
    <row r="617" customFormat="false" ht="15" hidden="false" customHeight="true" outlineLevel="0" collapsed="false">
      <c r="A617" s="139" t="s">
        <v>831</v>
      </c>
      <c r="B617" s="139" t="s">
        <v>105</v>
      </c>
      <c r="C617" s="139" t="s">
        <v>826</v>
      </c>
      <c r="D617" s="140" t="s">
        <v>832</v>
      </c>
      <c r="E617" s="140"/>
      <c r="F617" s="139" t="s">
        <v>164</v>
      </c>
      <c r="G617" s="142" t="n">
        <v>6</v>
      </c>
      <c r="H617" s="142" t="n">
        <v>0</v>
      </c>
    </row>
    <row r="618" customFormat="false" ht="15" hidden="false" customHeight="false" outlineLevel="0" collapsed="false">
      <c r="A618" s="181"/>
      <c r="B618" s="181"/>
      <c r="C618" s="181"/>
      <c r="D618" s="182" t="s">
        <v>1531</v>
      </c>
      <c r="E618" s="183"/>
      <c r="F618" s="183"/>
      <c r="G618" s="184" t="n">
        <v>6</v>
      </c>
      <c r="H618" s="181"/>
    </row>
    <row r="619" customFormat="false" ht="15" hidden="false" customHeight="true" outlineLevel="0" collapsed="false">
      <c r="A619" s="139" t="s">
        <v>833</v>
      </c>
      <c r="B619" s="139" t="s">
        <v>105</v>
      </c>
      <c r="C619" s="139" t="s">
        <v>826</v>
      </c>
      <c r="D619" s="140" t="s">
        <v>834</v>
      </c>
      <c r="E619" s="140"/>
      <c r="F619" s="139" t="s">
        <v>164</v>
      </c>
      <c r="G619" s="142" t="n">
        <v>1</v>
      </c>
      <c r="H619" s="142" t="n">
        <v>0</v>
      </c>
    </row>
    <row r="620" customFormat="false" ht="15" hidden="false" customHeight="false" outlineLevel="0" collapsed="false">
      <c r="A620" s="181"/>
      <c r="B620" s="181"/>
      <c r="C620" s="181"/>
      <c r="D620" s="182" t="s">
        <v>148</v>
      </c>
      <c r="E620" s="183"/>
      <c r="F620" s="183"/>
      <c r="G620" s="184" t="n">
        <v>1</v>
      </c>
      <c r="H620" s="181"/>
    </row>
    <row r="621" customFormat="false" ht="15" hidden="false" customHeight="true" outlineLevel="0" collapsed="false">
      <c r="A621" s="139" t="s">
        <v>835</v>
      </c>
      <c r="B621" s="139" t="s">
        <v>105</v>
      </c>
      <c r="C621" s="139" t="s">
        <v>476</v>
      </c>
      <c r="D621" s="140" t="s">
        <v>836</v>
      </c>
      <c r="E621" s="140"/>
      <c r="F621" s="139" t="s">
        <v>478</v>
      </c>
      <c r="G621" s="142" t="n">
        <v>1</v>
      </c>
      <c r="H621" s="142" t="n">
        <v>0</v>
      </c>
    </row>
    <row r="622" customFormat="false" ht="15" hidden="false" customHeight="false" outlineLevel="0" collapsed="false">
      <c r="A622" s="181"/>
      <c r="B622" s="181"/>
      <c r="C622" s="181"/>
      <c r="D622" s="182" t="s">
        <v>148</v>
      </c>
      <c r="E622" s="183"/>
      <c r="F622" s="183"/>
      <c r="G622" s="184" t="n">
        <v>1</v>
      </c>
      <c r="H622" s="181"/>
    </row>
    <row r="623" customFormat="false" ht="15" hidden="false" customHeight="true" outlineLevel="0" collapsed="false">
      <c r="A623" s="139" t="s">
        <v>839</v>
      </c>
      <c r="B623" s="139" t="s">
        <v>105</v>
      </c>
      <c r="C623" s="139" t="s">
        <v>840</v>
      </c>
      <c r="D623" s="140" t="s">
        <v>841</v>
      </c>
      <c r="E623" s="140"/>
      <c r="F623" s="139" t="s">
        <v>282</v>
      </c>
      <c r="G623" s="142" t="n">
        <v>46.524</v>
      </c>
      <c r="H623" s="142" t="n">
        <v>0</v>
      </c>
    </row>
    <row r="624" customFormat="false" ht="15" hidden="false" customHeight="false" outlineLevel="0" collapsed="false">
      <c r="A624" s="181"/>
      <c r="B624" s="181"/>
      <c r="C624" s="181"/>
      <c r="D624" s="182" t="s">
        <v>1532</v>
      </c>
      <c r="E624" s="183"/>
      <c r="F624" s="183"/>
      <c r="G624" s="184" t="n">
        <v>46.351</v>
      </c>
      <c r="H624" s="181"/>
    </row>
    <row r="625" customFormat="false" ht="15" hidden="false" customHeight="false" outlineLevel="0" collapsed="false">
      <c r="A625" s="139"/>
      <c r="B625" s="139"/>
      <c r="C625" s="139"/>
      <c r="D625" s="182" t="s">
        <v>1533</v>
      </c>
      <c r="E625" s="183"/>
      <c r="F625" s="183"/>
      <c r="G625" s="184" t="n">
        <v>0.173</v>
      </c>
      <c r="H625" s="144"/>
    </row>
    <row r="626" customFormat="false" ht="15" hidden="false" customHeight="true" outlineLevel="0" collapsed="false">
      <c r="A626" s="139" t="s">
        <v>845</v>
      </c>
      <c r="B626" s="139" t="s">
        <v>105</v>
      </c>
      <c r="C626" s="139" t="s">
        <v>846</v>
      </c>
      <c r="D626" s="140" t="s">
        <v>847</v>
      </c>
      <c r="E626" s="140"/>
      <c r="F626" s="139" t="s">
        <v>151</v>
      </c>
      <c r="G626" s="142" t="n">
        <v>2</v>
      </c>
      <c r="H626" s="142" t="n">
        <v>0</v>
      </c>
    </row>
    <row r="627" customFormat="false" ht="15" hidden="false" customHeight="false" outlineLevel="0" collapsed="false">
      <c r="A627" s="181"/>
      <c r="B627" s="181"/>
      <c r="C627" s="181"/>
      <c r="D627" s="182" t="s">
        <v>158</v>
      </c>
      <c r="E627" s="183"/>
      <c r="F627" s="183"/>
      <c r="G627" s="184" t="n">
        <v>2</v>
      </c>
      <c r="H627" s="181"/>
    </row>
    <row r="628" customFormat="false" ht="15" hidden="false" customHeight="true" outlineLevel="0" collapsed="false">
      <c r="A628" s="152" t="s">
        <v>849</v>
      </c>
      <c r="B628" s="152" t="s">
        <v>105</v>
      </c>
      <c r="C628" s="152" t="s">
        <v>850</v>
      </c>
      <c r="D628" s="153" t="s">
        <v>851</v>
      </c>
      <c r="E628" s="153"/>
      <c r="F628" s="152" t="s">
        <v>151</v>
      </c>
      <c r="G628" s="155" t="n">
        <v>2.1</v>
      </c>
      <c r="H628" s="155" t="n">
        <v>0</v>
      </c>
    </row>
    <row r="629" customFormat="false" ht="15" hidden="false" customHeight="false" outlineLevel="0" collapsed="false">
      <c r="A629" s="181"/>
      <c r="B629" s="181"/>
      <c r="C629" s="181"/>
      <c r="D629" s="182" t="s">
        <v>158</v>
      </c>
      <c r="E629" s="183"/>
      <c r="F629" s="183"/>
      <c r="G629" s="185" t="n">
        <v>2</v>
      </c>
      <c r="H629" s="181"/>
    </row>
    <row r="630" customFormat="false" ht="15" hidden="false" customHeight="false" outlineLevel="0" collapsed="false">
      <c r="A630" s="152"/>
      <c r="B630" s="152"/>
      <c r="C630" s="152"/>
      <c r="D630" s="182" t="s">
        <v>1534</v>
      </c>
      <c r="E630" s="183"/>
      <c r="F630" s="183"/>
      <c r="G630" s="185" t="n">
        <v>0.1</v>
      </c>
      <c r="H630" s="157"/>
    </row>
    <row r="631" customFormat="false" ht="15" hidden="false" customHeight="true" outlineLevel="0" collapsed="false">
      <c r="A631" s="139" t="s">
        <v>852</v>
      </c>
      <c r="B631" s="139" t="s">
        <v>105</v>
      </c>
      <c r="C631" s="139" t="s">
        <v>853</v>
      </c>
      <c r="D631" s="140" t="s">
        <v>854</v>
      </c>
      <c r="E631" s="140"/>
      <c r="F631" s="139" t="s">
        <v>210</v>
      </c>
      <c r="G631" s="142" t="n">
        <v>3</v>
      </c>
      <c r="H631" s="142" t="n">
        <v>0</v>
      </c>
    </row>
    <row r="632" customFormat="false" ht="15" hidden="false" customHeight="false" outlineLevel="0" collapsed="false">
      <c r="A632" s="181"/>
      <c r="B632" s="181"/>
      <c r="C632" s="181"/>
      <c r="D632" s="182" t="s">
        <v>161</v>
      </c>
      <c r="E632" s="183"/>
      <c r="F632" s="183"/>
      <c r="G632" s="184" t="n">
        <v>3</v>
      </c>
      <c r="H632" s="181"/>
    </row>
    <row r="633" customFormat="false" ht="24.05" hidden="false" customHeight="true" outlineLevel="0" collapsed="false">
      <c r="A633" s="139" t="s">
        <v>855</v>
      </c>
      <c r="B633" s="139" t="s">
        <v>105</v>
      </c>
      <c r="C633" s="139" t="s">
        <v>853</v>
      </c>
      <c r="D633" s="140" t="s">
        <v>856</v>
      </c>
      <c r="E633" s="140"/>
      <c r="F633" s="139" t="s">
        <v>210</v>
      </c>
      <c r="G633" s="142" t="n">
        <v>65</v>
      </c>
      <c r="H633" s="142" t="n">
        <v>0</v>
      </c>
    </row>
    <row r="634" customFormat="false" ht="15" hidden="false" customHeight="false" outlineLevel="0" collapsed="false">
      <c r="A634" s="181"/>
      <c r="B634" s="181"/>
      <c r="C634" s="181"/>
      <c r="D634" s="182" t="s">
        <v>383</v>
      </c>
      <c r="E634" s="183"/>
      <c r="F634" s="183"/>
      <c r="G634" s="184" t="n">
        <v>65</v>
      </c>
      <c r="H634" s="181"/>
    </row>
    <row r="635" customFormat="false" ht="15" hidden="false" customHeight="true" outlineLevel="0" collapsed="false">
      <c r="A635" s="139" t="s">
        <v>857</v>
      </c>
      <c r="B635" s="139" t="s">
        <v>105</v>
      </c>
      <c r="C635" s="139" t="s">
        <v>476</v>
      </c>
      <c r="D635" s="140" t="s">
        <v>858</v>
      </c>
      <c r="E635" s="140"/>
      <c r="F635" s="139" t="s">
        <v>478</v>
      </c>
      <c r="G635" s="142" t="n">
        <v>1</v>
      </c>
      <c r="H635" s="142" t="n">
        <v>0</v>
      </c>
    </row>
    <row r="636" customFormat="false" ht="15" hidden="false" customHeight="false" outlineLevel="0" collapsed="false">
      <c r="A636" s="181"/>
      <c r="B636" s="181"/>
      <c r="C636" s="181"/>
      <c r="D636" s="182" t="s">
        <v>148</v>
      </c>
      <c r="E636" s="183"/>
      <c r="F636" s="183"/>
      <c r="G636" s="184" t="n">
        <v>1</v>
      </c>
      <c r="H636" s="181"/>
    </row>
    <row r="637" customFormat="false" ht="24.05" hidden="false" customHeight="true" outlineLevel="0" collapsed="false">
      <c r="A637" s="139" t="s">
        <v>859</v>
      </c>
      <c r="B637" s="139" t="s">
        <v>105</v>
      </c>
      <c r="C637" s="139" t="s">
        <v>853</v>
      </c>
      <c r="D637" s="140" t="s">
        <v>860</v>
      </c>
      <c r="E637" s="140"/>
      <c r="F637" s="139" t="s">
        <v>210</v>
      </c>
      <c r="G637" s="142" t="n">
        <v>4</v>
      </c>
      <c r="H637" s="142" t="n">
        <v>0</v>
      </c>
    </row>
    <row r="638" customFormat="false" ht="15" hidden="false" customHeight="false" outlineLevel="0" collapsed="false">
      <c r="A638" s="181"/>
      <c r="B638" s="181"/>
      <c r="C638" s="181"/>
      <c r="D638" s="182" t="s">
        <v>1535</v>
      </c>
      <c r="E638" s="183"/>
      <c r="F638" s="183"/>
      <c r="G638" s="184" t="n">
        <v>4</v>
      </c>
      <c r="H638" s="181"/>
    </row>
    <row r="639" customFormat="false" ht="15" hidden="false" customHeight="true" outlineLevel="0" collapsed="false">
      <c r="A639" s="139" t="s">
        <v>861</v>
      </c>
      <c r="B639" s="139" t="s">
        <v>105</v>
      </c>
      <c r="C639" s="139" t="s">
        <v>476</v>
      </c>
      <c r="D639" s="140" t="s">
        <v>862</v>
      </c>
      <c r="E639" s="140"/>
      <c r="F639" s="139" t="s">
        <v>478</v>
      </c>
      <c r="G639" s="142" t="n">
        <v>2</v>
      </c>
      <c r="H639" s="142" t="n">
        <v>0</v>
      </c>
    </row>
    <row r="640" customFormat="false" ht="15" hidden="false" customHeight="false" outlineLevel="0" collapsed="false">
      <c r="A640" s="181"/>
      <c r="B640" s="181"/>
      <c r="C640" s="181"/>
      <c r="D640" s="182" t="s">
        <v>1408</v>
      </c>
      <c r="E640" s="183"/>
      <c r="F640" s="183"/>
      <c r="G640" s="184" t="n">
        <v>2</v>
      </c>
      <c r="H640" s="181"/>
    </row>
    <row r="641" customFormat="false" ht="24.05" hidden="false" customHeight="true" outlineLevel="0" collapsed="false">
      <c r="A641" s="139" t="s">
        <v>863</v>
      </c>
      <c r="B641" s="139" t="s">
        <v>105</v>
      </c>
      <c r="C641" s="139" t="s">
        <v>853</v>
      </c>
      <c r="D641" s="140" t="s">
        <v>864</v>
      </c>
      <c r="E641" s="140"/>
      <c r="F641" s="139" t="s">
        <v>210</v>
      </c>
      <c r="G641" s="142" t="n">
        <v>4</v>
      </c>
      <c r="H641" s="142" t="n">
        <v>0</v>
      </c>
    </row>
    <row r="642" customFormat="false" ht="15" hidden="false" customHeight="false" outlineLevel="0" collapsed="false">
      <c r="A642" s="181"/>
      <c r="B642" s="181"/>
      <c r="C642" s="181"/>
      <c r="D642" s="182" t="s">
        <v>165</v>
      </c>
      <c r="E642" s="183"/>
      <c r="F642" s="183"/>
      <c r="G642" s="184" t="n">
        <v>4</v>
      </c>
      <c r="H642" s="181"/>
    </row>
    <row r="643" customFormat="false" ht="15" hidden="false" customHeight="true" outlineLevel="0" collapsed="false">
      <c r="A643" s="139" t="s">
        <v>865</v>
      </c>
      <c r="B643" s="139" t="s">
        <v>105</v>
      </c>
      <c r="C643" s="139" t="s">
        <v>476</v>
      </c>
      <c r="D643" s="140" t="s">
        <v>866</v>
      </c>
      <c r="E643" s="140"/>
      <c r="F643" s="139" t="s">
        <v>478</v>
      </c>
      <c r="G643" s="142" t="n">
        <v>1</v>
      </c>
      <c r="H643" s="142" t="n">
        <v>0</v>
      </c>
    </row>
    <row r="644" customFormat="false" ht="15" hidden="false" customHeight="false" outlineLevel="0" collapsed="false">
      <c r="A644" s="181"/>
      <c r="B644" s="181"/>
      <c r="C644" s="181"/>
      <c r="D644" s="182" t="s">
        <v>148</v>
      </c>
      <c r="E644" s="183"/>
      <c r="F644" s="183"/>
      <c r="G644" s="184" t="n">
        <v>1</v>
      </c>
      <c r="H644" s="181"/>
    </row>
    <row r="645" customFormat="false" ht="24.05" hidden="false" customHeight="true" outlineLevel="0" collapsed="false">
      <c r="A645" s="139" t="s">
        <v>867</v>
      </c>
      <c r="B645" s="139" t="s">
        <v>105</v>
      </c>
      <c r="C645" s="139" t="s">
        <v>853</v>
      </c>
      <c r="D645" s="140" t="s">
        <v>868</v>
      </c>
      <c r="E645" s="140"/>
      <c r="F645" s="139" t="s">
        <v>210</v>
      </c>
      <c r="G645" s="142" t="n">
        <v>3</v>
      </c>
      <c r="H645" s="142" t="n">
        <v>0</v>
      </c>
    </row>
    <row r="646" customFormat="false" ht="15" hidden="false" customHeight="false" outlineLevel="0" collapsed="false">
      <c r="A646" s="181"/>
      <c r="B646" s="181"/>
      <c r="C646" s="181"/>
      <c r="D646" s="182" t="s">
        <v>161</v>
      </c>
      <c r="E646" s="183"/>
      <c r="F646" s="183"/>
      <c r="G646" s="184" t="n">
        <v>3</v>
      </c>
      <c r="H646" s="181"/>
    </row>
    <row r="647" customFormat="false" ht="15" hidden="false" customHeight="true" outlineLevel="0" collapsed="false">
      <c r="A647" s="139" t="s">
        <v>869</v>
      </c>
      <c r="B647" s="139" t="s">
        <v>105</v>
      </c>
      <c r="C647" s="139" t="s">
        <v>476</v>
      </c>
      <c r="D647" s="140" t="s">
        <v>870</v>
      </c>
      <c r="E647" s="140"/>
      <c r="F647" s="139" t="s">
        <v>478</v>
      </c>
      <c r="G647" s="142" t="n">
        <v>1</v>
      </c>
      <c r="H647" s="142" t="n">
        <v>0</v>
      </c>
    </row>
    <row r="648" customFormat="false" ht="15" hidden="false" customHeight="false" outlineLevel="0" collapsed="false">
      <c r="A648" s="181"/>
      <c r="B648" s="181"/>
      <c r="C648" s="181"/>
      <c r="D648" s="182" t="s">
        <v>148</v>
      </c>
      <c r="E648" s="183"/>
      <c r="F648" s="183"/>
      <c r="G648" s="184" t="n">
        <v>1</v>
      </c>
      <c r="H648" s="181"/>
    </row>
    <row r="649" customFormat="false" ht="24.05" hidden="false" customHeight="true" outlineLevel="0" collapsed="false">
      <c r="A649" s="139" t="s">
        <v>871</v>
      </c>
      <c r="B649" s="139" t="s">
        <v>105</v>
      </c>
      <c r="C649" s="139" t="s">
        <v>853</v>
      </c>
      <c r="D649" s="140" t="s">
        <v>872</v>
      </c>
      <c r="E649" s="140"/>
      <c r="F649" s="139" t="s">
        <v>210</v>
      </c>
      <c r="G649" s="142" t="n">
        <v>2</v>
      </c>
      <c r="H649" s="142" t="n">
        <v>0</v>
      </c>
    </row>
    <row r="650" customFormat="false" ht="15" hidden="false" customHeight="false" outlineLevel="0" collapsed="false">
      <c r="A650" s="181"/>
      <c r="B650" s="181"/>
      <c r="C650" s="181"/>
      <c r="D650" s="182" t="s">
        <v>158</v>
      </c>
      <c r="E650" s="183"/>
      <c r="F650" s="183"/>
      <c r="G650" s="184" t="n">
        <v>2</v>
      </c>
      <c r="H650" s="181"/>
    </row>
    <row r="651" customFormat="false" ht="15" hidden="false" customHeight="true" outlineLevel="0" collapsed="false">
      <c r="A651" s="139" t="s">
        <v>873</v>
      </c>
      <c r="B651" s="139" t="s">
        <v>105</v>
      </c>
      <c r="C651" s="139" t="s">
        <v>476</v>
      </c>
      <c r="D651" s="140" t="s">
        <v>874</v>
      </c>
      <c r="E651" s="140"/>
      <c r="F651" s="139" t="s">
        <v>478</v>
      </c>
      <c r="G651" s="142" t="n">
        <v>1</v>
      </c>
      <c r="H651" s="142" t="n">
        <v>0</v>
      </c>
    </row>
    <row r="652" customFormat="false" ht="15" hidden="false" customHeight="false" outlineLevel="0" collapsed="false">
      <c r="A652" s="181"/>
      <c r="B652" s="181"/>
      <c r="C652" s="181"/>
      <c r="D652" s="182" t="s">
        <v>148</v>
      </c>
      <c r="E652" s="183"/>
      <c r="F652" s="183"/>
      <c r="G652" s="184" t="n">
        <v>1</v>
      </c>
      <c r="H652" s="181"/>
    </row>
    <row r="653" customFormat="false" ht="15" hidden="false" customHeight="true" outlineLevel="0" collapsed="false">
      <c r="A653" s="139" t="s">
        <v>877</v>
      </c>
      <c r="B653" s="139" t="s">
        <v>105</v>
      </c>
      <c r="C653" s="139" t="s">
        <v>878</v>
      </c>
      <c r="D653" s="140" t="s">
        <v>879</v>
      </c>
      <c r="E653" s="140"/>
      <c r="F653" s="139" t="s">
        <v>164</v>
      </c>
      <c r="G653" s="142" t="n">
        <v>4</v>
      </c>
      <c r="H653" s="142" t="n">
        <v>0</v>
      </c>
    </row>
    <row r="654" customFormat="false" ht="15" hidden="false" customHeight="false" outlineLevel="0" collapsed="false">
      <c r="A654" s="181"/>
      <c r="B654" s="181"/>
      <c r="C654" s="181"/>
      <c r="D654" s="182" t="s">
        <v>165</v>
      </c>
      <c r="E654" s="183"/>
      <c r="F654" s="183"/>
      <c r="G654" s="184" t="n">
        <v>4</v>
      </c>
      <c r="H654" s="181"/>
    </row>
    <row r="655" customFormat="false" ht="15" hidden="false" customHeight="true" outlineLevel="0" collapsed="false">
      <c r="A655" s="152" t="s">
        <v>881</v>
      </c>
      <c r="B655" s="152" t="s">
        <v>105</v>
      </c>
      <c r="C655" s="152" t="s">
        <v>882</v>
      </c>
      <c r="D655" s="153" t="s">
        <v>883</v>
      </c>
      <c r="E655" s="153"/>
      <c r="F655" s="152" t="s">
        <v>164</v>
      </c>
      <c r="G655" s="155" t="n">
        <v>4</v>
      </c>
      <c r="H655" s="155" t="n">
        <v>0</v>
      </c>
    </row>
    <row r="656" customFormat="false" ht="15" hidden="false" customHeight="false" outlineLevel="0" collapsed="false">
      <c r="A656" s="181"/>
      <c r="B656" s="181"/>
      <c r="C656" s="181"/>
      <c r="D656" s="182" t="s">
        <v>165</v>
      </c>
      <c r="E656" s="183"/>
      <c r="F656" s="183"/>
      <c r="G656" s="185" t="n">
        <v>4</v>
      </c>
      <c r="H656" s="181"/>
    </row>
    <row r="657" customFormat="false" ht="15" hidden="false" customHeight="true" outlineLevel="0" collapsed="false">
      <c r="A657" s="139" t="s">
        <v>884</v>
      </c>
      <c r="B657" s="139" t="s">
        <v>105</v>
      </c>
      <c r="C657" s="139" t="s">
        <v>853</v>
      </c>
      <c r="D657" s="140" t="s">
        <v>885</v>
      </c>
      <c r="E657" s="140"/>
      <c r="F657" s="139" t="s">
        <v>210</v>
      </c>
      <c r="G657" s="142" t="n">
        <v>6</v>
      </c>
      <c r="H657" s="142" t="n">
        <v>0</v>
      </c>
    </row>
    <row r="658" customFormat="false" ht="15" hidden="false" customHeight="false" outlineLevel="0" collapsed="false">
      <c r="A658" s="181"/>
      <c r="B658" s="181"/>
      <c r="C658" s="181"/>
      <c r="D658" s="182" t="s">
        <v>171</v>
      </c>
      <c r="E658" s="183"/>
      <c r="F658" s="183"/>
      <c r="G658" s="184" t="n">
        <v>6</v>
      </c>
      <c r="H658" s="181"/>
    </row>
    <row r="659" customFormat="false" ht="15" hidden="false" customHeight="true" outlineLevel="0" collapsed="false">
      <c r="A659" s="139" t="s">
        <v>888</v>
      </c>
      <c r="B659" s="139" t="s">
        <v>105</v>
      </c>
      <c r="C659" s="139" t="s">
        <v>889</v>
      </c>
      <c r="D659" s="140" t="s">
        <v>890</v>
      </c>
      <c r="E659" s="140"/>
      <c r="F659" s="139" t="s">
        <v>151</v>
      </c>
      <c r="G659" s="142" t="n">
        <v>127.348</v>
      </c>
      <c r="H659" s="142" t="n">
        <v>0</v>
      </c>
    </row>
    <row r="660" customFormat="false" ht="15" hidden="false" customHeight="false" outlineLevel="0" collapsed="false">
      <c r="A660" s="181"/>
      <c r="B660" s="181"/>
      <c r="C660" s="181"/>
      <c r="D660" s="182" t="s">
        <v>1536</v>
      </c>
      <c r="E660" s="183" t="s">
        <v>1222</v>
      </c>
      <c r="F660" s="183"/>
      <c r="G660" s="184" t="n">
        <v>22.6</v>
      </c>
      <c r="H660" s="181"/>
    </row>
    <row r="661" customFormat="false" ht="15" hidden="false" customHeight="false" outlineLevel="0" collapsed="false">
      <c r="A661" s="139"/>
      <c r="B661" s="139"/>
      <c r="C661" s="139"/>
      <c r="D661" s="182" t="s">
        <v>1537</v>
      </c>
      <c r="E661" s="183" t="s">
        <v>1230</v>
      </c>
      <c r="F661" s="183"/>
      <c r="G661" s="184" t="n">
        <v>104.748</v>
      </c>
      <c r="H661" s="144"/>
    </row>
    <row r="662" customFormat="false" ht="15" hidden="false" customHeight="true" outlineLevel="0" collapsed="false">
      <c r="A662" s="139" t="s">
        <v>892</v>
      </c>
      <c r="B662" s="139" t="s">
        <v>105</v>
      </c>
      <c r="C662" s="139" t="s">
        <v>893</v>
      </c>
      <c r="D662" s="140" t="s">
        <v>894</v>
      </c>
      <c r="E662" s="140"/>
      <c r="F662" s="139" t="s">
        <v>151</v>
      </c>
      <c r="G662" s="142" t="n">
        <v>32.5</v>
      </c>
      <c r="H662" s="142" t="n">
        <v>0</v>
      </c>
    </row>
    <row r="663" customFormat="false" ht="15" hidden="false" customHeight="false" outlineLevel="0" collapsed="false">
      <c r="A663" s="181"/>
      <c r="B663" s="181"/>
      <c r="C663" s="181"/>
      <c r="D663" s="182" t="s">
        <v>1538</v>
      </c>
      <c r="E663" s="183"/>
      <c r="F663" s="183"/>
      <c r="G663" s="184" t="n">
        <v>32.5</v>
      </c>
      <c r="H663" s="181"/>
    </row>
    <row r="664" customFormat="false" ht="15" hidden="false" customHeight="true" outlineLevel="0" collapsed="false">
      <c r="A664" s="139" t="s">
        <v>895</v>
      </c>
      <c r="B664" s="139" t="s">
        <v>105</v>
      </c>
      <c r="C664" s="139" t="s">
        <v>896</v>
      </c>
      <c r="D664" s="140" t="s">
        <v>897</v>
      </c>
      <c r="E664" s="140"/>
      <c r="F664" s="139" t="s">
        <v>151</v>
      </c>
      <c r="G664" s="142" t="n">
        <v>13</v>
      </c>
      <c r="H664" s="142" t="n">
        <v>0</v>
      </c>
    </row>
    <row r="665" customFormat="false" ht="15" hidden="false" customHeight="false" outlineLevel="0" collapsed="false">
      <c r="A665" s="181"/>
      <c r="B665" s="181"/>
      <c r="C665" s="181"/>
      <c r="D665" s="182" t="s">
        <v>201</v>
      </c>
      <c r="E665" s="183"/>
      <c r="F665" s="183"/>
      <c r="G665" s="184" t="n">
        <v>13</v>
      </c>
      <c r="H665" s="181"/>
    </row>
    <row r="666" customFormat="false" ht="15" hidden="false" customHeight="true" outlineLevel="0" collapsed="false">
      <c r="A666" s="152" t="s">
        <v>898</v>
      </c>
      <c r="B666" s="152" t="s">
        <v>105</v>
      </c>
      <c r="C666" s="152" t="s">
        <v>899</v>
      </c>
      <c r="D666" s="153" t="s">
        <v>900</v>
      </c>
      <c r="E666" s="153"/>
      <c r="F666" s="152" t="s">
        <v>732</v>
      </c>
      <c r="G666" s="155" t="n">
        <v>3.9</v>
      </c>
      <c r="H666" s="155" t="n">
        <v>0</v>
      </c>
    </row>
    <row r="667" customFormat="false" ht="15" hidden="false" customHeight="false" outlineLevel="0" collapsed="false">
      <c r="A667" s="181"/>
      <c r="B667" s="181"/>
      <c r="C667" s="181"/>
      <c r="D667" s="182" t="s">
        <v>1539</v>
      </c>
      <c r="E667" s="183"/>
      <c r="F667" s="183"/>
      <c r="G667" s="185" t="n">
        <v>3.9</v>
      </c>
      <c r="H667" s="181"/>
    </row>
    <row r="668" customFormat="false" ht="24.05" hidden="false" customHeight="true" outlineLevel="0" collapsed="false">
      <c r="A668" s="139" t="s">
        <v>901</v>
      </c>
      <c r="B668" s="139" t="s">
        <v>105</v>
      </c>
      <c r="C668" s="139" t="s">
        <v>902</v>
      </c>
      <c r="D668" s="140" t="s">
        <v>903</v>
      </c>
      <c r="E668" s="140"/>
      <c r="F668" s="139" t="s">
        <v>151</v>
      </c>
      <c r="G668" s="142" t="n">
        <v>65</v>
      </c>
      <c r="H668" s="142" t="n">
        <v>0</v>
      </c>
    </row>
    <row r="669" customFormat="false" ht="15" hidden="false" customHeight="false" outlineLevel="0" collapsed="false">
      <c r="A669" s="181"/>
      <c r="B669" s="181"/>
      <c r="C669" s="181"/>
      <c r="D669" s="182" t="s">
        <v>1389</v>
      </c>
      <c r="E669" s="183"/>
      <c r="F669" s="183"/>
      <c r="G669" s="184" t="n">
        <v>65</v>
      </c>
      <c r="H669" s="181"/>
    </row>
    <row r="670" customFormat="false" ht="15" hidden="false" customHeight="true" outlineLevel="0" collapsed="false">
      <c r="A670" s="139" t="s">
        <v>904</v>
      </c>
      <c r="B670" s="139" t="s">
        <v>105</v>
      </c>
      <c r="C670" s="139" t="s">
        <v>905</v>
      </c>
      <c r="D670" s="140" t="s">
        <v>906</v>
      </c>
      <c r="E670" s="140"/>
      <c r="F670" s="139" t="s">
        <v>164</v>
      </c>
      <c r="G670" s="142" t="n">
        <v>13</v>
      </c>
      <c r="H670" s="142" t="n">
        <v>0</v>
      </c>
    </row>
    <row r="671" customFormat="false" ht="15" hidden="false" customHeight="false" outlineLevel="0" collapsed="false">
      <c r="A671" s="181"/>
      <c r="B671" s="181"/>
      <c r="C671" s="181"/>
      <c r="D671" s="182" t="s">
        <v>201</v>
      </c>
      <c r="E671" s="183"/>
      <c r="F671" s="183"/>
      <c r="G671" s="184" t="n">
        <v>13</v>
      </c>
      <c r="H671" s="181"/>
    </row>
    <row r="672" customFormat="false" ht="15" hidden="false" customHeight="true" outlineLevel="0" collapsed="false">
      <c r="A672" s="139" t="s">
        <v>907</v>
      </c>
      <c r="B672" s="139" t="s">
        <v>105</v>
      </c>
      <c r="C672" s="139" t="s">
        <v>908</v>
      </c>
      <c r="D672" s="140" t="s">
        <v>909</v>
      </c>
      <c r="E672" s="140"/>
      <c r="F672" s="139" t="s">
        <v>164</v>
      </c>
      <c r="G672" s="142" t="n">
        <v>13</v>
      </c>
      <c r="H672" s="142" t="n">
        <v>0</v>
      </c>
    </row>
    <row r="673" customFormat="false" ht="15" hidden="false" customHeight="false" outlineLevel="0" collapsed="false">
      <c r="A673" s="181"/>
      <c r="B673" s="181"/>
      <c r="C673" s="181"/>
      <c r="D673" s="182" t="s">
        <v>201</v>
      </c>
      <c r="E673" s="183"/>
      <c r="F673" s="183"/>
      <c r="G673" s="184" t="n">
        <v>13</v>
      </c>
      <c r="H673" s="181"/>
    </row>
    <row r="674" customFormat="false" ht="15" hidden="false" customHeight="true" outlineLevel="0" collapsed="false">
      <c r="A674" s="139" t="s">
        <v>910</v>
      </c>
      <c r="B674" s="139" t="s">
        <v>105</v>
      </c>
      <c r="C674" s="139" t="s">
        <v>911</v>
      </c>
      <c r="D674" s="140" t="s">
        <v>912</v>
      </c>
      <c r="E674" s="140"/>
      <c r="F674" s="139" t="s">
        <v>164</v>
      </c>
      <c r="G674" s="142" t="n">
        <v>13</v>
      </c>
      <c r="H674" s="142" t="n">
        <v>0</v>
      </c>
    </row>
    <row r="675" customFormat="false" ht="15" hidden="false" customHeight="false" outlineLevel="0" collapsed="false">
      <c r="A675" s="181"/>
      <c r="B675" s="181"/>
      <c r="C675" s="181"/>
      <c r="D675" s="182" t="s">
        <v>201</v>
      </c>
      <c r="E675" s="183"/>
      <c r="F675" s="183"/>
      <c r="G675" s="184" t="n">
        <v>13</v>
      </c>
      <c r="H675" s="181"/>
    </row>
    <row r="676" customFormat="false" ht="15" hidden="false" customHeight="true" outlineLevel="0" collapsed="false">
      <c r="A676" s="139" t="s">
        <v>913</v>
      </c>
      <c r="B676" s="139" t="s">
        <v>105</v>
      </c>
      <c r="C676" s="139" t="s">
        <v>914</v>
      </c>
      <c r="D676" s="140" t="s">
        <v>915</v>
      </c>
      <c r="E676" s="140"/>
      <c r="F676" s="139" t="s">
        <v>164</v>
      </c>
      <c r="G676" s="142" t="n">
        <v>13</v>
      </c>
      <c r="H676" s="142" t="n">
        <v>0</v>
      </c>
    </row>
    <row r="677" customFormat="false" ht="15" hidden="false" customHeight="false" outlineLevel="0" collapsed="false">
      <c r="A677" s="181"/>
      <c r="B677" s="181"/>
      <c r="C677" s="181"/>
      <c r="D677" s="182" t="s">
        <v>201</v>
      </c>
      <c r="E677" s="183"/>
      <c r="F677" s="183"/>
      <c r="G677" s="184" t="n">
        <v>13</v>
      </c>
      <c r="H677" s="181"/>
    </row>
    <row r="678" customFormat="false" ht="15" hidden="false" customHeight="true" outlineLevel="0" collapsed="false">
      <c r="A678" s="139" t="s">
        <v>916</v>
      </c>
      <c r="B678" s="139" t="s">
        <v>105</v>
      </c>
      <c r="C678" s="139" t="s">
        <v>917</v>
      </c>
      <c r="D678" s="140" t="s">
        <v>918</v>
      </c>
      <c r="E678" s="140"/>
      <c r="F678" s="139" t="s">
        <v>164</v>
      </c>
      <c r="G678" s="142" t="n">
        <v>13</v>
      </c>
      <c r="H678" s="142" t="n">
        <v>0</v>
      </c>
    </row>
    <row r="679" customFormat="false" ht="15" hidden="false" customHeight="false" outlineLevel="0" collapsed="false">
      <c r="A679" s="181"/>
      <c r="B679" s="181"/>
      <c r="C679" s="181"/>
      <c r="D679" s="182" t="s">
        <v>201</v>
      </c>
      <c r="E679" s="183"/>
      <c r="F679" s="183"/>
      <c r="G679" s="184" t="n">
        <v>13</v>
      </c>
      <c r="H679" s="181"/>
    </row>
    <row r="680" customFormat="false" ht="15" hidden="false" customHeight="true" outlineLevel="0" collapsed="false">
      <c r="A680" s="139" t="s">
        <v>919</v>
      </c>
      <c r="B680" s="139" t="s">
        <v>105</v>
      </c>
      <c r="C680" s="139" t="s">
        <v>920</v>
      </c>
      <c r="D680" s="140" t="s">
        <v>921</v>
      </c>
      <c r="E680" s="140"/>
      <c r="F680" s="139" t="s">
        <v>164</v>
      </c>
      <c r="G680" s="142" t="n">
        <v>13</v>
      </c>
      <c r="H680" s="142" t="n">
        <v>0</v>
      </c>
    </row>
    <row r="681" customFormat="false" ht="15" hidden="false" customHeight="false" outlineLevel="0" collapsed="false">
      <c r="A681" s="181"/>
      <c r="B681" s="181"/>
      <c r="C681" s="181"/>
      <c r="D681" s="182" t="s">
        <v>201</v>
      </c>
      <c r="E681" s="183"/>
      <c r="F681" s="183"/>
      <c r="G681" s="184" t="n">
        <v>13</v>
      </c>
      <c r="H681" s="181"/>
    </row>
    <row r="682" customFormat="false" ht="15" hidden="false" customHeight="true" outlineLevel="0" collapsed="false">
      <c r="A682" s="139" t="s">
        <v>922</v>
      </c>
      <c r="B682" s="139" t="s">
        <v>105</v>
      </c>
      <c r="C682" s="139" t="s">
        <v>923</v>
      </c>
      <c r="D682" s="140" t="s">
        <v>924</v>
      </c>
      <c r="E682" s="140"/>
      <c r="F682" s="139" t="s">
        <v>164</v>
      </c>
      <c r="G682" s="142" t="n">
        <v>13</v>
      </c>
      <c r="H682" s="142" t="n">
        <v>0</v>
      </c>
    </row>
    <row r="683" customFormat="false" ht="15" hidden="false" customHeight="false" outlineLevel="0" collapsed="false">
      <c r="A683" s="181"/>
      <c r="B683" s="181"/>
      <c r="C683" s="181"/>
      <c r="D683" s="182" t="s">
        <v>201</v>
      </c>
      <c r="E683" s="183"/>
      <c r="F683" s="183"/>
      <c r="G683" s="184" t="n">
        <v>13</v>
      </c>
      <c r="H683" s="181"/>
    </row>
    <row r="684" customFormat="false" ht="15" hidden="false" customHeight="true" outlineLevel="0" collapsed="false">
      <c r="A684" s="139" t="s">
        <v>925</v>
      </c>
      <c r="B684" s="139" t="s">
        <v>105</v>
      </c>
      <c r="C684" s="139" t="s">
        <v>926</v>
      </c>
      <c r="D684" s="140" t="s">
        <v>927</v>
      </c>
      <c r="E684" s="140"/>
      <c r="F684" s="139" t="s">
        <v>164</v>
      </c>
      <c r="G684" s="142" t="n">
        <v>1</v>
      </c>
      <c r="H684" s="142" t="n">
        <v>0</v>
      </c>
    </row>
    <row r="685" customFormat="false" ht="15" hidden="false" customHeight="false" outlineLevel="0" collapsed="false">
      <c r="A685" s="181"/>
      <c r="B685" s="181"/>
      <c r="C685" s="181"/>
      <c r="D685" s="182" t="s">
        <v>148</v>
      </c>
      <c r="E685" s="183"/>
      <c r="F685" s="183"/>
      <c r="G685" s="184" t="n">
        <v>1</v>
      </c>
      <c r="H685" s="181"/>
    </row>
    <row r="686" customFormat="false" ht="15" hidden="false" customHeight="true" outlineLevel="0" collapsed="false">
      <c r="A686" s="139" t="s">
        <v>928</v>
      </c>
      <c r="B686" s="139" t="s">
        <v>105</v>
      </c>
      <c r="C686" s="139" t="s">
        <v>929</v>
      </c>
      <c r="D686" s="140" t="s">
        <v>930</v>
      </c>
      <c r="E686" s="140"/>
      <c r="F686" s="139" t="s">
        <v>210</v>
      </c>
      <c r="G686" s="142" t="n">
        <v>20</v>
      </c>
      <c r="H686" s="142" t="n">
        <v>0</v>
      </c>
    </row>
    <row r="687" customFormat="false" ht="15" hidden="false" customHeight="false" outlineLevel="0" collapsed="false">
      <c r="A687" s="181"/>
      <c r="B687" s="181"/>
      <c r="C687" s="181"/>
      <c r="D687" s="182" t="s">
        <v>231</v>
      </c>
      <c r="E687" s="183"/>
      <c r="F687" s="183"/>
      <c r="G687" s="184" t="n">
        <v>20</v>
      </c>
      <c r="H687" s="181"/>
    </row>
    <row r="688" customFormat="false" ht="15" hidden="false" customHeight="true" outlineLevel="0" collapsed="false">
      <c r="A688" s="139" t="s">
        <v>931</v>
      </c>
      <c r="B688" s="139" t="s">
        <v>105</v>
      </c>
      <c r="C688" s="139" t="s">
        <v>929</v>
      </c>
      <c r="D688" s="140" t="s">
        <v>932</v>
      </c>
      <c r="E688" s="140"/>
      <c r="F688" s="139" t="s">
        <v>210</v>
      </c>
      <c r="G688" s="142" t="n">
        <v>8</v>
      </c>
      <c r="H688" s="142" t="n">
        <v>0</v>
      </c>
    </row>
    <row r="689" customFormat="false" ht="15" hidden="false" customHeight="false" outlineLevel="0" collapsed="false">
      <c r="A689" s="181"/>
      <c r="B689" s="181"/>
      <c r="C689" s="181"/>
      <c r="D689" s="182" t="s">
        <v>174</v>
      </c>
      <c r="E689" s="183"/>
      <c r="F689" s="183"/>
      <c r="G689" s="184" t="n">
        <v>8</v>
      </c>
      <c r="H689" s="181"/>
    </row>
    <row r="690" customFormat="false" ht="15" hidden="false" customHeight="true" outlineLevel="0" collapsed="false">
      <c r="A690" s="139" t="s">
        <v>933</v>
      </c>
      <c r="B690" s="139" t="s">
        <v>105</v>
      </c>
      <c r="C690" s="139" t="s">
        <v>208</v>
      </c>
      <c r="D690" s="140" t="s">
        <v>934</v>
      </c>
      <c r="E690" s="140"/>
      <c r="F690" s="139" t="s">
        <v>210</v>
      </c>
      <c r="G690" s="142" t="n">
        <v>6</v>
      </c>
      <c r="H690" s="142" t="n">
        <v>0</v>
      </c>
    </row>
    <row r="691" customFormat="false" ht="15" hidden="false" customHeight="false" outlineLevel="0" collapsed="false">
      <c r="A691" s="181"/>
      <c r="B691" s="181"/>
      <c r="C691" s="181"/>
      <c r="D691" s="182" t="s">
        <v>171</v>
      </c>
      <c r="E691" s="183"/>
      <c r="F691" s="183"/>
      <c r="G691" s="184" t="n">
        <v>6</v>
      </c>
      <c r="H691" s="181"/>
    </row>
    <row r="692" customFormat="false" ht="15" hidden="false" customHeight="true" outlineLevel="0" collapsed="false">
      <c r="A692" s="139" t="s">
        <v>935</v>
      </c>
      <c r="B692" s="139" t="s">
        <v>105</v>
      </c>
      <c r="C692" s="139" t="s">
        <v>936</v>
      </c>
      <c r="D692" s="140" t="s">
        <v>937</v>
      </c>
      <c r="E692" s="140"/>
      <c r="F692" s="139" t="s">
        <v>210</v>
      </c>
      <c r="G692" s="142" t="n">
        <v>6</v>
      </c>
      <c r="H692" s="142" t="n">
        <v>0</v>
      </c>
    </row>
    <row r="693" customFormat="false" ht="15" hidden="false" customHeight="false" outlineLevel="0" collapsed="false">
      <c r="A693" s="181"/>
      <c r="B693" s="181"/>
      <c r="C693" s="181"/>
      <c r="D693" s="182" t="s">
        <v>171</v>
      </c>
      <c r="E693" s="183"/>
      <c r="F693" s="183"/>
      <c r="G693" s="184" t="n">
        <v>6</v>
      </c>
      <c r="H693" s="181"/>
    </row>
    <row r="694" customFormat="false" ht="15" hidden="false" customHeight="true" outlineLevel="0" collapsed="false">
      <c r="A694" s="139" t="s">
        <v>938</v>
      </c>
      <c r="B694" s="139" t="s">
        <v>105</v>
      </c>
      <c r="C694" s="139" t="s">
        <v>936</v>
      </c>
      <c r="D694" s="140" t="s">
        <v>939</v>
      </c>
      <c r="E694" s="140"/>
      <c r="F694" s="139" t="s">
        <v>210</v>
      </c>
      <c r="G694" s="142" t="n">
        <v>3</v>
      </c>
      <c r="H694" s="142" t="n">
        <v>0</v>
      </c>
    </row>
    <row r="695" customFormat="false" ht="15" hidden="false" customHeight="false" outlineLevel="0" collapsed="false">
      <c r="A695" s="181"/>
      <c r="B695" s="181"/>
      <c r="C695" s="181"/>
      <c r="D695" s="182" t="s">
        <v>161</v>
      </c>
      <c r="E695" s="183"/>
      <c r="F695" s="183"/>
      <c r="G695" s="184" t="n">
        <v>3</v>
      </c>
      <c r="H695" s="181"/>
    </row>
    <row r="696" customFormat="false" ht="15" hidden="false" customHeight="true" outlineLevel="0" collapsed="false">
      <c r="A696" s="139" t="s">
        <v>940</v>
      </c>
      <c r="B696" s="139" t="s">
        <v>105</v>
      </c>
      <c r="C696" s="139" t="s">
        <v>853</v>
      </c>
      <c r="D696" s="140" t="s">
        <v>941</v>
      </c>
      <c r="E696" s="140"/>
      <c r="F696" s="139" t="s">
        <v>210</v>
      </c>
      <c r="G696" s="142" t="n">
        <v>6</v>
      </c>
      <c r="H696" s="142" t="n">
        <v>0</v>
      </c>
    </row>
    <row r="697" customFormat="false" ht="15" hidden="false" customHeight="false" outlineLevel="0" collapsed="false">
      <c r="A697" s="181"/>
      <c r="B697" s="181"/>
      <c r="C697" s="181"/>
      <c r="D697" s="182" t="s">
        <v>171</v>
      </c>
      <c r="E697" s="183"/>
      <c r="F697" s="183"/>
      <c r="G697" s="184" t="n">
        <v>6</v>
      </c>
      <c r="H697" s="181"/>
    </row>
    <row r="698" customFormat="false" ht="15" hidden="false" customHeight="true" outlineLevel="0" collapsed="false">
      <c r="A698" s="152" t="s">
        <v>942</v>
      </c>
      <c r="B698" s="152" t="s">
        <v>105</v>
      </c>
      <c r="C698" s="152" t="s">
        <v>943</v>
      </c>
      <c r="D698" s="153" t="s">
        <v>944</v>
      </c>
      <c r="E698" s="153"/>
      <c r="F698" s="152" t="s">
        <v>478</v>
      </c>
      <c r="G698" s="155" t="n">
        <v>1</v>
      </c>
      <c r="H698" s="155" t="n">
        <v>0</v>
      </c>
    </row>
    <row r="699" customFormat="false" ht="15" hidden="false" customHeight="false" outlineLevel="0" collapsed="false">
      <c r="A699" s="181"/>
      <c r="B699" s="181"/>
      <c r="C699" s="181"/>
      <c r="D699" s="182" t="s">
        <v>148</v>
      </c>
      <c r="E699" s="183"/>
      <c r="F699" s="183"/>
      <c r="G699" s="185" t="n">
        <v>1</v>
      </c>
      <c r="H699" s="181"/>
    </row>
    <row r="700" customFormat="false" ht="15" hidden="false" customHeight="true" outlineLevel="0" collapsed="false">
      <c r="A700" s="139" t="s">
        <v>946</v>
      </c>
      <c r="B700" s="139" t="s">
        <v>107</v>
      </c>
      <c r="C700" s="139" t="s">
        <v>947</v>
      </c>
      <c r="D700" s="140" t="s">
        <v>948</v>
      </c>
      <c r="E700" s="140"/>
      <c r="F700" s="139" t="s">
        <v>255</v>
      </c>
      <c r="G700" s="142" t="n">
        <v>117.056</v>
      </c>
      <c r="H700" s="142" t="n">
        <v>0</v>
      </c>
    </row>
    <row r="701" customFormat="false" ht="15" hidden="false" customHeight="false" outlineLevel="0" collapsed="false">
      <c r="A701" s="181"/>
      <c r="B701" s="181"/>
      <c r="C701" s="181"/>
      <c r="D701" s="182" t="s">
        <v>1540</v>
      </c>
      <c r="E701" s="183" t="s">
        <v>1541</v>
      </c>
      <c r="F701" s="183"/>
      <c r="G701" s="184" t="n">
        <v>17.28</v>
      </c>
      <c r="H701" s="181"/>
    </row>
    <row r="702" customFormat="false" ht="15" hidden="false" customHeight="false" outlineLevel="0" collapsed="false">
      <c r="A702" s="139"/>
      <c r="B702" s="139"/>
      <c r="C702" s="139"/>
      <c r="D702" s="182" t="s">
        <v>1542</v>
      </c>
      <c r="E702" s="183" t="s">
        <v>1543</v>
      </c>
      <c r="F702" s="183"/>
      <c r="G702" s="184" t="n">
        <v>22.68</v>
      </c>
      <c r="H702" s="144"/>
    </row>
    <row r="703" customFormat="false" ht="15" hidden="false" customHeight="false" outlineLevel="0" collapsed="false">
      <c r="A703" s="139"/>
      <c r="B703" s="139"/>
      <c r="C703" s="139"/>
      <c r="D703" s="182" t="s">
        <v>1544</v>
      </c>
      <c r="E703" s="183" t="s">
        <v>1545</v>
      </c>
      <c r="F703" s="183"/>
      <c r="G703" s="184" t="n">
        <v>12.6</v>
      </c>
      <c r="H703" s="144"/>
    </row>
    <row r="704" customFormat="false" ht="15" hidden="false" customHeight="false" outlineLevel="0" collapsed="false">
      <c r="A704" s="139"/>
      <c r="B704" s="139"/>
      <c r="C704" s="139"/>
      <c r="D704" s="182" t="s">
        <v>1546</v>
      </c>
      <c r="E704" s="183" t="s">
        <v>1547</v>
      </c>
      <c r="F704" s="183"/>
      <c r="G704" s="184" t="n">
        <v>12.416</v>
      </c>
      <c r="H704" s="144"/>
    </row>
    <row r="705" customFormat="false" ht="15" hidden="false" customHeight="false" outlineLevel="0" collapsed="false">
      <c r="A705" s="139"/>
      <c r="B705" s="139"/>
      <c r="C705" s="139"/>
      <c r="D705" s="182" t="s">
        <v>1548</v>
      </c>
      <c r="E705" s="183" t="s">
        <v>1549</v>
      </c>
      <c r="F705" s="183"/>
      <c r="G705" s="184" t="n">
        <v>25.96</v>
      </c>
      <c r="H705" s="144"/>
    </row>
    <row r="706" customFormat="false" ht="15" hidden="false" customHeight="false" outlineLevel="0" collapsed="false">
      <c r="A706" s="139"/>
      <c r="B706" s="139"/>
      <c r="C706" s="139"/>
      <c r="D706" s="182" t="s">
        <v>1550</v>
      </c>
      <c r="E706" s="183" t="s">
        <v>1551</v>
      </c>
      <c r="F706" s="183"/>
      <c r="G706" s="184" t="n">
        <v>23.32</v>
      </c>
      <c r="H706" s="144"/>
    </row>
    <row r="707" customFormat="false" ht="15" hidden="false" customHeight="false" outlineLevel="0" collapsed="false">
      <c r="A707" s="139"/>
      <c r="B707" s="139"/>
      <c r="C707" s="139"/>
      <c r="D707" s="182" t="s">
        <v>1552</v>
      </c>
      <c r="E707" s="183" t="s">
        <v>1553</v>
      </c>
      <c r="F707" s="183"/>
      <c r="G707" s="184" t="n">
        <v>2.8</v>
      </c>
      <c r="H707" s="144"/>
    </row>
    <row r="708" customFormat="false" ht="15" hidden="false" customHeight="true" outlineLevel="0" collapsed="false">
      <c r="A708" s="139" t="s">
        <v>952</v>
      </c>
      <c r="B708" s="139" t="s">
        <v>107</v>
      </c>
      <c r="C708" s="139" t="s">
        <v>953</v>
      </c>
      <c r="D708" s="140" t="s">
        <v>954</v>
      </c>
      <c r="E708" s="140"/>
      <c r="F708" s="139" t="s">
        <v>255</v>
      </c>
      <c r="G708" s="142" t="n">
        <v>32.54</v>
      </c>
      <c r="H708" s="142" t="n">
        <v>0</v>
      </c>
    </row>
    <row r="709" customFormat="false" ht="15" hidden="false" customHeight="false" outlineLevel="0" collapsed="false">
      <c r="A709" s="181"/>
      <c r="B709" s="181"/>
      <c r="C709" s="181"/>
      <c r="D709" s="182" t="s">
        <v>1554</v>
      </c>
      <c r="E709" s="183" t="s">
        <v>1555</v>
      </c>
      <c r="F709" s="183"/>
      <c r="G709" s="184" t="n">
        <v>12.24</v>
      </c>
      <c r="H709" s="181"/>
    </row>
    <row r="710" customFormat="false" ht="15" hidden="false" customHeight="false" outlineLevel="0" collapsed="false">
      <c r="A710" s="139"/>
      <c r="B710" s="139"/>
      <c r="C710" s="139"/>
      <c r="D710" s="182" t="s">
        <v>1556</v>
      </c>
      <c r="E710" s="183" t="s">
        <v>1557</v>
      </c>
      <c r="F710" s="183"/>
      <c r="G710" s="184" t="n">
        <v>7.36</v>
      </c>
      <c r="H710" s="144"/>
    </row>
    <row r="711" customFormat="false" ht="15" hidden="false" customHeight="false" outlineLevel="0" collapsed="false">
      <c r="A711" s="139"/>
      <c r="B711" s="139"/>
      <c r="C711" s="139"/>
      <c r="D711" s="182" t="s">
        <v>1558</v>
      </c>
      <c r="E711" s="183" t="s">
        <v>1559</v>
      </c>
      <c r="F711" s="183"/>
      <c r="G711" s="184" t="n">
        <v>4.94</v>
      </c>
      <c r="H711" s="144"/>
    </row>
    <row r="712" customFormat="false" ht="15" hidden="false" customHeight="false" outlineLevel="0" collapsed="false">
      <c r="A712" s="139"/>
      <c r="B712" s="139"/>
      <c r="C712" s="139"/>
      <c r="D712" s="182" t="s">
        <v>1560</v>
      </c>
      <c r="E712" s="183" t="s">
        <v>1561</v>
      </c>
      <c r="F712" s="183"/>
      <c r="G712" s="184" t="n">
        <v>8</v>
      </c>
      <c r="H712" s="144"/>
    </row>
    <row r="713" customFormat="false" ht="15" hidden="false" customHeight="true" outlineLevel="0" collapsed="false">
      <c r="A713" s="139" t="s">
        <v>955</v>
      </c>
      <c r="B713" s="139" t="s">
        <v>107</v>
      </c>
      <c r="C713" s="139" t="s">
        <v>956</v>
      </c>
      <c r="D713" s="140" t="s">
        <v>957</v>
      </c>
      <c r="E713" s="140"/>
      <c r="F713" s="139" t="s">
        <v>255</v>
      </c>
      <c r="G713" s="142" t="n">
        <v>149.596</v>
      </c>
      <c r="H713" s="142" t="n">
        <v>0</v>
      </c>
    </row>
    <row r="714" customFormat="false" ht="15" hidden="false" customHeight="false" outlineLevel="0" collapsed="false">
      <c r="A714" s="181"/>
      <c r="B714" s="181"/>
      <c r="C714" s="181"/>
      <c r="D714" s="182" t="s">
        <v>1562</v>
      </c>
      <c r="E714" s="183"/>
      <c r="F714" s="183"/>
      <c r="G714" s="184" t="n">
        <v>149.596</v>
      </c>
      <c r="H714" s="181"/>
    </row>
    <row r="715" customFormat="false" ht="15" hidden="false" customHeight="true" outlineLevel="0" collapsed="false">
      <c r="A715" s="139" t="s">
        <v>958</v>
      </c>
      <c r="B715" s="139" t="s">
        <v>107</v>
      </c>
      <c r="C715" s="139" t="s">
        <v>959</v>
      </c>
      <c r="D715" s="140" t="s">
        <v>960</v>
      </c>
      <c r="E715" s="140"/>
      <c r="F715" s="139" t="s">
        <v>255</v>
      </c>
      <c r="G715" s="142" t="n">
        <v>8.1</v>
      </c>
      <c r="H715" s="142" t="n">
        <v>0</v>
      </c>
    </row>
    <row r="716" customFormat="false" ht="15" hidden="false" customHeight="false" outlineLevel="0" collapsed="false">
      <c r="A716" s="181"/>
      <c r="B716" s="181"/>
      <c r="C716" s="181"/>
      <c r="D716" s="182" t="s">
        <v>1563</v>
      </c>
      <c r="E716" s="183"/>
      <c r="F716" s="183"/>
      <c r="G716" s="184" t="n">
        <v>8.1</v>
      </c>
      <c r="H716" s="181"/>
    </row>
    <row r="717" customFormat="false" ht="15" hidden="false" customHeight="true" outlineLevel="0" collapsed="false">
      <c r="A717" s="139" t="s">
        <v>961</v>
      </c>
      <c r="B717" s="139" t="s">
        <v>107</v>
      </c>
      <c r="C717" s="139" t="s">
        <v>962</v>
      </c>
      <c r="D717" s="140" t="s">
        <v>963</v>
      </c>
      <c r="E717" s="140"/>
      <c r="F717" s="139" t="s">
        <v>255</v>
      </c>
      <c r="G717" s="142" t="n">
        <v>108.964</v>
      </c>
      <c r="H717" s="142" t="n">
        <v>0</v>
      </c>
    </row>
    <row r="718" customFormat="false" ht="15" hidden="false" customHeight="false" outlineLevel="0" collapsed="false">
      <c r="A718" s="181"/>
      <c r="B718" s="181"/>
      <c r="C718" s="181"/>
      <c r="D718" s="182" t="s">
        <v>1564</v>
      </c>
      <c r="E718" s="183" t="s">
        <v>1565</v>
      </c>
      <c r="F718" s="183"/>
      <c r="G718" s="184" t="n">
        <v>69.214</v>
      </c>
      <c r="H718" s="181"/>
    </row>
    <row r="719" customFormat="false" ht="15" hidden="false" customHeight="false" outlineLevel="0" collapsed="false">
      <c r="A719" s="139"/>
      <c r="B719" s="139"/>
      <c r="C719" s="139"/>
      <c r="D719" s="182" t="s">
        <v>1566</v>
      </c>
      <c r="E719" s="183" t="s">
        <v>1567</v>
      </c>
      <c r="F719" s="183"/>
      <c r="G719" s="184" t="n">
        <v>39.75</v>
      </c>
      <c r="H719" s="144"/>
    </row>
    <row r="720" customFormat="false" ht="15" hidden="false" customHeight="true" outlineLevel="0" collapsed="false">
      <c r="A720" s="139" t="s">
        <v>964</v>
      </c>
      <c r="B720" s="139" t="s">
        <v>107</v>
      </c>
      <c r="C720" s="139" t="s">
        <v>965</v>
      </c>
      <c r="D720" s="140" t="s">
        <v>966</v>
      </c>
      <c r="E720" s="140"/>
      <c r="F720" s="139" t="s">
        <v>255</v>
      </c>
      <c r="G720" s="142" t="n">
        <v>108.864</v>
      </c>
      <c r="H720" s="142" t="n">
        <v>0</v>
      </c>
    </row>
    <row r="721" customFormat="false" ht="15" hidden="false" customHeight="false" outlineLevel="0" collapsed="false">
      <c r="A721" s="181"/>
      <c r="B721" s="181"/>
      <c r="C721" s="181"/>
      <c r="D721" s="182" t="s">
        <v>1568</v>
      </c>
      <c r="E721" s="183"/>
      <c r="F721" s="183"/>
      <c r="G721" s="184" t="n">
        <v>108.864</v>
      </c>
      <c r="H721" s="181"/>
    </row>
    <row r="722" customFormat="false" ht="15" hidden="false" customHeight="true" outlineLevel="0" collapsed="false">
      <c r="A722" s="139" t="s">
        <v>967</v>
      </c>
      <c r="B722" s="139" t="s">
        <v>107</v>
      </c>
      <c r="C722" s="139" t="s">
        <v>968</v>
      </c>
      <c r="D722" s="140" t="s">
        <v>969</v>
      </c>
      <c r="E722" s="140"/>
      <c r="F722" s="139" t="s">
        <v>255</v>
      </c>
      <c r="G722" s="142" t="n">
        <v>79.104</v>
      </c>
      <c r="H722" s="142" t="n">
        <v>0</v>
      </c>
    </row>
    <row r="723" customFormat="false" ht="15" hidden="false" customHeight="false" outlineLevel="0" collapsed="false">
      <c r="A723" s="181"/>
      <c r="B723" s="181"/>
      <c r="C723" s="181"/>
      <c r="D723" s="182" t="s">
        <v>1569</v>
      </c>
      <c r="E723" s="183" t="s">
        <v>1222</v>
      </c>
      <c r="F723" s="183"/>
      <c r="G723" s="184" t="n">
        <v>13.447</v>
      </c>
      <c r="H723" s="181"/>
    </row>
    <row r="724" customFormat="false" ht="15" hidden="false" customHeight="false" outlineLevel="0" collapsed="false">
      <c r="A724" s="139"/>
      <c r="B724" s="139"/>
      <c r="C724" s="139"/>
      <c r="D724" s="182" t="s">
        <v>1570</v>
      </c>
      <c r="E724" s="183" t="s">
        <v>1230</v>
      </c>
      <c r="F724" s="183"/>
      <c r="G724" s="184" t="n">
        <v>65.657</v>
      </c>
      <c r="H724" s="144"/>
    </row>
    <row r="725" customFormat="false" ht="15" hidden="false" customHeight="true" outlineLevel="0" collapsed="false">
      <c r="A725" s="139" t="s">
        <v>971</v>
      </c>
      <c r="B725" s="139" t="s">
        <v>107</v>
      </c>
      <c r="C725" s="139" t="s">
        <v>972</v>
      </c>
      <c r="D725" s="140" t="s">
        <v>973</v>
      </c>
      <c r="E725" s="140"/>
      <c r="F725" s="139" t="s">
        <v>184</v>
      </c>
      <c r="G725" s="142" t="n">
        <v>127.44</v>
      </c>
      <c r="H725" s="142" t="n">
        <v>0</v>
      </c>
    </row>
    <row r="726" customFormat="false" ht="15" hidden="false" customHeight="false" outlineLevel="0" collapsed="false">
      <c r="A726" s="181"/>
      <c r="B726" s="181"/>
      <c r="C726" s="181"/>
      <c r="D726" s="182" t="s">
        <v>1571</v>
      </c>
      <c r="E726" s="183" t="s">
        <v>1545</v>
      </c>
      <c r="F726" s="183"/>
      <c r="G726" s="184" t="n">
        <v>31.5</v>
      </c>
      <c r="H726" s="181"/>
    </row>
    <row r="727" customFormat="false" ht="15" hidden="false" customHeight="false" outlineLevel="0" collapsed="false">
      <c r="A727" s="139"/>
      <c r="B727" s="139"/>
      <c r="C727" s="139"/>
      <c r="D727" s="182" t="s">
        <v>1572</v>
      </c>
      <c r="E727" s="183" t="s">
        <v>1547</v>
      </c>
      <c r="F727" s="183"/>
      <c r="G727" s="184" t="n">
        <v>31.04</v>
      </c>
      <c r="H727" s="144"/>
    </row>
    <row r="728" customFormat="false" ht="15" hidden="false" customHeight="false" outlineLevel="0" collapsed="false">
      <c r="A728" s="139"/>
      <c r="B728" s="139"/>
      <c r="C728" s="139"/>
      <c r="D728" s="182" t="s">
        <v>1573</v>
      </c>
      <c r="E728" s="183" t="s">
        <v>1549</v>
      </c>
      <c r="F728" s="183"/>
      <c r="G728" s="184" t="n">
        <v>64.9</v>
      </c>
      <c r="H728" s="144"/>
    </row>
    <row r="729" customFormat="false" ht="15" hidden="false" customHeight="true" outlineLevel="0" collapsed="false">
      <c r="A729" s="139" t="s">
        <v>975</v>
      </c>
      <c r="B729" s="139" t="s">
        <v>107</v>
      </c>
      <c r="C729" s="139" t="s">
        <v>976</v>
      </c>
      <c r="D729" s="140" t="s">
        <v>977</v>
      </c>
      <c r="E729" s="140"/>
      <c r="F729" s="139" t="s">
        <v>184</v>
      </c>
      <c r="G729" s="142" t="n">
        <v>127.44</v>
      </c>
      <c r="H729" s="142" t="n">
        <v>0</v>
      </c>
    </row>
    <row r="730" customFormat="false" ht="15" hidden="false" customHeight="false" outlineLevel="0" collapsed="false">
      <c r="A730" s="181"/>
      <c r="B730" s="181"/>
      <c r="C730" s="181"/>
      <c r="D730" s="182" t="s">
        <v>1574</v>
      </c>
      <c r="E730" s="183"/>
      <c r="F730" s="183"/>
      <c r="G730" s="184" t="n">
        <v>127.44</v>
      </c>
      <c r="H730" s="181"/>
    </row>
    <row r="731" customFormat="false" ht="15" hidden="false" customHeight="true" outlineLevel="0" collapsed="false">
      <c r="A731" s="139" t="s">
        <v>979</v>
      </c>
      <c r="B731" s="139" t="s">
        <v>107</v>
      </c>
      <c r="C731" s="139" t="s">
        <v>980</v>
      </c>
      <c r="D731" s="140" t="s">
        <v>981</v>
      </c>
      <c r="E731" s="140"/>
      <c r="F731" s="139" t="s">
        <v>255</v>
      </c>
      <c r="G731" s="142" t="n">
        <v>95.1</v>
      </c>
      <c r="H731" s="142" t="n">
        <v>0</v>
      </c>
    </row>
    <row r="732" customFormat="false" ht="15" hidden="false" customHeight="false" outlineLevel="0" collapsed="false">
      <c r="A732" s="181"/>
      <c r="B732" s="181"/>
      <c r="C732" s="181"/>
      <c r="D732" s="182" t="s">
        <v>1575</v>
      </c>
      <c r="E732" s="183" t="s">
        <v>1565</v>
      </c>
      <c r="F732" s="183"/>
      <c r="G732" s="184" t="n">
        <v>38.254</v>
      </c>
      <c r="H732" s="181"/>
    </row>
    <row r="733" customFormat="false" ht="15" hidden="false" customHeight="false" outlineLevel="0" collapsed="false">
      <c r="A733" s="139"/>
      <c r="B733" s="139"/>
      <c r="C733" s="139"/>
      <c r="D733" s="182" t="s">
        <v>1576</v>
      </c>
      <c r="E733" s="183" t="s">
        <v>1567</v>
      </c>
      <c r="F733" s="183"/>
      <c r="G733" s="184" t="n">
        <v>24.75</v>
      </c>
      <c r="H733" s="144"/>
    </row>
    <row r="734" customFormat="false" ht="15" hidden="false" customHeight="false" outlineLevel="0" collapsed="false">
      <c r="A734" s="139"/>
      <c r="B734" s="139"/>
      <c r="C734" s="139"/>
      <c r="D734" s="182" t="s">
        <v>1577</v>
      </c>
      <c r="E734" s="183" t="s">
        <v>1541</v>
      </c>
      <c r="F734" s="183"/>
      <c r="G734" s="184" t="n">
        <v>2.88</v>
      </c>
      <c r="H734" s="144"/>
    </row>
    <row r="735" customFormat="false" ht="15" hidden="false" customHeight="false" outlineLevel="0" collapsed="false">
      <c r="A735" s="139"/>
      <c r="B735" s="139"/>
      <c r="C735" s="139"/>
      <c r="D735" s="182" t="s">
        <v>1578</v>
      </c>
      <c r="E735" s="183" t="s">
        <v>1543</v>
      </c>
      <c r="F735" s="183"/>
      <c r="G735" s="184" t="n">
        <v>5.88</v>
      </c>
      <c r="H735" s="144"/>
    </row>
    <row r="736" customFormat="false" ht="15" hidden="false" customHeight="false" outlineLevel="0" collapsed="false">
      <c r="A736" s="139"/>
      <c r="B736" s="139"/>
      <c r="C736" s="139"/>
      <c r="D736" s="182" t="s">
        <v>1579</v>
      </c>
      <c r="E736" s="183" t="s">
        <v>1545</v>
      </c>
      <c r="F736" s="183"/>
      <c r="G736" s="184" t="n">
        <v>4.6</v>
      </c>
      <c r="H736" s="144"/>
    </row>
    <row r="737" customFormat="false" ht="15" hidden="false" customHeight="false" outlineLevel="0" collapsed="false">
      <c r="A737" s="139"/>
      <c r="B737" s="139"/>
      <c r="C737" s="139"/>
      <c r="D737" s="182" t="s">
        <v>1580</v>
      </c>
      <c r="E737" s="183" t="s">
        <v>1547</v>
      </c>
      <c r="F737" s="183"/>
      <c r="G737" s="184" t="n">
        <v>4.656</v>
      </c>
      <c r="H737" s="144"/>
    </row>
    <row r="738" customFormat="false" ht="15" hidden="false" customHeight="false" outlineLevel="0" collapsed="false">
      <c r="A738" s="139"/>
      <c r="B738" s="139"/>
      <c r="C738" s="139"/>
      <c r="D738" s="182" t="s">
        <v>1581</v>
      </c>
      <c r="E738" s="183" t="s">
        <v>1549</v>
      </c>
      <c r="F738" s="183"/>
      <c r="G738" s="184" t="n">
        <v>8.36</v>
      </c>
      <c r="H738" s="144"/>
    </row>
    <row r="739" customFormat="false" ht="15" hidden="false" customHeight="false" outlineLevel="0" collapsed="false">
      <c r="A739" s="139"/>
      <c r="B739" s="139"/>
      <c r="C739" s="139"/>
      <c r="D739" s="182" t="s">
        <v>1582</v>
      </c>
      <c r="E739" s="183" t="s">
        <v>1551</v>
      </c>
      <c r="F739" s="183"/>
      <c r="G739" s="184" t="n">
        <v>5.72</v>
      </c>
      <c r="H739" s="144"/>
    </row>
    <row r="740" customFormat="false" ht="15" hidden="false" customHeight="true" outlineLevel="0" collapsed="false">
      <c r="A740" s="139" t="s">
        <v>983</v>
      </c>
      <c r="B740" s="139" t="s">
        <v>107</v>
      </c>
      <c r="C740" s="139" t="s">
        <v>984</v>
      </c>
      <c r="D740" s="140" t="s">
        <v>985</v>
      </c>
      <c r="E740" s="140"/>
      <c r="F740" s="139" t="s">
        <v>255</v>
      </c>
      <c r="G740" s="142" t="n">
        <v>156.561</v>
      </c>
      <c r="H740" s="142" t="n">
        <v>0</v>
      </c>
    </row>
    <row r="741" customFormat="false" ht="15" hidden="false" customHeight="false" outlineLevel="0" collapsed="false">
      <c r="A741" s="181"/>
      <c r="B741" s="181"/>
      <c r="C741" s="181"/>
      <c r="D741" s="182" t="s">
        <v>1583</v>
      </c>
      <c r="E741" s="183"/>
      <c r="F741" s="183"/>
      <c r="G741" s="184" t="n">
        <v>156.561</v>
      </c>
      <c r="H741" s="181"/>
    </row>
    <row r="742" customFormat="false" ht="15" hidden="false" customHeight="true" outlineLevel="0" collapsed="false">
      <c r="A742" s="139" t="s">
        <v>986</v>
      </c>
      <c r="B742" s="139" t="s">
        <v>107</v>
      </c>
      <c r="C742" s="139" t="s">
        <v>984</v>
      </c>
      <c r="D742" s="140" t="s">
        <v>987</v>
      </c>
      <c r="E742" s="140"/>
      <c r="F742" s="139" t="s">
        <v>255</v>
      </c>
      <c r="G742" s="142" t="n">
        <v>156.561</v>
      </c>
      <c r="H742" s="142" t="n">
        <v>0</v>
      </c>
    </row>
    <row r="743" customFormat="false" ht="15" hidden="false" customHeight="false" outlineLevel="0" collapsed="false">
      <c r="A743" s="181"/>
      <c r="B743" s="181"/>
      <c r="C743" s="181"/>
      <c r="D743" s="182" t="s">
        <v>1584</v>
      </c>
      <c r="E743" s="183"/>
      <c r="F743" s="183"/>
      <c r="G743" s="184" t="n">
        <v>156.561</v>
      </c>
      <c r="H743" s="181"/>
    </row>
    <row r="744" customFormat="false" ht="15" hidden="false" customHeight="true" outlineLevel="0" collapsed="false">
      <c r="A744" s="139" t="s">
        <v>988</v>
      </c>
      <c r="B744" s="139" t="s">
        <v>107</v>
      </c>
      <c r="C744" s="139" t="s">
        <v>989</v>
      </c>
      <c r="D744" s="140" t="s">
        <v>990</v>
      </c>
      <c r="E744" s="140"/>
      <c r="F744" s="139" t="s">
        <v>255</v>
      </c>
      <c r="G744" s="142" t="n">
        <v>156.561</v>
      </c>
      <c r="H744" s="142" t="n">
        <v>0</v>
      </c>
    </row>
    <row r="745" customFormat="false" ht="15" hidden="false" customHeight="false" outlineLevel="0" collapsed="false">
      <c r="A745" s="181"/>
      <c r="B745" s="181"/>
      <c r="C745" s="181"/>
      <c r="D745" s="182" t="s">
        <v>1584</v>
      </c>
      <c r="E745" s="183"/>
      <c r="F745" s="183"/>
      <c r="G745" s="184" t="n">
        <v>156.561</v>
      </c>
      <c r="H745" s="181"/>
    </row>
    <row r="746" customFormat="false" ht="15" hidden="false" customHeight="true" outlineLevel="0" collapsed="false">
      <c r="A746" s="139" t="s">
        <v>991</v>
      </c>
      <c r="B746" s="139" t="s">
        <v>107</v>
      </c>
      <c r="C746" s="139" t="s">
        <v>992</v>
      </c>
      <c r="D746" s="140" t="s">
        <v>993</v>
      </c>
      <c r="E746" s="140"/>
      <c r="F746" s="139" t="s">
        <v>255</v>
      </c>
      <c r="G746" s="142" t="n">
        <v>181.003</v>
      </c>
      <c r="H746" s="142" t="n">
        <v>0</v>
      </c>
    </row>
    <row r="747" customFormat="false" ht="15" hidden="false" customHeight="false" outlineLevel="0" collapsed="false">
      <c r="A747" s="181"/>
      <c r="B747" s="181"/>
      <c r="C747" s="181"/>
      <c r="D747" s="182" t="s">
        <v>1585</v>
      </c>
      <c r="E747" s="183"/>
      <c r="F747" s="183"/>
      <c r="G747" s="184" t="n">
        <v>337.564</v>
      </c>
      <c r="H747" s="181"/>
    </row>
    <row r="748" customFormat="false" ht="15" hidden="false" customHeight="false" outlineLevel="0" collapsed="false">
      <c r="A748" s="139"/>
      <c r="B748" s="139"/>
      <c r="C748" s="139"/>
      <c r="D748" s="182" t="s">
        <v>1586</v>
      </c>
      <c r="E748" s="183"/>
      <c r="F748" s="183"/>
      <c r="G748" s="184" t="n">
        <v>-156.561</v>
      </c>
      <c r="H748" s="144"/>
    </row>
    <row r="749" customFormat="false" ht="15" hidden="false" customHeight="true" outlineLevel="0" collapsed="false">
      <c r="A749" s="139" t="s">
        <v>994</v>
      </c>
      <c r="B749" s="139" t="s">
        <v>107</v>
      </c>
      <c r="C749" s="139" t="s">
        <v>995</v>
      </c>
      <c r="D749" s="140" t="s">
        <v>996</v>
      </c>
      <c r="E749" s="140"/>
      <c r="F749" s="139" t="s">
        <v>255</v>
      </c>
      <c r="G749" s="142" t="n">
        <v>2172.036</v>
      </c>
      <c r="H749" s="142" t="n">
        <v>0</v>
      </c>
    </row>
    <row r="750" customFormat="false" ht="15" hidden="false" customHeight="false" outlineLevel="0" collapsed="false">
      <c r="A750" s="181"/>
      <c r="B750" s="181"/>
      <c r="C750" s="181"/>
      <c r="D750" s="182" t="s">
        <v>1587</v>
      </c>
      <c r="E750" s="183"/>
      <c r="F750" s="183"/>
      <c r="G750" s="184" t="n">
        <v>2172.036</v>
      </c>
      <c r="H750" s="181"/>
    </row>
    <row r="751" customFormat="false" ht="15" hidden="false" customHeight="true" outlineLevel="0" collapsed="false">
      <c r="A751" s="139" t="s">
        <v>997</v>
      </c>
      <c r="B751" s="139" t="s">
        <v>107</v>
      </c>
      <c r="C751" s="139" t="s">
        <v>998</v>
      </c>
      <c r="D751" s="140" t="s">
        <v>999</v>
      </c>
      <c r="E751" s="140"/>
      <c r="F751" s="139" t="s">
        <v>255</v>
      </c>
      <c r="G751" s="142" t="n">
        <v>181.003</v>
      </c>
      <c r="H751" s="142" t="n">
        <v>0</v>
      </c>
    </row>
    <row r="752" customFormat="false" ht="15" hidden="false" customHeight="false" outlineLevel="0" collapsed="false">
      <c r="A752" s="181"/>
      <c r="B752" s="181"/>
      <c r="C752" s="181"/>
      <c r="D752" s="182" t="s">
        <v>1588</v>
      </c>
      <c r="E752" s="183"/>
      <c r="F752" s="183"/>
      <c r="G752" s="184" t="n">
        <v>181.003</v>
      </c>
      <c r="H752" s="181"/>
    </row>
    <row r="753" customFormat="false" ht="15" hidden="false" customHeight="true" outlineLevel="0" collapsed="false">
      <c r="A753" s="139" t="s">
        <v>1001</v>
      </c>
      <c r="B753" s="139" t="s">
        <v>107</v>
      </c>
      <c r="C753" s="139" t="s">
        <v>1002</v>
      </c>
      <c r="D753" s="140" t="s">
        <v>1003</v>
      </c>
      <c r="E753" s="140"/>
      <c r="F753" s="139" t="s">
        <v>255</v>
      </c>
      <c r="G753" s="142" t="n">
        <v>156.561</v>
      </c>
      <c r="H753" s="142" t="n">
        <v>0</v>
      </c>
    </row>
    <row r="754" customFormat="false" ht="15" hidden="false" customHeight="false" outlineLevel="0" collapsed="false">
      <c r="A754" s="181"/>
      <c r="B754" s="181"/>
      <c r="C754" s="181"/>
      <c r="D754" s="182" t="s">
        <v>1584</v>
      </c>
      <c r="E754" s="183"/>
      <c r="F754" s="183"/>
      <c r="G754" s="184" t="n">
        <v>156.561</v>
      </c>
      <c r="H754" s="181"/>
    </row>
    <row r="755" customFormat="false" ht="15" hidden="false" customHeight="true" outlineLevel="0" collapsed="false">
      <c r="A755" s="139" t="s">
        <v>1005</v>
      </c>
      <c r="B755" s="139" t="s">
        <v>107</v>
      </c>
      <c r="C755" s="139" t="s">
        <v>1006</v>
      </c>
      <c r="D755" s="140" t="s">
        <v>1007</v>
      </c>
      <c r="E755" s="140"/>
      <c r="F755" s="139" t="s">
        <v>255</v>
      </c>
      <c r="G755" s="142" t="n">
        <v>52.885</v>
      </c>
      <c r="H755" s="142" t="n">
        <v>0</v>
      </c>
    </row>
    <row r="756" customFormat="false" ht="15" hidden="false" customHeight="false" outlineLevel="0" collapsed="false">
      <c r="A756" s="181"/>
      <c r="B756" s="181"/>
      <c r="C756" s="181"/>
      <c r="D756" s="182" t="s">
        <v>1589</v>
      </c>
      <c r="E756" s="183" t="s">
        <v>1541</v>
      </c>
      <c r="F756" s="183"/>
      <c r="G756" s="184" t="n">
        <v>6.912</v>
      </c>
      <c r="H756" s="181"/>
    </row>
    <row r="757" customFormat="false" ht="15" hidden="false" customHeight="false" outlineLevel="0" collapsed="false">
      <c r="A757" s="139"/>
      <c r="B757" s="139"/>
      <c r="C757" s="139"/>
      <c r="D757" s="182" t="s">
        <v>1590</v>
      </c>
      <c r="E757" s="183" t="s">
        <v>1543</v>
      </c>
      <c r="F757" s="183"/>
      <c r="G757" s="184" t="n">
        <v>8.064</v>
      </c>
      <c r="H757" s="144"/>
    </row>
    <row r="758" customFormat="false" ht="15" hidden="false" customHeight="false" outlineLevel="0" collapsed="false">
      <c r="A758" s="139"/>
      <c r="B758" s="139"/>
      <c r="C758" s="139"/>
      <c r="D758" s="182" t="s">
        <v>1591</v>
      </c>
      <c r="E758" s="183" t="s">
        <v>1545</v>
      </c>
      <c r="F758" s="183"/>
      <c r="G758" s="184" t="n">
        <v>3.84</v>
      </c>
      <c r="H758" s="144"/>
    </row>
    <row r="759" customFormat="false" ht="15" hidden="false" customHeight="false" outlineLevel="0" collapsed="false">
      <c r="A759" s="139"/>
      <c r="B759" s="139"/>
      <c r="C759" s="139"/>
      <c r="D759" s="182" t="s">
        <v>1592</v>
      </c>
      <c r="E759" s="183" t="s">
        <v>1547</v>
      </c>
      <c r="F759" s="183"/>
      <c r="G759" s="184" t="n">
        <v>3.725</v>
      </c>
      <c r="H759" s="144"/>
    </row>
    <row r="760" customFormat="false" ht="15" hidden="false" customHeight="false" outlineLevel="0" collapsed="false">
      <c r="A760" s="139"/>
      <c r="B760" s="139"/>
      <c r="C760" s="139"/>
      <c r="D760" s="182" t="s">
        <v>1593</v>
      </c>
      <c r="E760" s="183" t="s">
        <v>1549</v>
      </c>
      <c r="F760" s="183"/>
      <c r="G760" s="184" t="n">
        <v>8.448</v>
      </c>
      <c r="H760" s="144"/>
    </row>
    <row r="761" customFormat="false" ht="15" hidden="false" customHeight="false" outlineLevel="0" collapsed="false">
      <c r="A761" s="139"/>
      <c r="B761" s="139"/>
      <c r="C761" s="139"/>
      <c r="D761" s="182" t="s">
        <v>1593</v>
      </c>
      <c r="E761" s="183" t="s">
        <v>1551</v>
      </c>
      <c r="F761" s="183"/>
      <c r="G761" s="184" t="n">
        <v>8.448</v>
      </c>
      <c r="H761" s="144"/>
    </row>
    <row r="762" customFormat="false" ht="15" hidden="false" customHeight="false" outlineLevel="0" collapsed="false">
      <c r="A762" s="139"/>
      <c r="B762" s="139"/>
      <c r="C762" s="139"/>
      <c r="D762" s="182" t="s">
        <v>1594</v>
      </c>
      <c r="E762" s="183" t="s">
        <v>1553</v>
      </c>
      <c r="F762" s="183"/>
      <c r="G762" s="184" t="n">
        <v>1.92</v>
      </c>
      <c r="H762" s="144"/>
    </row>
    <row r="763" customFormat="false" ht="15" hidden="false" customHeight="false" outlineLevel="0" collapsed="false">
      <c r="A763" s="139"/>
      <c r="B763" s="139"/>
      <c r="C763" s="139"/>
      <c r="D763" s="182" t="s">
        <v>1595</v>
      </c>
      <c r="E763" s="183" t="s">
        <v>1555</v>
      </c>
      <c r="F763" s="183"/>
      <c r="G763" s="184" t="n">
        <v>5.984</v>
      </c>
      <c r="H763" s="144"/>
    </row>
    <row r="764" customFormat="false" ht="15" hidden="false" customHeight="false" outlineLevel="0" collapsed="false">
      <c r="A764" s="139"/>
      <c r="B764" s="139"/>
      <c r="C764" s="139"/>
      <c r="D764" s="182" t="s">
        <v>1596</v>
      </c>
      <c r="E764" s="183" t="s">
        <v>1557</v>
      </c>
      <c r="F764" s="183"/>
      <c r="G764" s="184" t="n">
        <v>3.36</v>
      </c>
      <c r="H764" s="144"/>
    </row>
    <row r="765" customFormat="false" ht="15" hidden="false" customHeight="false" outlineLevel="0" collapsed="false">
      <c r="A765" s="139"/>
      <c r="B765" s="139"/>
      <c r="C765" s="139"/>
      <c r="D765" s="182" t="s">
        <v>1597</v>
      </c>
      <c r="E765" s="183" t="s">
        <v>1559</v>
      </c>
      <c r="F765" s="183"/>
      <c r="G765" s="184" t="n">
        <v>2.184</v>
      </c>
      <c r="H765" s="144"/>
    </row>
    <row r="766" customFormat="false" ht="15" hidden="false" customHeight="true" outlineLevel="0" collapsed="false">
      <c r="A766" s="139" t="s">
        <v>1008</v>
      </c>
      <c r="B766" s="139" t="s">
        <v>107</v>
      </c>
      <c r="C766" s="139" t="s">
        <v>1009</v>
      </c>
      <c r="D766" s="140" t="s">
        <v>1010</v>
      </c>
      <c r="E766" s="140"/>
      <c r="F766" s="139" t="s">
        <v>255</v>
      </c>
      <c r="G766" s="142" t="n">
        <v>83.834</v>
      </c>
      <c r="H766" s="142" t="n">
        <v>0</v>
      </c>
    </row>
    <row r="767" customFormat="false" ht="15" hidden="false" customHeight="false" outlineLevel="0" collapsed="false">
      <c r="A767" s="181"/>
      <c r="B767" s="181"/>
      <c r="C767" s="181"/>
      <c r="D767" s="182" t="s">
        <v>1598</v>
      </c>
      <c r="E767" s="183"/>
      <c r="F767" s="183"/>
      <c r="G767" s="184" t="n">
        <v>83.834</v>
      </c>
      <c r="H767" s="181"/>
    </row>
    <row r="768" customFormat="false" ht="15" hidden="false" customHeight="true" outlineLevel="0" collapsed="false">
      <c r="A768" s="139" t="s">
        <v>1011</v>
      </c>
      <c r="B768" s="139" t="s">
        <v>107</v>
      </c>
      <c r="C768" s="139" t="s">
        <v>1009</v>
      </c>
      <c r="D768" s="140" t="s">
        <v>1012</v>
      </c>
      <c r="E768" s="140"/>
      <c r="F768" s="139" t="s">
        <v>255</v>
      </c>
      <c r="G768" s="142" t="n">
        <v>72.727</v>
      </c>
      <c r="H768" s="142" t="n">
        <v>0</v>
      </c>
    </row>
    <row r="769" customFormat="false" ht="15" hidden="false" customHeight="false" outlineLevel="0" collapsed="false">
      <c r="A769" s="181"/>
      <c r="B769" s="181"/>
      <c r="C769" s="181"/>
      <c r="D769" s="182" t="s">
        <v>1599</v>
      </c>
      <c r="E769" s="183"/>
      <c r="F769" s="183"/>
      <c r="G769" s="184" t="n">
        <v>76.66</v>
      </c>
      <c r="H769" s="181"/>
    </row>
    <row r="770" customFormat="false" ht="15" hidden="false" customHeight="false" outlineLevel="0" collapsed="false">
      <c r="A770" s="139"/>
      <c r="B770" s="139"/>
      <c r="C770" s="139"/>
      <c r="D770" s="182" t="s">
        <v>1600</v>
      </c>
      <c r="E770" s="183"/>
      <c r="F770" s="183"/>
      <c r="G770" s="184" t="n">
        <v>-3.933</v>
      </c>
      <c r="H770" s="144"/>
    </row>
    <row r="771" customFormat="false" ht="15" hidden="false" customHeight="true" outlineLevel="0" collapsed="false">
      <c r="A771" s="139" t="s">
        <v>1014</v>
      </c>
      <c r="B771" s="139" t="s">
        <v>107</v>
      </c>
      <c r="C771" s="139" t="s">
        <v>1015</v>
      </c>
      <c r="D771" s="140" t="s">
        <v>1016</v>
      </c>
      <c r="E771" s="140"/>
      <c r="F771" s="139" t="s">
        <v>255</v>
      </c>
      <c r="G771" s="142" t="n">
        <v>56.716</v>
      </c>
      <c r="H771" s="142" t="n">
        <v>0</v>
      </c>
    </row>
    <row r="772" customFormat="false" ht="15" hidden="false" customHeight="false" outlineLevel="0" collapsed="false">
      <c r="A772" s="181"/>
      <c r="B772" s="181"/>
      <c r="C772" s="181"/>
      <c r="D772" s="182" t="s">
        <v>1601</v>
      </c>
      <c r="E772" s="183" t="s">
        <v>1602</v>
      </c>
      <c r="F772" s="183"/>
      <c r="G772" s="184" t="n">
        <v>56.716</v>
      </c>
      <c r="H772" s="181"/>
    </row>
    <row r="773" customFormat="false" ht="15" hidden="false" customHeight="true" outlineLevel="0" collapsed="false">
      <c r="A773" s="139" t="s">
        <v>1019</v>
      </c>
      <c r="B773" s="139" t="s">
        <v>107</v>
      </c>
      <c r="C773" s="139" t="s">
        <v>1020</v>
      </c>
      <c r="D773" s="140" t="s">
        <v>1021</v>
      </c>
      <c r="E773" s="140"/>
      <c r="F773" s="139" t="s">
        <v>184</v>
      </c>
      <c r="G773" s="142" t="n">
        <v>343.006</v>
      </c>
      <c r="H773" s="142" t="n">
        <v>0</v>
      </c>
    </row>
    <row r="774" customFormat="false" ht="15" hidden="false" customHeight="false" outlineLevel="0" collapsed="false">
      <c r="A774" s="181"/>
      <c r="B774" s="181"/>
      <c r="C774" s="181"/>
      <c r="D774" s="182" t="s">
        <v>1603</v>
      </c>
      <c r="E774" s="183" t="s">
        <v>1602</v>
      </c>
      <c r="F774" s="183"/>
      <c r="G774" s="184" t="n">
        <v>343.006</v>
      </c>
      <c r="H774" s="181"/>
    </row>
    <row r="775" customFormat="false" ht="15" hidden="false" customHeight="true" outlineLevel="0" collapsed="false">
      <c r="A775" s="152" t="s">
        <v>1022</v>
      </c>
      <c r="B775" s="152" t="s">
        <v>107</v>
      </c>
      <c r="C775" s="152" t="s">
        <v>1023</v>
      </c>
      <c r="D775" s="153" t="s">
        <v>1024</v>
      </c>
      <c r="E775" s="153"/>
      <c r="F775" s="152" t="s">
        <v>184</v>
      </c>
      <c r="G775" s="155" t="n">
        <v>411.607</v>
      </c>
      <c r="H775" s="155" t="n">
        <v>0</v>
      </c>
    </row>
    <row r="776" customFormat="false" ht="15" hidden="false" customHeight="false" outlineLevel="0" collapsed="false">
      <c r="A776" s="181"/>
      <c r="B776" s="181"/>
      <c r="C776" s="181"/>
      <c r="D776" s="182" t="s">
        <v>1604</v>
      </c>
      <c r="E776" s="183"/>
      <c r="F776" s="183"/>
      <c r="G776" s="185" t="n">
        <v>343.006</v>
      </c>
      <c r="H776" s="181"/>
    </row>
    <row r="777" customFormat="false" ht="15" hidden="false" customHeight="false" outlineLevel="0" collapsed="false">
      <c r="A777" s="152"/>
      <c r="B777" s="152"/>
      <c r="C777" s="152"/>
      <c r="D777" s="182" t="s">
        <v>1605</v>
      </c>
      <c r="E777" s="183"/>
      <c r="F777" s="183"/>
      <c r="G777" s="185" t="n">
        <v>68.601</v>
      </c>
      <c r="H777" s="157"/>
    </row>
    <row r="778" customFormat="false" ht="15" hidden="false" customHeight="true" outlineLevel="0" collapsed="false">
      <c r="A778" s="139" t="s">
        <v>1025</v>
      </c>
      <c r="B778" s="139" t="s">
        <v>107</v>
      </c>
      <c r="C778" s="139" t="s">
        <v>1026</v>
      </c>
      <c r="D778" s="140" t="s">
        <v>1027</v>
      </c>
      <c r="E778" s="140"/>
      <c r="F778" s="139" t="s">
        <v>255</v>
      </c>
      <c r="G778" s="142" t="n">
        <v>9.365</v>
      </c>
      <c r="H778" s="142" t="n">
        <v>0</v>
      </c>
    </row>
    <row r="779" customFormat="false" ht="15" hidden="false" customHeight="false" outlineLevel="0" collapsed="false">
      <c r="A779" s="181"/>
      <c r="B779" s="181"/>
      <c r="C779" s="181"/>
      <c r="D779" s="182" t="s">
        <v>1606</v>
      </c>
      <c r="E779" s="183" t="s">
        <v>1607</v>
      </c>
      <c r="F779" s="183"/>
      <c r="G779" s="184" t="n">
        <v>3.402</v>
      </c>
      <c r="H779" s="181"/>
    </row>
    <row r="780" customFormat="false" ht="15" hidden="false" customHeight="false" outlineLevel="0" collapsed="false">
      <c r="A780" s="139"/>
      <c r="B780" s="139"/>
      <c r="C780" s="139"/>
      <c r="D780" s="182" t="s">
        <v>1608</v>
      </c>
      <c r="E780" s="183" t="s">
        <v>1609</v>
      </c>
      <c r="F780" s="183"/>
      <c r="G780" s="184" t="n">
        <v>5.963</v>
      </c>
      <c r="H780" s="144"/>
    </row>
    <row r="781" customFormat="false" ht="15" hidden="false" customHeight="true" outlineLevel="0" collapsed="false">
      <c r="A781" s="139" t="s">
        <v>1028</v>
      </c>
      <c r="B781" s="139" t="s">
        <v>107</v>
      </c>
      <c r="C781" s="139" t="s">
        <v>1029</v>
      </c>
      <c r="D781" s="140" t="s">
        <v>1030</v>
      </c>
      <c r="E781" s="140"/>
      <c r="F781" s="139" t="s">
        <v>478</v>
      </c>
      <c r="G781" s="142" t="n">
        <v>1</v>
      </c>
      <c r="H781" s="142" t="n">
        <v>0</v>
      </c>
    </row>
    <row r="782" customFormat="false" ht="15" hidden="false" customHeight="false" outlineLevel="0" collapsed="false">
      <c r="A782" s="181"/>
      <c r="B782" s="181"/>
      <c r="C782" s="181"/>
      <c r="D782" s="182" t="s">
        <v>148</v>
      </c>
      <c r="E782" s="183"/>
      <c r="F782" s="183"/>
      <c r="G782" s="184" t="n">
        <v>1</v>
      </c>
      <c r="H782" s="181"/>
    </row>
    <row r="783" customFormat="false" ht="24.05" hidden="false" customHeight="true" outlineLevel="0" collapsed="false">
      <c r="A783" s="152" t="s">
        <v>1031</v>
      </c>
      <c r="B783" s="152" t="s">
        <v>107</v>
      </c>
      <c r="C783" s="152" t="s">
        <v>1032</v>
      </c>
      <c r="D783" s="153" t="s">
        <v>1033</v>
      </c>
      <c r="E783" s="153"/>
      <c r="F783" s="152" t="s">
        <v>164</v>
      </c>
      <c r="G783" s="155" t="n">
        <v>6</v>
      </c>
      <c r="H783" s="155" t="n">
        <v>0</v>
      </c>
    </row>
    <row r="784" customFormat="false" ht="15" hidden="false" customHeight="false" outlineLevel="0" collapsed="false">
      <c r="A784" s="181"/>
      <c r="B784" s="181"/>
      <c r="C784" s="181"/>
      <c r="D784" s="182" t="s">
        <v>171</v>
      </c>
      <c r="E784" s="183"/>
      <c r="F784" s="183"/>
      <c r="G784" s="185" t="n">
        <v>6</v>
      </c>
      <c r="H784" s="181"/>
    </row>
    <row r="785" customFormat="false" ht="24.05" hidden="false" customHeight="true" outlineLevel="0" collapsed="false">
      <c r="A785" s="152" t="s">
        <v>1034</v>
      </c>
      <c r="B785" s="152" t="s">
        <v>107</v>
      </c>
      <c r="C785" s="152" t="s">
        <v>1035</v>
      </c>
      <c r="D785" s="153" t="s">
        <v>1036</v>
      </c>
      <c r="E785" s="153"/>
      <c r="F785" s="152" t="s">
        <v>164</v>
      </c>
      <c r="G785" s="155" t="n">
        <v>6</v>
      </c>
      <c r="H785" s="155" t="n">
        <v>0</v>
      </c>
    </row>
    <row r="786" customFormat="false" ht="15" hidden="false" customHeight="false" outlineLevel="0" collapsed="false">
      <c r="A786" s="181"/>
      <c r="B786" s="181"/>
      <c r="C786" s="181"/>
      <c r="D786" s="182" t="s">
        <v>171</v>
      </c>
      <c r="E786" s="183"/>
      <c r="F786" s="183"/>
      <c r="G786" s="185" t="n">
        <v>6</v>
      </c>
      <c r="H786" s="181"/>
    </row>
    <row r="787" customFormat="false" ht="15" hidden="false" customHeight="true" outlineLevel="0" collapsed="false">
      <c r="A787" s="152" t="s">
        <v>1037</v>
      </c>
      <c r="B787" s="152" t="s">
        <v>107</v>
      </c>
      <c r="C787" s="152" t="s">
        <v>1038</v>
      </c>
      <c r="D787" s="153" t="s">
        <v>1039</v>
      </c>
      <c r="E787" s="153"/>
      <c r="F787" s="152" t="s">
        <v>282</v>
      </c>
      <c r="G787" s="155" t="n">
        <v>8.896</v>
      </c>
      <c r="H787" s="155" t="n">
        <v>0</v>
      </c>
    </row>
    <row r="788" customFormat="false" ht="15" hidden="false" customHeight="false" outlineLevel="0" collapsed="false">
      <c r="A788" s="181"/>
      <c r="B788" s="181"/>
      <c r="C788" s="181"/>
      <c r="D788" s="182" t="s">
        <v>1610</v>
      </c>
      <c r="E788" s="183"/>
      <c r="F788" s="183"/>
      <c r="G788" s="185" t="n">
        <v>8.087</v>
      </c>
      <c r="H788" s="181"/>
    </row>
    <row r="789" customFormat="false" ht="15" hidden="false" customHeight="false" outlineLevel="0" collapsed="false">
      <c r="A789" s="152"/>
      <c r="B789" s="152"/>
      <c r="C789" s="152"/>
      <c r="D789" s="182" t="s">
        <v>1611</v>
      </c>
      <c r="E789" s="183"/>
      <c r="F789" s="183"/>
      <c r="G789" s="185" t="n">
        <v>0.809</v>
      </c>
      <c r="H789" s="157"/>
    </row>
    <row r="790" customFormat="false" ht="15" hidden="false" customHeight="true" outlineLevel="0" collapsed="false">
      <c r="A790" s="152" t="s">
        <v>1040</v>
      </c>
      <c r="B790" s="152" t="s">
        <v>107</v>
      </c>
      <c r="C790" s="152" t="s">
        <v>1023</v>
      </c>
      <c r="D790" s="153" t="s">
        <v>1024</v>
      </c>
      <c r="E790" s="153"/>
      <c r="F790" s="152" t="s">
        <v>184</v>
      </c>
      <c r="G790" s="155" t="n">
        <v>81.216</v>
      </c>
      <c r="H790" s="155" t="n">
        <v>0</v>
      </c>
    </row>
    <row r="791" customFormat="false" ht="15" hidden="false" customHeight="false" outlineLevel="0" collapsed="false">
      <c r="A791" s="181"/>
      <c r="B791" s="181"/>
      <c r="C791" s="181"/>
      <c r="D791" s="182" t="s">
        <v>1612</v>
      </c>
      <c r="E791" s="183"/>
      <c r="F791" s="183"/>
      <c r="G791" s="185" t="n">
        <v>67.68</v>
      </c>
      <c r="H791" s="181"/>
    </row>
    <row r="792" customFormat="false" ht="15" hidden="false" customHeight="false" outlineLevel="0" collapsed="false">
      <c r="A792" s="152"/>
      <c r="B792" s="152"/>
      <c r="C792" s="152"/>
      <c r="D792" s="182" t="s">
        <v>1613</v>
      </c>
      <c r="E792" s="183"/>
      <c r="F792" s="183"/>
      <c r="G792" s="185" t="n">
        <v>13.536</v>
      </c>
      <c r="H792" s="157"/>
    </row>
    <row r="793" customFormat="false" ht="15" hidden="false" customHeight="true" outlineLevel="0" collapsed="false">
      <c r="A793" s="139" t="s">
        <v>1042</v>
      </c>
      <c r="B793" s="139" t="s">
        <v>107</v>
      </c>
      <c r="C793" s="139" t="s">
        <v>1043</v>
      </c>
      <c r="D793" s="140" t="s">
        <v>1044</v>
      </c>
      <c r="E793" s="140"/>
      <c r="F793" s="139" t="s">
        <v>255</v>
      </c>
      <c r="G793" s="142" t="n">
        <v>0.504</v>
      </c>
      <c r="H793" s="142" t="n">
        <v>0</v>
      </c>
    </row>
    <row r="794" customFormat="false" ht="15" hidden="false" customHeight="false" outlineLevel="0" collapsed="false">
      <c r="A794" s="181"/>
      <c r="B794" s="181"/>
      <c r="C794" s="181"/>
      <c r="D794" s="182" t="s">
        <v>1614</v>
      </c>
      <c r="E794" s="183"/>
      <c r="F794" s="183"/>
      <c r="G794" s="184" t="n">
        <v>0.504</v>
      </c>
      <c r="H794" s="181"/>
    </row>
    <row r="795" customFormat="false" ht="15" hidden="false" customHeight="true" outlineLevel="0" collapsed="false">
      <c r="A795" s="139" t="s">
        <v>1048</v>
      </c>
      <c r="B795" s="139" t="s">
        <v>107</v>
      </c>
      <c r="C795" s="139" t="s">
        <v>1049</v>
      </c>
      <c r="D795" s="140" t="s">
        <v>1050</v>
      </c>
      <c r="E795" s="140"/>
      <c r="F795" s="139" t="s">
        <v>255</v>
      </c>
      <c r="G795" s="142" t="n">
        <v>11.896</v>
      </c>
      <c r="H795" s="142" t="n">
        <v>0</v>
      </c>
    </row>
    <row r="796" customFormat="false" ht="15" hidden="false" customHeight="false" outlineLevel="0" collapsed="false">
      <c r="A796" s="181"/>
      <c r="B796" s="181"/>
      <c r="C796" s="181"/>
      <c r="D796" s="182" t="s">
        <v>1615</v>
      </c>
      <c r="E796" s="183" t="s">
        <v>1541</v>
      </c>
      <c r="F796" s="183"/>
      <c r="G796" s="184" t="n">
        <v>1.44</v>
      </c>
      <c r="H796" s="181"/>
    </row>
    <row r="797" customFormat="false" ht="15" hidden="false" customHeight="false" outlineLevel="0" collapsed="false">
      <c r="A797" s="139"/>
      <c r="B797" s="139"/>
      <c r="C797" s="139"/>
      <c r="D797" s="182" t="s">
        <v>1616</v>
      </c>
      <c r="E797" s="183" t="s">
        <v>1543</v>
      </c>
      <c r="F797" s="183"/>
      <c r="G797" s="184" t="n">
        <v>1.68</v>
      </c>
      <c r="H797" s="144"/>
    </row>
    <row r="798" customFormat="false" ht="15" hidden="false" customHeight="false" outlineLevel="0" collapsed="false">
      <c r="A798" s="139"/>
      <c r="B798" s="139"/>
      <c r="C798" s="139"/>
      <c r="D798" s="182" t="s">
        <v>1617</v>
      </c>
      <c r="E798" s="183" t="s">
        <v>1545</v>
      </c>
      <c r="F798" s="183"/>
      <c r="G798" s="184" t="n">
        <v>0.8</v>
      </c>
      <c r="H798" s="144"/>
    </row>
    <row r="799" customFormat="false" ht="15" hidden="false" customHeight="false" outlineLevel="0" collapsed="false">
      <c r="A799" s="139"/>
      <c r="B799" s="139"/>
      <c r="C799" s="139"/>
      <c r="D799" s="182" t="s">
        <v>1618</v>
      </c>
      <c r="E799" s="183" t="s">
        <v>1547</v>
      </c>
      <c r="F799" s="183"/>
      <c r="G799" s="184" t="n">
        <v>0.776</v>
      </c>
      <c r="H799" s="144"/>
    </row>
    <row r="800" customFormat="false" ht="15" hidden="false" customHeight="false" outlineLevel="0" collapsed="false">
      <c r="A800" s="139"/>
      <c r="B800" s="139"/>
      <c r="C800" s="139"/>
      <c r="D800" s="182" t="s">
        <v>1619</v>
      </c>
      <c r="E800" s="183" t="s">
        <v>1549</v>
      </c>
      <c r="F800" s="183"/>
      <c r="G800" s="184" t="n">
        <v>1.76</v>
      </c>
      <c r="H800" s="144"/>
    </row>
    <row r="801" customFormat="false" ht="15" hidden="false" customHeight="false" outlineLevel="0" collapsed="false">
      <c r="A801" s="139"/>
      <c r="B801" s="139"/>
      <c r="C801" s="139"/>
      <c r="D801" s="182" t="s">
        <v>1619</v>
      </c>
      <c r="E801" s="183" t="s">
        <v>1551</v>
      </c>
      <c r="F801" s="183"/>
      <c r="G801" s="184" t="n">
        <v>1.76</v>
      </c>
      <c r="H801" s="144"/>
    </row>
    <row r="802" customFormat="false" ht="15" hidden="false" customHeight="false" outlineLevel="0" collapsed="false">
      <c r="A802" s="139"/>
      <c r="B802" s="139"/>
      <c r="C802" s="139"/>
      <c r="D802" s="182" t="s">
        <v>1620</v>
      </c>
      <c r="E802" s="183" t="s">
        <v>1553</v>
      </c>
      <c r="F802" s="183"/>
      <c r="G802" s="184" t="n">
        <v>0.4</v>
      </c>
      <c r="H802" s="144"/>
    </row>
    <row r="803" customFormat="false" ht="15" hidden="false" customHeight="false" outlineLevel="0" collapsed="false">
      <c r="A803" s="139"/>
      <c r="B803" s="139"/>
      <c r="C803" s="139"/>
      <c r="D803" s="182" t="s">
        <v>1621</v>
      </c>
      <c r="E803" s="183" t="s">
        <v>1555</v>
      </c>
      <c r="F803" s="183"/>
      <c r="G803" s="184" t="n">
        <v>1.36</v>
      </c>
      <c r="H803" s="144"/>
    </row>
    <row r="804" customFormat="false" ht="15" hidden="false" customHeight="false" outlineLevel="0" collapsed="false">
      <c r="A804" s="139"/>
      <c r="B804" s="139"/>
      <c r="C804" s="139"/>
      <c r="D804" s="182" t="s">
        <v>1622</v>
      </c>
      <c r="E804" s="183" t="s">
        <v>1557</v>
      </c>
      <c r="F804" s="183"/>
      <c r="G804" s="184" t="n">
        <v>0.8</v>
      </c>
      <c r="H804" s="144"/>
    </row>
    <row r="805" customFormat="false" ht="15" hidden="false" customHeight="false" outlineLevel="0" collapsed="false">
      <c r="A805" s="139"/>
      <c r="B805" s="139"/>
      <c r="C805" s="139"/>
      <c r="D805" s="182" t="s">
        <v>1623</v>
      </c>
      <c r="E805" s="183" t="s">
        <v>1559</v>
      </c>
      <c r="F805" s="183"/>
      <c r="G805" s="184" t="n">
        <v>0.52</v>
      </c>
      <c r="H805" s="144"/>
    </row>
    <row r="806" customFormat="false" ht="15" hidden="false" customHeight="false" outlineLevel="0" collapsed="false">
      <c r="A806" s="139"/>
      <c r="B806" s="139"/>
      <c r="C806" s="139"/>
      <c r="D806" s="182" t="s">
        <v>1624</v>
      </c>
      <c r="E806" s="183" t="s">
        <v>1561</v>
      </c>
      <c r="F806" s="183"/>
      <c r="G806" s="184" t="n">
        <v>0.6</v>
      </c>
      <c r="H806" s="144"/>
    </row>
    <row r="807" customFormat="false" ht="15" hidden="false" customHeight="true" outlineLevel="0" collapsed="false">
      <c r="A807" s="139" t="s">
        <v>1053</v>
      </c>
      <c r="B807" s="139" t="s">
        <v>107</v>
      </c>
      <c r="C807" s="139" t="s">
        <v>1054</v>
      </c>
      <c r="D807" s="140" t="s">
        <v>1055</v>
      </c>
      <c r="E807" s="140"/>
      <c r="F807" s="139" t="s">
        <v>255</v>
      </c>
      <c r="G807" s="142" t="n">
        <v>0.8</v>
      </c>
      <c r="H807" s="142" t="n">
        <v>0</v>
      </c>
    </row>
    <row r="808" customFormat="false" ht="15" hidden="false" customHeight="false" outlineLevel="0" collapsed="false">
      <c r="A808" s="181"/>
      <c r="B808" s="181"/>
      <c r="C808" s="181"/>
      <c r="D808" s="182" t="s">
        <v>1625</v>
      </c>
      <c r="E808" s="183" t="s">
        <v>1626</v>
      </c>
      <c r="F808" s="183"/>
      <c r="G808" s="184" t="n">
        <v>0.8</v>
      </c>
      <c r="H808" s="181"/>
    </row>
    <row r="809" customFormat="false" ht="15" hidden="false" customHeight="true" outlineLevel="0" collapsed="false">
      <c r="A809" s="139" t="s">
        <v>1058</v>
      </c>
      <c r="B809" s="139" t="s">
        <v>107</v>
      </c>
      <c r="C809" s="139" t="s">
        <v>1059</v>
      </c>
      <c r="D809" s="140" t="s">
        <v>1060</v>
      </c>
      <c r="E809" s="140"/>
      <c r="F809" s="139" t="s">
        <v>164</v>
      </c>
      <c r="G809" s="142" t="n">
        <v>7</v>
      </c>
      <c r="H809" s="142" t="n">
        <v>0</v>
      </c>
    </row>
    <row r="810" customFormat="false" ht="15" hidden="false" customHeight="false" outlineLevel="0" collapsed="false">
      <c r="A810" s="181"/>
      <c r="B810" s="181"/>
      <c r="C810" s="181"/>
      <c r="D810" s="182" t="s">
        <v>153</v>
      </c>
      <c r="E810" s="183"/>
      <c r="F810" s="183"/>
      <c r="G810" s="184" t="n">
        <v>7</v>
      </c>
      <c r="H810" s="181"/>
    </row>
    <row r="811" customFormat="false" ht="15" hidden="false" customHeight="true" outlineLevel="0" collapsed="false">
      <c r="A811" s="139" t="s">
        <v>1063</v>
      </c>
      <c r="B811" s="139" t="s">
        <v>107</v>
      </c>
      <c r="C811" s="139" t="s">
        <v>1064</v>
      </c>
      <c r="D811" s="140" t="s">
        <v>1065</v>
      </c>
      <c r="E811" s="140"/>
      <c r="F811" s="139" t="s">
        <v>210</v>
      </c>
      <c r="G811" s="142" t="n">
        <v>3</v>
      </c>
      <c r="H811" s="142" t="n">
        <v>0</v>
      </c>
    </row>
    <row r="812" customFormat="false" ht="15" hidden="false" customHeight="false" outlineLevel="0" collapsed="false">
      <c r="A812" s="181"/>
      <c r="B812" s="181"/>
      <c r="C812" s="181"/>
      <c r="D812" s="182" t="s">
        <v>161</v>
      </c>
      <c r="E812" s="183" t="s">
        <v>1222</v>
      </c>
      <c r="F812" s="183"/>
      <c r="G812" s="184" t="n">
        <v>3</v>
      </c>
      <c r="H812" s="181"/>
    </row>
    <row r="813" customFormat="false" ht="15" hidden="false" customHeight="true" outlineLevel="0" collapsed="false">
      <c r="A813" s="139" t="s">
        <v>1066</v>
      </c>
      <c r="B813" s="139" t="s">
        <v>107</v>
      </c>
      <c r="C813" s="139" t="s">
        <v>1067</v>
      </c>
      <c r="D813" s="140" t="s">
        <v>1068</v>
      </c>
      <c r="E813" s="140"/>
      <c r="F813" s="139" t="s">
        <v>164</v>
      </c>
      <c r="G813" s="142" t="n">
        <v>3</v>
      </c>
      <c r="H813" s="142" t="n">
        <v>0</v>
      </c>
    </row>
    <row r="814" customFormat="false" ht="15" hidden="false" customHeight="false" outlineLevel="0" collapsed="false">
      <c r="A814" s="181"/>
      <c r="B814" s="181"/>
      <c r="C814" s="181"/>
      <c r="D814" s="182" t="s">
        <v>161</v>
      </c>
      <c r="E814" s="183" t="s">
        <v>1627</v>
      </c>
      <c r="F814" s="183"/>
      <c r="G814" s="184" t="n">
        <v>3</v>
      </c>
      <c r="H814" s="181"/>
    </row>
    <row r="815" customFormat="false" ht="15" hidden="false" customHeight="true" outlineLevel="0" collapsed="false">
      <c r="A815" s="139" t="s">
        <v>1071</v>
      </c>
      <c r="B815" s="139" t="s">
        <v>107</v>
      </c>
      <c r="C815" s="139" t="s">
        <v>1072</v>
      </c>
      <c r="D815" s="140" t="s">
        <v>1073</v>
      </c>
      <c r="E815" s="140"/>
      <c r="F815" s="139" t="s">
        <v>151</v>
      </c>
      <c r="G815" s="142" t="n">
        <v>132.948</v>
      </c>
      <c r="H815" s="142" t="n">
        <v>0</v>
      </c>
    </row>
    <row r="816" customFormat="false" ht="15" hidden="false" customHeight="false" outlineLevel="0" collapsed="false">
      <c r="A816" s="181"/>
      <c r="B816" s="181"/>
      <c r="C816" s="181"/>
      <c r="D816" s="182" t="s">
        <v>1628</v>
      </c>
      <c r="E816" s="183"/>
      <c r="F816" s="183"/>
      <c r="G816" s="184" t="n">
        <v>132.948</v>
      </c>
      <c r="H816" s="181"/>
    </row>
    <row r="817" customFormat="false" ht="15" hidden="false" customHeight="true" outlineLevel="0" collapsed="false">
      <c r="A817" s="152" t="s">
        <v>1076</v>
      </c>
      <c r="B817" s="152" t="s">
        <v>107</v>
      </c>
      <c r="C817" s="152" t="s">
        <v>1077</v>
      </c>
      <c r="D817" s="153" t="s">
        <v>1078</v>
      </c>
      <c r="E817" s="153"/>
      <c r="F817" s="152" t="s">
        <v>151</v>
      </c>
      <c r="G817" s="155" t="n">
        <v>144.913</v>
      </c>
      <c r="H817" s="155" t="n">
        <v>0</v>
      </c>
    </row>
    <row r="818" customFormat="false" ht="15" hidden="false" customHeight="false" outlineLevel="0" collapsed="false">
      <c r="A818" s="181"/>
      <c r="B818" s="181"/>
      <c r="C818" s="181"/>
      <c r="D818" s="182" t="s">
        <v>1629</v>
      </c>
      <c r="E818" s="183" t="s">
        <v>1222</v>
      </c>
      <c r="F818" s="183"/>
      <c r="G818" s="185" t="n">
        <v>22.6</v>
      </c>
      <c r="H818" s="181"/>
    </row>
    <row r="819" customFormat="false" ht="15" hidden="false" customHeight="false" outlineLevel="0" collapsed="false">
      <c r="A819" s="152"/>
      <c r="B819" s="152"/>
      <c r="C819" s="152"/>
      <c r="D819" s="182" t="s">
        <v>1630</v>
      </c>
      <c r="E819" s="183" t="s">
        <v>1230</v>
      </c>
      <c r="F819" s="183"/>
      <c r="G819" s="185" t="n">
        <v>110.348</v>
      </c>
      <c r="H819" s="157"/>
    </row>
    <row r="820" customFormat="false" ht="15" hidden="false" customHeight="false" outlineLevel="0" collapsed="false">
      <c r="A820" s="152"/>
      <c r="B820" s="152"/>
      <c r="C820" s="152"/>
      <c r="D820" s="182" t="s">
        <v>1631</v>
      </c>
      <c r="E820" s="183"/>
      <c r="F820" s="183"/>
      <c r="G820" s="185" t="n">
        <v>11.965</v>
      </c>
      <c r="H820" s="157"/>
    </row>
    <row r="821" customFormat="false" ht="15" hidden="false" customHeight="true" outlineLevel="0" collapsed="false">
      <c r="A821" s="139" t="s">
        <v>1079</v>
      </c>
      <c r="B821" s="139" t="s">
        <v>107</v>
      </c>
      <c r="C821" s="139" t="s">
        <v>1080</v>
      </c>
      <c r="D821" s="140" t="s">
        <v>1081</v>
      </c>
      <c r="E821" s="140"/>
      <c r="F821" s="139" t="s">
        <v>151</v>
      </c>
      <c r="G821" s="142" t="n">
        <v>14</v>
      </c>
      <c r="H821" s="142" t="n">
        <v>0</v>
      </c>
    </row>
    <row r="822" customFormat="false" ht="15" hidden="false" customHeight="false" outlineLevel="0" collapsed="false">
      <c r="A822" s="181"/>
      <c r="B822" s="181"/>
      <c r="C822" s="181"/>
      <c r="D822" s="182" t="s">
        <v>207</v>
      </c>
      <c r="E822" s="183"/>
      <c r="F822" s="183"/>
      <c r="G822" s="184" t="n">
        <v>14</v>
      </c>
      <c r="H822" s="181"/>
    </row>
    <row r="823" customFormat="false" ht="15" hidden="false" customHeight="true" outlineLevel="0" collapsed="false">
      <c r="A823" s="152" t="s">
        <v>1082</v>
      </c>
      <c r="B823" s="152" t="s">
        <v>107</v>
      </c>
      <c r="C823" s="152" t="s">
        <v>1083</v>
      </c>
      <c r="D823" s="153" t="s">
        <v>1084</v>
      </c>
      <c r="E823" s="153"/>
      <c r="F823" s="152" t="s">
        <v>151</v>
      </c>
      <c r="G823" s="155" t="n">
        <v>15.26</v>
      </c>
      <c r="H823" s="155" t="n">
        <v>0</v>
      </c>
    </row>
    <row r="824" customFormat="false" ht="15" hidden="false" customHeight="false" outlineLevel="0" collapsed="false">
      <c r="A824" s="181"/>
      <c r="B824" s="181"/>
      <c r="C824" s="181"/>
      <c r="D824" s="182" t="s">
        <v>207</v>
      </c>
      <c r="E824" s="183"/>
      <c r="F824" s="183"/>
      <c r="G824" s="185" t="n">
        <v>14</v>
      </c>
      <c r="H824" s="181"/>
    </row>
    <row r="825" customFormat="false" ht="15" hidden="false" customHeight="false" outlineLevel="0" collapsed="false">
      <c r="A825" s="152"/>
      <c r="B825" s="152"/>
      <c r="C825" s="152"/>
      <c r="D825" s="182" t="s">
        <v>1632</v>
      </c>
      <c r="E825" s="183"/>
      <c r="F825" s="183"/>
      <c r="G825" s="185" t="n">
        <v>1.26</v>
      </c>
      <c r="H825" s="157"/>
    </row>
    <row r="826" customFormat="false" ht="15" hidden="false" customHeight="true" outlineLevel="0" collapsed="false">
      <c r="A826" s="139" t="s">
        <v>1085</v>
      </c>
      <c r="B826" s="139" t="s">
        <v>107</v>
      </c>
      <c r="C826" s="139" t="s">
        <v>1086</v>
      </c>
      <c r="D826" s="140" t="s">
        <v>1087</v>
      </c>
      <c r="E826" s="140"/>
      <c r="F826" s="139" t="s">
        <v>151</v>
      </c>
      <c r="G826" s="142" t="n">
        <v>14</v>
      </c>
      <c r="H826" s="142" t="n">
        <v>0</v>
      </c>
    </row>
    <row r="827" customFormat="false" ht="15" hidden="false" customHeight="false" outlineLevel="0" collapsed="false">
      <c r="A827" s="181"/>
      <c r="B827" s="181"/>
      <c r="C827" s="181"/>
      <c r="D827" s="182" t="s">
        <v>207</v>
      </c>
      <c r="E827" s="183"/>
      <c r="F827" s="183"/>
      <c r="G827" s="184" t="n">
        <v>14</v>
      </c>
      <c r="H827" s="181"/>
    </row>
    <row r="828" customFormat="false" ht="15" hidden="false" customHeight="true" outlineLevel="0" collapsed="false">
      <c r="A828" s="152" t="s">
        <v>1088</v>
      </c>
      <c r="B828" s="152" t="s">
        <v>107</v>
      </c>
      <c r="C828" s="152" t="s">
        <v>1089</v>
      </c>
      <c r="D828" s="153" t="s">
        <v>1090</v>
      </c>
      <c r="E828" s="153"/>
      <c r="F828" s="152" t="s">
        <v>151</v>
      </c>
      <c r="G828" s="155" t="n">
        <v>15.26</v>
      </c>
      <c r="H828" s="155" t="n">
        <v>0</v>
      </c>
    </row>
    <row r="829" customFormat="false" ht="15" hidden="false" customHeight="false" outlineLevel="0" collapsed="false">
      <c r="A829" s="181"/>
      <c r="B829" s="181"/>
      <c r="C829" s="181"/>
      <c r="D829" s="182" t="s">
        <v>207</v>
      </c>
      <c r="E829" s="183" t="s">
        <v>1633</v>
      </c>
      <c r="F829" s="183"/>
      <c r="G829" s="185" t="n">
        <v>14</v>
      </c>
      <c r="H829" s="181"/>
    </row>
    <row r="830" customFormat="false" ht="15" hidden="false" customHeight="false" outlineLevel="0" collapsed="false">
      <c r="A830" s="152"/>
      <c r="B830" s="152"/>
      <c r="C830" s="152"/>
      <c r="D830" s="182" t="s">
        <v>1632</v>
      </c>
      <c r="E830" s="183"/>
      <c r="F830" s="183"/>
      <c r="G830" s="185" t="n">
        <v>1.26</v>
      </c>
      <c r="H830" s="157"/>
    </row>
    <row r="831" customFormat="false" ht="15" hidden="false" customHeight="true" outlineLevel="0" collapsed="false">
      <c r="A831" s="139" t="s">
        <v>1091</v>
      </c>
      <c r="B831" s="139" t="s">
        <v>107</v>
      </c>
      <c r="C831" s="139" t="s">
        <v>1092</v>
      </c>
      <c r="D831" s="140" t="s">
        <v>1093</v>
      </c>
      <c r="E831" s="140"/>
      <c r="F831" s="139" t="s">
        <v>151</v>
      </c>
      <c r="G831" s="142" t="n">
        <v>125.7</v>
      </c>
      <c r="H831" s="142" t="n">
        <v>0</v>
      </c>
    </row>
    <row r="832" customFormat="false" ht="15" hidden="false" customHeight="false" outlineLevel="0" collapsed="false">
      <c r="A832" s="181"/>
      <c r="B832" s="181"/>
      <c r="C832" s="181"/>
      <c r="D832" s="182" t="s">
        <v>1634</v>
      </c>
      <c r="E832" s="183" t="s">
        <v>1555</v>
      </c>
      <c r="F832" s="183"/>
      <c r="G832" s="184" t="n">
        <v>17</v>
      </c>
      <c r="H832" s="181"/>
    </row>
    <row r="833" customFormat="false" ht="15" hidden="false" customHeight="false" outlineLevel="0" collapsed="false">
      <c r="A833" s="139"/>
      <c r="B833" s="139"/>
      <c r="C833" s="139"/>
      <c r="D833" s="182" t="s">
        <v>148</v>
      </c>
      <c r="E833" s="183" t="s">
        <v>1635</v>
      </c>
      <c r="F833" s="183"/>
      <c r="G833" s="184" t="n">
        <v>1</v>
      </c>
      <c r="H833" s="144"/>
    </row>
    <row r="834" customFormat="false" ht="15" hidden="false" customHeight="false" outlineLevel="0" collapsed="false">
      <c r="A834" s="139"/>
      <c r="B834" s="139"/>
      <c r="C834" s="139"/>
      <c r="D834" s="182" t="s">
        <v>225</v>
      </c>
      <c r="E834" s="183" t="s">
        <v>1541</v>
      </c>
      <c r="F834" s="183"/>
      <c r="G834" s="184" t="n">
        <v>18</v>
      </c>
      <c r="H834" s="144"/>
    </row>
    <row r="835" customFormat="false" ht="15" hidden="false" customHeight="false" outlineLevel="0" collapsed="false">
      <c r="A835" s="139"/>
      <c r="B835" s="139"/>
      <c r="C835" s="139"/>
      <c r="D835" s="182" t="s">
        <v>234</v>
      </c>
      <c r="E835" s="183" t="s">
        <v>1543</v>
      </c>
      <c r="F835" s="183"/>
      <c r="G835" s="184" t="n">
        <v>21</v>
      </c>
      <c r="H835" s="144"/>
    </row>
    <row r="836" customFormat="false" ht="15" hidden="false" customHeight="false" outlineLevel="0" collapsed="false">
      <c r="A836" s="139"/>
      <c r="B836" s="139"/>
      <c r="C836" s="139"/>
      <c r="D836" s="182" t="s">
        <v>181</v>
      </c>
      <c r="E836" s="183" t="s">
        <v>1545</v>
      </c>
      <c r="F836" s="183"/>
      <c r="G836" s="184" t="n">
        <v>10</v>
      </c>
      <c r="H836" s="144"/>
    </row>
    <row r="837" customFormat="false" ht="15" hidden="false" customHeight="false" outlineLevel="0" collapsed="false">
      <c r="A837" s="139"/>
      <c r="B837" s="139"/>
      <c r="C837" s="139"/>
      <c r="D837" s="182" t="s">
        <v>1636</v>
      </c>
      <c r="E837" s="183" t="s">
        <v>1547</v>
      </c>
      <c r="F837" s="183"/>
      <c r="G837" s="184" t="n">
        <v>9.7</v>
      </c>
      <c r="H837" s="144"/>
    </row>
    <row r="838" customFormat="false" ht="15" hidden="false" customHeight="false" outlineLevel="0" collapsed="false">
      <c r="A838" s="139"/>
      <c r="B838" s="139"/>
      <c r="C838" s="139"/>
      <c r="D838" s="182" t="s">
        <v>237</v>
      </c>
      <c r="E838" s="183" t="s">
        <v>1549</v>
      </c>
      <c r="F838" s="183"/>
      <c r="G838" s="184" t="n">
        <v>22</v>
      </c>
      <c r="H838" s="144"/>
    </row>
    <row r="839" customFormat="false" ht="15" hidden="false" customHeight="false" outlineLevel="0" collapsed="false">
      <c r="A839" s="139"/>
      <c r="B839" s="139"/>
      <c r="C839" s="139"/>
      <c r="D839" s="182" t="s">
        <v>237</v>
      </c>
      <c r="E839" s="183" t="s">
        <v>1551</v>
      </c>
      <c r="F839" s="183"/>
      <c r="G839" s="184" t="n">
        <v>22</v>
      </c>
      <c r="H839" s="144"/>
    </row>
    <row r="840" customFormat="false" ht="15" hidden="false" customHeight="false" outlineLevel="0" collapsed="false">
      <c r="A840" s="139"/>
      <c r="B840" s="139"/>
      <c r="C840" s="139"/>
      <c r="D840" s="182" t="s">
        <v>168</v>
      </c>
      <c r="E840" s="183" t="s">
        <v>1553</v>
      </c>
      <c r="F840" s="183"/>
      <c r="G840" s="184" t="n">
        <v>5</v>
      </c>
      <c r="H840" s="144"/>
    </row>
    <row r="841" customFormat="false" ht="15" hidden="false" customHeight="true" outlineLevel="0" collapsed="false">
      <c r="A841" s="152" t="s">
        <v>1094</v>
      </c>
      <c r="B841" s="152" t="s">
        <v>107</v>
      </c>
      <c r="C841" s="152" t="s">
        <v>1095</v>
      </c>
      <c r="D841" s="153" t="s">
        <v>1096</v>
      </c>
      <c r="E841" s="153"/>
      <c r="F841" s="152" t="s">
        <v>151</v>
      </c>
      <c r="G841" s="155" t="n">
        <v>117.393</v>
      </c>
      <c r="H841" s="155" t="n">
        <v>0</v>
      </c>
    </row>
    <row r="842" customFormat="false" ht="15" hidden="false" customHeight="false" outlineLevel="0" collapsed="false">
      <c r="A842" s="181"/>
      <c r="B842" s="181"/>
      <c r="C842" s="181"/>
      <c r="D842" s="182" t="s">
        <v>1637</v>
      </c>
      <c r="E842" s="183"/>
      <c r="F842" s="183"/>
      <c r="G842" s="185" t="n">
        <v>107.7</v>
      </c>
      <c r="H842" s="181"/>
    </row>
    <row r="843" customFormat="false" ht="15" hidden="false" customHeight="false" outlineLevel="0" collapsed="false">
      <c r="A843" s="152"/>
      <c r="B843" s="152"/>
      <c r="C843" s="152"/>
      <c r="D843" s="182" t="s">
        <v>1638</v>
      </c>
      <c r="E843" s="183"/>
      <c r="F843" s="183"/>
      <c r="G843" s="185" t="n">
        <v>9.693</v>
      </c>
      <c r="H843" s="157"/>
    </row>
    <row r="844" customFormat="false" ht="15" hidden="false" customHeight="true" outlineLevel="0" collapsed="false">
      <c r="A844" s="152" t="s">
        <v>1097</v>
      </c>
      <c r="B844" s="152" t="s">
        <v>107</v>
      </c>
      <c r="C844" s="152" t="s">
        <v>1098</v>
      </c>
      <c r="D844" s="153" t="s">
        <v>1099</v>
      </c>
      <c r="E844" s="153"/>
      <c r="F844" s="152" t="s">
        <v>151</v>
      </c>
      <c r="G844" s="155" t="n">
        <v>19.62</v>
      </c>
      <c r="H844" s="155" t="n">
        <v>0</v>
      </c>
    </row>
    <row r="845" customFormat="false" ht="15" hidden="false" customHeight="false" outlineLevel="0" collapsed="false">
      <c r="A845" s="181"/>
      <c r="B845" s="181"/>
      <c r="C845" s="181"/>
      <c r="D845" s="182" t="s">
        <v>1634</v>
      </c>
      <c r="E845" s="183" t="s">
        <v>1555</v>
      </c>
      <c r="F845" s="183"/>
      <c r="G845" s="185" t="n">
        <v>17</v>
      </c>
      <c r="H845" s="181"/>
    </row>
    <row r="846" customFormat="false" ht="15" hidden="false" customHeight="false" outlineLevel="0" collapsed="false">
      <c r="A846" s="152"/>
      <c r="B846" s="152"/>
      <c r="C846" s="152"/>
      <c r="D846" s="182" t="s">
        <v>148</v>
      </c>
      <c r="E846" s="183" t="s">
        <v>1635</v>
      </c>
      <c r="F846" s="183"/>
      <c r="G846" s="185" t="n">
        <v>1</v>
      </c>
      <c r="H846" s="157"/>
    </row>
    <row r="847" customFormat="false" ht="15" hidden="false" customHeight="false" outlineLevel="0" collapsed="false">
      <c r="A847" s="152"/>
      <c r="B847" s="152"/>
      <c r="C847" s="152"/>
      <c r="D847" s="182" t="s">
        <v>1639</v>
      </c>
      <c r="E847" s="183"/>
      <c r="F847" s="183"/>
      <c r="G847" s="185" t="n">
        <v>1.62</v>
      </c>
      <c r="H847" s="157"/>
    </row>
    <row r="848" customFormat="false" ht="15" hidden="false" customHeight="true" outlineLevel="0" collapsed="false">
      <c r="A848" s="139" t="s">
        <v>1100</v>
      </c>
      <c r="B848" s="139" t="s">
        <v>107</v>
      </c>
      <c r="C848" s="139" t="s">
        <v>1086</v>
      </c>
      <c r="D848" s="140" t="s">
        <v>1087</v>
      </c>
      <c r="E848" s="140"/>
      <c r="F848" s="139" t="s">
        <v>151</v>
      </c>
      <c r="G848" s="142" t="n">
        <v>17.5</v>
      </c>
      <c r="H848" s="142" t="n">
        <v>0</v>
      </c>
    </row>
    <row r="849" customFormat="false" ht="15" hidden="false" customHeight="false" outlineLevel="0" collapsed="false">
      <c r="A849" s="181"/>
      <c r="B849" s="181"/>
      <c r="C849" s="181"/>
      <c r="D849" s="182" t="s">
        <v>1640</v>
      </c>
      <c r="E849" s="183" t="s">
        <v>1557</v>
      </c>
      <c r="F849" s="183"/>
      <c r="G849" s="184" t="n">
        <v>8</v>
      </c>
      <c r="H849" s="181"/>
    </row>
    <row r="850" customFormat="false" ht="15" hidden="false" customHeight="false" outlineLevel="0" collapsed="false">
      <c r="A850" s="139"/>
      <c r="B850" s="139"/>
      <c r="C850" s="139"/>
      <c r="D850" s="182" t="s">
        <v>1641</v>
      </c>
      <c r="E850" s="183" t="s">
        <v>1559</v>
      </c>
      <c r="F850" s="183"/>
      <c r="G850" s="184" t="n">
        <v>6.5</v>
      </c>
      <c r="H850" s="144"/>
    </row>
    <row r="851" customFormat="false" ht="15" hidden="false" customHeight="false" outlineLevel="0" collapsed="false">
      <c r="A851" s="139"/>
      <c r="B851" s="139"/>
      <c r="C851" s="139"/>
      <c r="D851" s="182" t="s">
        <v>1642</v>
      </c>
      <c r="E851" s="183" t="s">
        <v>1643</v>
      </c>
      <c r="F851" s="183"/>
      <c r="G851" s="184" t="n">
        <v>3</v>
      </c>
      <c r="H851" s="144"/>
    </row>
    <row r="852" customFormat="false" ht="15" hidden="false" customHeight="true" outlineLevel="0" collapsed="false">
      <c r="A852" s="152" t="s">
        <v>1101</v>
      </c>
      <c r="B852" s="152" t="s">
        <v>107</v>
      </c>
      <c r="C852" s="152" t="s">
        <v>1102</v>
      </c>
      <c r="D852" s="153" t="s">
        <v>1103</v>
      </c>
      <c r="E852" s="153"/>
      <c r="F852" s="152" t="s">
        <v>151</v>
      </c>
      <c r="G852" s="155" t="n">
        <v>19.075</v>
      </c>
      <c r="H852" s="155" t="n">
        <v>0</v>
      </c>
    </row>
    <row r="853" customFormat="false" ht="15" hidden="false" customHeight="false" outlineLevel="0" collapsed="false">
      <c r="A853" s="181"/>
      <c r="B853" s="181"/>
      <c r="C853" s="181"/>
      <c r="D853" s="182" t="s">
        <v>1644</v>
      </c>
      <c r="E853" s="183"/>
      <c r="F853" s="183"/>
      <c r="G853" s="185" t="n">
        <v>17.5</v>
      </c>
      <c r="H853" s="181"/>
    </row>
    <row r="854" customFormat="false" ht="15" hidden="false" customHeight="false" outlineLevel="0" collapsed="false">
      <c r="A854" s="152"/>
      <c r="B854" s="152"/>
      <c r="C854" s="152"/>
      <c r="D854" s="182" t="s">
        <v>1645</v>
      </c>
      <c r="E854" s="183"/>
      <c r="F854" s="183"/>
      <c r="G854" s="185" t="n">
        <v>1.575</v>
      </c>
      <c r="H854" s="157"/>
    </row>
    <row r="855" customFormat="false" ht="15" hidden="false" customHeight="true" outlineLevel="0" collapsed="false">
      <c r="A855" s="139" t="s">
        <v>1104</v>
      </c>
      <c r="B855" s="139" t="s">
        <v>107</v>
      </c>
      <c r="C855" s="139" t="s">
        <v>1105</v>
      </c>
      <c r="D855" s="140" t="s">
        <v>1106</v>
      </c>
      <c r="E855" s="140"/>
      <c r="F855" s="139" t="s">
        <v>164</v>
      </c>
      <c r="G855" s="142" t="n">
        <v>23</v>
      </c>
      <c r="H855" s="142" t="n">
        <v>0</v>
      </c>
    </row>
    <row r="856" customFormat="false" ht="15" hidden="false" customHeight="false" outlineLevel="0" collapsed="false">
      <c r="A856" s="181"/>
      <c r="B856" s="181"/>
      <c r="C856" s="181"/>
      <c r="D856" s="182" t="s">
        <v>1646</v>
      </c>
      <c r="E856" s="183"/>
      <c r="F856" s="183"/>
      <c r="G856" s="184" t="n">
        <v>23</v>
      </c>
      <c r="H856" s="181"/>
    </row>
    <row r="857" customFormat="false" ht="15" hidden="false" customHeight="true" outlineLevel="0" collapsed="false">
      <c r="A857" s="152" t="s">
        <v>1107</v>
      </c>
      <c r="B857" s="152" t="s">
        <v>107</v>
      </c>
      <c r="C857" s="152" t="s">
        <v>1108</v>
      </c>
      <c r="D857" s="153" t="s">
        <v>1109</v>
      </c>
      <c r="E857" s="153"/>
      <c r="F857" s="152" t="s">
        <v>164</v>
      </c>
      <c r="G857" s="155" t="n">
        <v>3</v>
      </c>
      <c r="H857" s="155" t="n">
        <v>0</v>
      </c>
    </row>
    <row r="858" customFormat="false" ht="15" hidden="false" customHeight="false" outlineLevel="0" collapsed="false">
      <c r="A858" s="181"/>
      <c r="B858" s="181"/>
      <c r="C858" s="181"/>
      <c r="D858" s="182" t="s">
        <v>161</v>
      </c>
      <c r="E858" s="183"/>
      <c r="F858" s="183"/>
      <c r="G858" s="185" t="n">
        <v>3</v>
      </c>
      <c r="H858" s="181"/>
    </row>
    <row r="859" customFormat="false" ht="15" hidden="false" customHeight="true" outlineLevel="0" collapsed="false">
      <c r="A859" s="152" t="s">
        <v>1110</v>
      </c>
      <c r="B859" s="152" t="s">
        <v>107</v>
      </c>
      <c r="C859" s="152" t="s">
        <v>1111</v>
      </c>
      <c r="D859" s="153" t="s">
        <v>1112</v>
      </c>
      <c r="E859" s="153"/>
      <c r="F859" s="152" t="s">
        <v>164</v>
      </c>
      <c r="G859" s="155" t="n">
        <v>10</v>
      </c>
      <c r="H859" s="155" t="n">
        <v>0</v>
      </c>
    </row>
    <row r="860" customFormat="false" ht="15" hidden="false" customHeight="false" outlineLevel="0" collapsed="false">
      <c r="A860" s="181"/>
      <c r="B860" s="181"/>
      <c r="C860" s="181"/>
      <c r="D860" s="182" t="s">
        <v>181</v>
      </c>
      <c r="E860" s="183"/>
      <c r="F860" s="183"/>
      <c r="G860" s="185" t="n">
        <v>10</v>
      </c>
      <c r="H860" s="181"/>
    </row>
    <row r="861" customFormat="false" ht="15" hidden="false" customHeight="true" outlineLevel="0" collapsed="false">
      <c r="A861" s="152" t="s">
        <v>1113</v>
      </c>
      <c r="B861" s="152" t="s">
        <v>107</v>
      </c>
      <c r="C861" s="152" t="s">
        <v>1114</v>
      </c>
      <c r="D861" s="153" t="s">
        <v>1115</v>
      </c>
      <c r="E861" s="153"/>
      <c r="F861" s="152" t="s">
        <v>164</v>
      </c>
      <c r="G861" s="155" t="n">
        <v>7</v>
      </c>
      <c r="H861" s="155" t="n">
        <v>0</v>
      </c>
    </row>
    <row r="862" customFormat="false" ht="15" hidden="false" customHeight="false" outlineLevel="0" collapsed="false">
      <c r="A862" s="181"/>
      <c r="B862" s="181"/>
      <c r="C862" s="181"/>
      <c r="D862" s="182" t="s">
        <v>153</v>
      </c>
      <c r="E862" s="183"/>
      <c r="F862" s="183"/>
      <c r="G862" s="185" t="n">
        <v>7</v>
      </c>
      <c r="H862" s="181"/>
    </row>
    <row r="863" customFormat="false" ht="15" hidden="false" customHeight="true" outlineLevel="0" collapsed="false">
      <c r="A863" s="152" t="s">
        <v>1116</v>
      </c>
      <c r="B863" s="152" t="s">
        <v>107</v>
      </c>
      <c r="C863" s="152" t="s">
        <v>1117</v>
      </c>
      <c r="D863" s="153" t="s">
        <v>1118</v>
      </c>
      <c r="E863" s="153"/>
      <c r="F863" s="152" t="s">
        <v>164</v>
      </c>
      <c r="G863" s="155" t="n">
        <v>3</v>
      </c>
      <c r="H863" s="155" t="n">
        <v>0</v>
      </c>
    </row>
    <row r="864" customFormat="false" ht="15" hidden="false" customHeight="false" outlineLevel="0" collapsed="false">
      <c r="A864" s="181"/>
      <c r="B864" s="181"/>
      <c r="C864" s="181"/>
      <c r="D864" s="182" t="s">
        <v>161</v>
      </c>
      <c r="E864" s="183"/>
      <c r="F864" s="183"/>
      <c r="G864" s="185" t="n">
        <v>3</v>
      </c>
      <c r="H864" s="181"/>
    </row>
    <row r="865" customFormat="false" ht="15" hidden="false" customHeight="true" outlineLevel="0" collapsed="false">
      <c r="A865" s="139" t="s">
        <v>1119</v>
      </c>
      <c r="B865" s="139" t="s">
        <v>107</v>
      </c>
      <c r="C865" s="139" t="s">
        <v>1120</v>
      </c>
      <c r="D865" s="140" t="s">
        <v>1121</v>
      </c>
      <c r="E865" s="140"/>
      <c r="F865" s="139" t="s">
        <v>164</v>
      </c>
      <c r="G865" s="142" t="n">
        <v>71</v>
      </c>
      <c r="H865" s="142" t="n">
        <v>0</v>
      </c>
    </row>
    <row r="866" customFormat="false" ht="15" hidden="false" customHeight="false" outlineLevel="0" collapsed="false">
      <c r="A866" s="181"/>
      <c r="B866" s="181"/>
      <c r="C866" s="181"/>
      <c r="D866" s="182" t="s">
        <v>1647</v>
      </c>
      <c r="E866" s="183"/>
      <c r="F866" s="183"/>
      <c r="G866" s="184" t="n">
        <v>71</v>
      </c>
      <c r="H866" s="181"/>
    </row>
    <row r="867" customFormat="false" ht="15" hidden="false" customHeight="true" outlineLevel="0" collapsed="false">
      <c r="A867" s="152" t="s">
        <v>1122</v>
      </c>
      <c r="B867" s="152" t="s">
        <v>107</v>
      </c>
      <c r="C867" s="152" t="s">
        <v>1123</v>
      </c>
      <c r="D867" s="153" t="s">
        <v>1124</v>
      </c>
      <c r="E867" s="153"/>
      <c r="F867" s="152" t="s">
        <v>164</v>
      </c>
      <c r="G867" s="155" t="n">
        <v>1</v>
      </c>
      <c r="H867" s="155" t="n">
        <v>0</v>
      </c>
    </row>
    <row r="868" customFormat="false" ht="15" hidden="false" customHeight="false" outlineLevel="0" collapsed="false">
      <c r="A868" s="181"/>
      <c r="B868" s="181"/>
      <c r="C868" s="181"/>
      <c r="D868" s="182" t="s">
        <v>148</v>
      </c>
      <c r="E868" s="183"/>
      <c r="F868" s="183"/>
      <c r="G868" s="185" t="n">
        <v>1</v>
      </c>
      <c r="H868" s="181"/>
    </row>
    <row r="869" customFormat="false" ht="15" hidden="false" customHeight="true" outlineLevel="0" collapsed="false">
      <c r="A869" s="152" t="s">
        <v>1125</v>
      </c>
      <c r="B869" s="152" t="s">
        <v>107</v>
      </c>
      <c r="C869" s="152" t="s">
        <v>1126</v>
      </c>
      <c r="D869" s="153" t="s">
        <v>1127</v>
      </c>
      <c r="E869" s="153"/>
      <c r="F869" s="152" t="s">
        <v>164</v>
      </c>
      <c r="G869" s="155" t="n">
        <v>13</v>
      </c>
      <c r="H869" s="155" t="n">
        <v>0</v>
      </c>
    </row>
    <row r="870" customFormat="false" ht="15" hidden="false" customHeight="false" outlineLevel="0" collapsed="false">
      <c r="A870" s="181"/>
      <c r="B870" s="181"/>
      <c r="C870" s="181"/>
      <c r="D870" s="182" t="s">
        <v>1648</v>
      </c>
      <c r="E870" s="183"/>
      <c r="F870" s="183"/>
      <c r="G870" s="185" t="n">
        <v>13</v>
      </c>
      <c r="H870" s="181"/>
    </row>
    <row r="871" customFormat="false" ht="15" hidden="false" customHeight="true" outlineLevel="0" collapsed="false">
      <c r="A871" s="152" t="s">
        <v>1128</v>
      </c>
      <c r="B871" s="152" t="s">
        <v>107</v>
      </c>
      <c r="C871" s="152" t="s">
        <v>1129</v>
      </c>
      <c r="D871" s="153" t="s">
        <v>1130</v>
      </c>
      <c r="E871" s="153"/>
      <c r="F871" s="152" t="s">
        <v>164</v>
      </c>
      <c r="G871" s="155" t="n">
        <v>16</v>
      </c>
      <c r="H871" s="155" t="n">
        <v>0</v>
      </c>
    </row>
    <row r="872" customFormat="false" ht="15" hidden="false" customHeight="false" outlineLevel="0" collapsed="false">
      <c r="A872" s="181"/>
      <c r="B872" s="181"/>
      <c r="C872" s="181"/>
      <c r="D872" s="182" t="s">
        <v>1649</v>
      </c>
      <c r="E872" s="183"/>
      <c r="F872" s="183"/>
      <c r="G872" s="185" t="n">
        <v>16</v>
      </c>
      <c r="H872" s="181"/>
    </row>
    <row r="873" customFormat="false" ht="15" hidden="false" customHeight="true" outlineLevel="0" collapsed="false">
      <c r="A873" s="152" t="s">
        <v>1131</v>
      </c>
      <c r="B873" s="152" t="s">
        <v>107</v>
      </c>
      <c r="C873" s="152" t="s">
        <v>1132</v>
      </c>
      <c r="D873" s="153" t="s">
        <v>1133</v>
      </c>
      <c r="E873" s="153"/>
      <c r="F873" s="152" t="s">
        <v>164</v>
      </c>
      <c r="G873" s="155" t="n">
        <v>1</v>
      </c>
      <c r="H873" s="155" t="n">
        <v>0</v>
      </c>
    </row>
    <row r="874" customFormat="false" ht="15" hidden="false" customHeight="false" outlineLevel="0" collapsed="false">
      <c r="A874" s="181"/>
      <c r="B874" s="181"/>
      <c r="C874" s="181"/>
      <c r="D874" s="182" t="s">
        <v>148</v>
      </c>
      <c r="E874" s="183"/>
      <c r="F874" s="183"/>
      <c r="G874" s="185" t="n">
        <v>1</v>
      </c>
      <c r="H874" s="181"/>
    </row>
    <row r="875" customFormat="false" ht="15" hidden="false" customHeight="true" outlineLevel="0" collapsed="false">
      <c r="A875" s="152" t="s">
        <v>1134</v>
      </c>
      <c r="B875" s="152" t="s">
        <v>107</v>
      </c>
      <c r="C875" s="152" t="s">
        <v>1135</v>
      </c>
      <c r="D875" s="153" t="s">
        <v>1136</v>
      </c>
      <c r="E875" s="153"/>
      <c r="F875" s="152" t="s">
        <v>164</v>
      </c>
      <c r="G875" s="155" t="n">
        <v>10</v>
      </c>
      <c r="H875" s="155" t="n">
        <v>0</v>
      </c>
    </row>
    <row r="876" customFormat="false" ht="15" hidden="false" customHeight="false" outlineLevel="0" collapsed="false">
      <c r="A876" s="181"/>
      <c r="B876" s="181"/>
      <c r="C876" s="181"/>
      <c r="D876" s="182" t="s">
        <v>1650</v>
      </c>
      <c r="E876" s="183"/>
      <c r="F876" s="183"/>
      <c r="G876" s="185" t="n">
        <v>10</v>
      </c>
      <c r="H876" s="181"/>
    </row>
    <row r="877" customFormat="false" ht="15" hidden="false" customHeight="true" outlineLevel="0" collapsed="false">
      <c r="A877" s="152" t="s">
        <v>1137</v>
      </c>
      <c r="B877" s="152" t="s">
        <v>107</v>
      </c>
      <c r="C877" s="152" t="s">
        <v>1138</v>
      </c>
      <c r="D877" s="153" t="s">
        <v>1139</v>
      </c>
      <c r="E877" s="153"/>
      <c r="F877" s="152" t="s">
        <v>164</v>
      </c>
      <c r="G877" s="155" t="n">
        <v>30</v>
      </c>
      <c r="H877" s="155" t="n">
        <v>0</v>
      </c>
    </row>
    <row r="878" customFormat="false" ht="15" hidden="false" customHeight="false" outlineLevel="0" collapsed="false">
      <c r="A878" s="181"/>
      <c r="B878" s="181"/>
      <c r="C878" s="181"/>
      <c r="D878" s="182" t="s">
        <v>1651</v>
      </c>
      <c r="E878" s="183"/>
      <c r="F878" s="183"/>
      <c r="G878" s="185" t="n">
        <v>30</v>
      </c>
      <c r="H878" s="181"/>
    </row>
    <row r="879" customFormat="false" ht="15" hidden="false" customHeight="true" outlineLevel="0" collapsed="false">
      <c r="A879" s="139" t="s">
        <v>1140</v>
      </c>
      <c r="B879" s="139" t="s">
        <v>107</v>
      </c>
      <c r="C879" s="139" t="s">
        <v>1141</v>
      </c>
      <c r="D879" s="140" t="s">
        <v>1142</v>
      </c>
      <c r="E879" s="140"/>
      <c r="F879" s="139" t="s">
        <v>164</v>
      </c>
      <c r="G879" s="142" t="n">
        <v>2</v>
      </c>
      <c r="H879" s="142" t="n">
        <v>0</v>
      </c>
    </row>
    <row r="880" customFormat="false" ht="15" hidden="false" customHeight="false" outlineLevel="0" collapsed="false">
      <c r="A880" s="181"/>
      <c r="B880" s="181"/>
      <c r="C880" s="181"/>
      <c r="D880" s="182" t="s">
        <v>158</v>
      </c>
      <c r="E880" s="183"/>
      <c r="F880" s="183"/>
      <c r="G880" s="184" t="n">
        <v>2</v>
      </c>
      <c r="H880" s="181"/>
    </row>
    <row r="881" customFormat="false" ht="15" hidden="false" customHeight="true" outlineLevel="0" collapsed="false">
      <c r="A881" s="152" t="s">
        <v>1143</v>
      </c>
      <c r="B881" s="152" t="s">
        <v>107</v>
      </c>
      <c r="C881" s="152" t="s">
        <v>1144</v>
      </c>
      <c r="D881" s="153" t="s">
        <v>1145</v>
      </c>
      <c r="E881" s="153"/>
      <c r="F881" s="152" t="s">
        <v>164</v>
      </c>
      <c r="G881" s="155" t="n">
        <v>2</v>
      </c>
      <c r="H881" s="155" t="n">
        <v>0</v>
      </c>
    </row>
    <row r="882" customFormat="false" ht="15" hidden="false" customHeight="false" outlineLevel="0" collapsed="false">
      <c r="A882" s="181"/>
      <c r="B882" s="181"/>
      <c r="C882" s="181"/>
      <c r="D882" s="182" t="s">
        <v>158</v>
      </c>
      <c r="E882" s="183"/>
      <c r="F882" s="183"/>
      <c r="G882" s="185" t="n">
        <v>2</v>
      </c>
      <c r="H882" s="181"/>
    </row>
    <row r="883" customFormat="false" ht="15" hidden="false" customHeight="true" outlineLevel="0" collapsed="false">
      <c r="A883" s="139" t="s">
        <v>1146</v>
      </c>
      <c r="B883" s="139" t="s">
        <v>107</v>
      </c>
      <c r="C883" s="139" t="s">
        <v>1147</v>
      </c>
      <c r="D883" s="140" t="s">
        <v>1148</v>
      </c>
      <c r="E883" s="140"/>
      <c r="F883" s="139" t="s">
        <v>151</v>
      </c>
      <c r="G883" s="142" t="n">
        <v>143.2</v>
      </c>
      <c r="H883" s="142" t="n">
        <v>0</v>
      </c>
    </row>
    <row r="884" customFormat="false" ht="15" hidden="false" customHeight="false" outlineLevel="0" collapsed="false">
      <c r="A884" s="181"/>
      <c r="B884" s="181"/>
      <c r="C884" s="181"/>
      <c r="D884" s="182" t="s">
        <v>1652</v>
      </c>
      <c r="E884" s="183"/>
      <c r="F884" s="183"/>
      <c r="G884" s="184" t="n">
        <v>143.2</v>
      </c>
      <c r="H884" s="181"/>
    </row>
    <row r="885" customFormat="false" ht="15" hidden="false" customHeight="true" outlineLevel="0" collapsed="false">
      <c r="A885" s="139" t="s">
        <v>1150</v>
      </c>
      <c r="B885" s="139" t="s">
        <v>107</v>
      </c>
      <c r="C885" s="139" t="s">
        <v>1151</v>
      </c>
      <c r="D885" s="140" t="s">
        <v>1152</v>
      </c>
      <c r="E885" s="140"/>
      <c r="F885" s="139" t="s">
        <v>151</v>
      </c>
      <c r="G885" s="142" t="n">
        <v>143.2</v>
      </c>
      <c r="H885" s="142" t="n">
        <v>0</v>
      </c>
    </row>
    <row r="886" customFormat="false" ht="15" hidden="false" customHeight="false" outlineLevel="0" collapsed="false">
      <c r="A886" s="181"/>
      <c r="B886" s="181"/>
      <c r="C886" s="181"/>
      <c r="D886" s="182" t="s">
        <v>1653</v>
      </c>
      <c r="E886" s="183"/>
      <c r="F886" s="183"/>
      <c r="G886" s="184" t="n">
        <v>143.2</v>
      </c>
      <c r="H886" s="181"/>
    </row>
    <row r="887" customFormat="false" ht="15" hidden="false" customHeight="true" outlineLevel="0" collapsed="false">
      <c r="A887" s="139" t="s">
        <v>1154</v>
      </c>
      <c r="B887" s="139" t="s">
        <v>107</v>
      </c>
      <c r="C887" s="139" t="s">
        <v>1155</v>
      </c>
      <c r="D887" s="140" t="s">
        <v>1156</v>
      </c>
      <c r="E887" s="140"/>
      <c r="F887" s="139" t="s">
        <v>1157</v>
      </c>
      <c r="G887" s="142" t="n">
        <v>1</v>
      </c>
      <c r="H887" s="142" t="n">
        <v>0</v>
      </c>
    </row>
    <row r="888" customFormat="false" ht="15" hidden="false" customHeight="false" outlineLevel="0" collapsed="false">
      <c r="A888" s="181"/>
      <c r="B888" s="181"/>
      <c r="C888" s="181"/>
      <c r="D888" s="182" t="s">
        <v>148</v>
      </c>
      <c r="E888" s="183"/>
      <c r="F888" s="183"/>
      <c r="G888" s="184" t="n">
        <v>1</v>
      </c>
      <c r="H888" s="181"/>
    </row>
    <row r="889" customFormat="false" ht="24.05" hidden="false" customHeight="true" outlineLevel="0" collapsed="false">
      <c r="A889" s="139" t="s">
        <v>1158</v>
      </c>
      <c r="B889" s="139" t="s">
        <v>107</v>
      </c>
      <c r="C889" s="139" t="s">
        <v>1159</v>
      </c>
      <c r="D889" s="140" t="s">
        <v>1160</v>
      </c>
      <c r="E889" s="140"/>
      <c r="F889" s="139" t="s">
        <v>164</v>
      </c>
      <c r="G889" s="142" t="n">
        <v>1</v>
      </c>
      <c r="H889" s="142" t="n">
        <v>0</v>
      </c>
    </row>
    <row r="890" customFormat="false" ht="15" hidden="false" customHeight="false" outlineLevel="0" collapsed="false">
      <c r="A890" s="181"/>
      <c r="B890" s="181"/>
      <c r="C890" s="181"/>
      <c r="D890" s="182" t="s">
        <v>148</v>
      </c>
      <c r="E890" s="183"/>
      <c r="F890" s="183"/>
      <c r="G890" s="184" t="n">
        <v>1</v>
      </c>
      <c r="H890" s="181"/>
    </row>
    <row r="891" customFormat="false" ht="24.05" hidden="false" customHeight="true" outlineLevel="0" collapsed="false">
      <c r="A891" s="139" t="s">
        <v>1161</v>
      </c>
      <c r="B891" s="139" t="s">
        <v>107</v>
      </c>
      <c r="C891" s="139" t="s">
        <v>1159</v>
      </c>
      <c r="D891" s="140" t="s">
        <v>1162</v>
      </c>
      <c r="E891" s="140"/>
      <c r="F891" s="139" t="s">
        <v>164</v>
      </c>
      <c r="G891" s="142" t="n">
        <v>1</v>
      </c>
      <c r="H891" s="142" t="n">
        <v>0</v>
      </c>
    </row>
    <row r="892" customFormat="false" ht="15" hidden="false" customHeight="false" outlineLevel="0" collapsed="false">
      <c r="A892" s="181"/>
      <c r="B892" s="181"/>
      <c r="C892" s="181"/>
      <c r="D892" s="182" t="s">
        <v>148</v>
      </c>
      <c r="E892" s="183"/>
      <c r="F892" s="183"/>
      <c r="G892" s="184" t="n">
        <v>1</v>
      </c>
      <c r="H892" s="181"/>
    </row>
    <row r="893" customFormat="false" ht="24.05" hidden="false" customHeight="true" outlineLevel="0" collapsed="false">
      <c r="A893" s="139" t="s">
        <v>1163</v>
      </c>
      <c r="B893" s="139" t="s">
        <v>107</v>
      </c>
      <c r="C893" s="139" t="s">
        <v>1164</v>
      </c>
      <c r="D893" s="140" t="s">
        <v>1165</v>
      </c>
      <c r="E893" s="140"/>
      <c r="F893" s="139" t="s">
        <v>164</v>
      </c>
      <c r="G893" s="142" t="n">
        <v>1</v>
      </c>
      <c r="H893" s="142" t="n">
        <v>0</v>
      </c>
    </row>
    <row r="894" customFormat="false" ht="15" hidden="false" customHeight="false" outlineLevel="0" collapsed="false">
      <c r="A894" s="181"/>
      <c r="B894" s="181"/>
      <c r="C894" s="181"/>
      <c r="D894" s="182" t="s">
        <v>148</v>
      </c>
      <c r="E894" s="183"/>
      <c r="F894" s="183"/>
      <c r="G894" s="184" t="n">
        <v>1</v>
      </c>
      <c r="H894" s="181"/>
    </row>
    <row r="895" customFormat="false" ht="15" hidden="false" customHeight="true" outlineLevel="0" collapsed="false">
      <c r="A895" s="139" t="s">
        <v>1166</v>
      </c>
      <c r="B895" s="139" t="s">
        <v>107</v>
      </c>
      <c r="C895" s="139" t="s">
        <v>1167</v>
      </c>
      <c r="D895" s="140" t="s">
        <v>1168</v>
      </c>
      <c r="E895" s="140"/>
      <c r="F895" s="139" t="s">
        <v>164</v>
      </c>
      <c r="G895" s="142" t="n">
        <v>1</v>
      </c>
      <c r="H895" s="142" t="n">
        <v>0</v>
      </c>
    </row>
    <row r="896" customFormat="false" ht="15" hidden="false" customHeight="false" outlineLevel="0" collapsed="false">
      <c r="A896" s="181"/>
      <c r="B896" s="181"/>
      <c r="C896" s="181"/>
      <c r="D896" s="182" t="s">
        <v>148</v>
      </c>
      <c r="E896" s="183"/>
      <c r="F896" s="183"/>
      <c r="G896" s="184" t="n">
        <v>1</v>
      </c>
      <c r="H896" s="181"/>
    </row>
    <row r="897" customFormat="false" ht="24.05" hidden="false" customHeight="true" outlineLevel="0" collapsed="false">
      <c r="A897" s="139" t="s">
        <v>1169</v>
      </c>
      <c r="B897" s="139" t="s">
        <v>107</v>
      </c>
      <c r="C897" s="139" t="s">
        <v>1167</v>
      </c>
      <c r="D897" s="140" t="s">
        <v>1170</v>
      </c>
      <c r="E897" s="140"/>
      <c r="F897" s="139" t="s">
        <v>164</v>
      </c>
      <c r="G897" s="142" t="n">
        <v>1</v>
      </c>
      <c r="H897" s="142" t="n">
        <v>0</v>
      </c>
    </row>
    <row r="898" customFormat="false" ht="15" hidden="false" customHeight="false" outlineLevel="0" collapsed="false">
      <c r="A898" s="181"/>
      <c r="B898" s="181"/>
      <c r="C898" s="181"/>
      <c r="D898" s="182" t="s">
        <v>148</v>
      </c>
      <c r="E898" s="183"/>
      <c r="F898" s="183"/>
      <c r="G898" s="184" t="n">
        <v>1</v>
      </c>
      <c r="H898" s="181"/>
    </row>
    <row r="899" customFormat="false" ht="24.05" hidden="false" customHeight="true" outlineLevel="0" collapsed="false">
      <c r="A899" s="139" t="s">
        <v>1171</v>
      </c>
      <c r="B899" s="139" t="s">
        <v>107</v>
      </c>
      <c r="C899" s="139" t="s">
        <v>1164</v>
      </c>
      <c r="D899" s="140" t="s">
        <v>1172</v>
      </c>
      <c r="E899" s="140"/>
      <c r="F899" s="139" t="s">
        <v>164</v>
      </c>
      <c r="G899" s="142" t="n">
        <v>1</v>
      </c>
      <c r="H899" s="142" t="n">
        <v>0</v>
      </c>
    </row>
    <row r="900" customFormat="false" ht="15" hidden="false" customHeight="false" outlineLevel="0" collapsed="false">
      <c r="A900" s="181"/>
      <c r="B900" s="181"/>
      <c r="C900" s="181"/>
      <c r="D900" s="182" t="s">
        <v>148</v>
      </c>
      <c r="E900" s="183"/>
      <c r="F900" s="183"/>
      <c r="G900" s="184" t="n">
        <v>1</v>
      </c>
      <c r="H900" s="181"/>
    </row>
    <row r="901" customFormat="false" ht="24.05" hidden="false" customHeight="true" outlineLevel="0" collapsed="false">
      <c r="A901" s="139" t="s">
        <v>1173</v>
      </c>
      <c r="B901" s="139" t="s">
        <v>107</v>
      </c>
      <c r="C901" s="139" t="s">
        <v>1167</v>
      </c>
      <c r="D901" s="140" t="s">
        <v>1174</v>
      </c>
      <c r="E901" s="140"/>
      <c r="F901" s="139" t="s">
        <v>164</v>
      </c>
      <c r="G901" s="142" t="n">
        <v>1</v>
      </c>
      <c r="H901" s="142" t="n">
        <v>0</v>
      </c>
    </row>
    <row r="902" customFormat="false" ht="15" hidden="false" customHeight="false" outlineLevel="0" collapsed="false">
      <c r="A902" s="181"/>
      <c r="B902" s="181"/>
      <c r="C902" s="181"/>
      <c r="D902" s="182" t="s">
        <v>148</v>
      </c>
      <c r="E902" s="183"/>
      <c r="F902" s="183"/>
      <c r="G902" s="184" t="n">
        <v>1</v>
      </c>
      <c r="H902" s="181"/>
    </row>
    <row r="903" customFormat="false" ht="24.05" hidden="false" customHeight="true" outlineLevel="0" collapsed="false">
      <c r="A903" s="139" t="s">
        <v>1175</v>
      </c>
      <c r="B903" s="139" t="s">
        <v>107</v>
      </c>
      <c r="C903" s="139" t="s">
        <v>1167</v>
      </c>
      <c r="D903" s="140" t="s">
        <v>1176</v>
      </c>
      <c r="E903" s="140"/>
      <c r="F903" s="139" t="s">
        <v>164</v>
      </c>
      <c r="G903" s="142" t="n">
        <v>1</v>
      </c>
      <c r="H903" s="142" t="n">
        <v>0</v>
      </c>
    </row>
    <row r="904" customFormat="false" ht="15" hidden="false" customHeight="false" outlineLevel="0" collapsed="false">
      <c r="A904" s="181"/>
      <c r="B904" s="181"/>
      <c r="C904" s="181"/>
      <c r="D904" s="182" t="s">
        <v>148</v>
      </c>
      <c r="E904" s="183"/>
      <c r="F904" s="183"/>
      <c r="G904" s="184" t="n">
        <v>1</v>
      </c>
      <c r="H904" s="181"/>
    </row>
    <row r="905" customFormat="false" ht="15" hidden="false" customHeight="true" outlineLevel="0" collapsed="false">
      <c r="A905" s="139" t="s">
        <v>1179</v>
      </c>
      <c r="B905" s="139" t="s">
        <v>107</v>
      </c>
      <c r="C905" s="139" t="s">
        <v>1180</v>
      </c>
      <c r="D905" s="140" t="s">
        <v>1181</v>
      </c>
      <c r="E905" s="140"/>
      <c r="F905" s="139" t="s">
        <v>282</v>
      </c>
      <c r="G905" s="142" t="n">
        <v>246.412</v>
      </c>
      <c r="H905" s="142" t="n">
        <v>0</v>
      </c>
    </row>
    <row r="906" customFormat="false" ht="15" hidden="false" customHeight="false" outlineLevel="0" collapsed="false">
      <c r="A906" s="181"/>
      <c r="B906" s="181"/>
      <c r="C906" s="181"/>
      <c r="D906" s="182" t="s">
        <v>1654</v>
      </c>
      <c r="E906" s="183"/>
      <c r="F906" s="183"/>
      <c r="G906" s="184" t="n">
        <v>246.412</v>
      </c>
      <c r="H906" s="181"/>
    </row>
    <row r="907" customFormat="false" ht="15" hidden="false" customHeight="true" outlineLevel="0" collapsed="false">
      <c r="A907" s="139" t="s">
        <v>1186</v>
      </c>
      <c r="B907" s="139" t="s">
        <v>109</v>
      </c>
      <c r="C907" s="139" t="s">
        <v>936</v>
      </c>
      <c r="D907" s="140" t="s">
        <v>1187</v>
      </c>
      <c r="E907" s="140"/>
      <c r="F907" s="139" t="s">
        <v>210</v>
      </c>
      <c r="G907" s="142" t="n">
        <v>10</v>
      </c>
      <c r="H907" s="142" t="n">
        <v>0</v>
      </c>
    </row>
    <row r="908" customFormat="false" ht="15" hidden="false" customHeight="false" outlineLevel="0" collapsed="false">
      <c r="A908" s="181"/>
      <c r="B908" s="181"/>
      <c r="C908" s="181"/>
      <c r="D908" s="182" t="s">
        <v>181</v>
      </c>
      <c r="E908" s="183"/>
      <c r="F908" s="183"/>
      <c r="G908" s="184" t="n">
        <v>10</v>
      </c>
      <c r="H908" s="181"/>
    </row>
    <row r="909" customFormat="false" ht="24.05" hidden="false" customHeight="true" outlineLevel="0" collapsed="false">
      <c r="A909" s="139" t="s">
        <v>1191</v>
      </c>
      <c r="B909" s="139" t="s">
        <v>109</v>
      </c>
      <c r="C909" s="139" t="s">
        <v>936</v>
      </c>
      <c r="D909" s="140" t="s">
        <v>1192</v>
      </c>
      <c r="E909" s="140"/>
      <c r="F909" s="139" t="s">
        <v>210</v>
      </c>
      <c r="G909" s="142" t="n">
        <v>12</v>
      </c>
      <c r="H909" s="142" t="n">
        <v>0</v>
      </c>
    </row>
    <row r="910" customFormat="false" ht="15" hidden="false" customHeight="false" outlineLevel="0" collapsed="false">
      <c r="A910" s="181"/>
      <c r="B910" s="181"/>
      <c r="C910" s="181"/>
      <c r="D910" s="182" t="s">
        <v>194</v>
      </c>
      <c r="E910" s="183"/>
      <c r="F910" s="183"/>
      <c r="G910" s="184" t="n">
        <v>12</v>
      </c>
      <c r="H910" s="181"/>
    </row>
    <row r="911" customFormat="false" ht="24.05" hidden="false" customHeight="true" outlineLevel="0" collapsed="false">
      <c r="A911" s="139" t="s">
        <v>1193</v>
      </c>
      <c r="B911" s="139" t="s">
        <v>109</v>
      </c>
      <c r="C911" s="139" t="s">
        <v>936</v>
      </c>
      <c r="D911" s="140" t="s">
        <v>1194</v>
      </c>
      <c r="E911" s="140"/>
      <c r="F911" s="139" t="s">
        <v>210</v>
      </c>
      <c r="G911" s="142" t="n">
        <v>15</v>
      </c>
      <c r="H911" s="142" t="n">
        <v>0</v>
      </c>
    </row>
    <row r="912" customFormat="false" ht="15" hidden="false" customHeight="false" outlineLevel="0" collapsed="false">
      <c r="A912" s="181"/>
      <c r="B912" s="181"/>
      <c r="C912" s="181"/>
      <c r="D912" s="182" t="s">
        <v>213</v>
      </c>
      <c r="E912" s="183"/>
      <c r="F912" s="183"/>
      <c r="G912" s="184" t="n">
        <v>15</v>
      </c>
      <c r="H912" s="181"/>
    </row>
    <row r="913" customFormat="false" ht="15" hidden="false" customHeight="true" outlineLevel="0" collapsed="false">
      <c r="A913" s="139" t="s">
        <v>1195</v>
      </c>
      <c r="B913" s="139" t="s">
        <v>109</v>
      </c>
      <c r="C913" s="139" t="s">
        <v>936</v>
      </c>
      <c r="D913" s="140" t="s">
        <v>939</v>
      </c>
      <c r="E913" s="140"/>
      <c r="F913" s="139" t="s">
        <v>210</v>
      </c>
      <c r="G913" s="142" t="n">
        <v>2</v>
      </c>
      <c r="H913" s="142" t="n">
        <v>0</v>
      </c>
    </row>
    <row r="914" customFormat="false" ht="15" hidden="false" customHeight="false" outlineLevel="0" collapsed="false">
      <c r="A914" s="181"/>
      <c r="B914" s="181"/>
      <c r="C914" s="181"/>
      <c r="D914" s="182" t="s">
        <v>158</v>
      </c>
      <c r="E914" s="183"/>
      <c r="F914" s="183"/>
      <c r="G914" s="184" t="n">
        <v>2</v>
      </c>
      <c r="H914" s="181"/>
    </row>
    <row r="915" customFormat="false" ht="15" hidden="false" customHeight="true" outlineLevel="0" collapsed="false">
      <c r="A915" s="139" t="s">
        <v>1196</v>
      </c>
      <c r="B915" s="139" t="s">
        <v>109</v>
      </c>
      <c r="C915" s="139" t="s">
        <v>936</v>
      </c>
      <c r="D915" s="140" t="s">
        <v>1197</v>
      </c>
      <c r="E915" s="140"/>
      <c r="F915" s="139" t="s">
        <v>210</v>
      </c>
      <c r="G915" s="142" t="n">
        <v>6</v>
      </c>
      <c r="H915" s="142" t="n">
        <v>0</v>
      </c>
    </row>
    <row r="916" customFormat="false" ht="15" hidden="false" customHeight="false" outlineLevel="0" collapsed="false">
      <c r="A916" s="181"/>
      <c r="B916" s="181"/>
      <c r="C916" s="181"/>
      <c r="D916" s="182" t="s">
        <v>171</v>
      </c>
      <c r="E916" s="183"/>
      <c r="F916" s="183"/>
      <c r="G916" s="184" t="n">
        <v>6</v>
      </c>
      <c r="H916" s="181"/>
    </row>
    <row r="917" customFormat="false" ht="24.05" hidden="false" customHeight="true" outlineLevel="0" collapsed="false">
      <c r="A917" s="139" t="s">
        <v>1198</v>
      </c>
      <c r="B917" s="139" t="s">
        <v>109</v>
      </c>
      <c r="C917" s="139" t="s">
        <v>936</v>
      </c>
      <c r="D917" s="140" t="s">
        <v>1199</v>
      </c>
      <c r="E917" s="140"/>
      <c r="F917" s="139" t="s">
        <v>210</v>
      </c>
      <c r="G917" s="142" t="n">
        <v>10</v>
      </c>
      <c r="H917" s="142" t="n">
        <v>0</v>
      </c>
    </row>
    <row r="918" customFormat="false" ht="15" hidden="false" customHeight="false" outlineLevel="0" collapsed="false">
      <c r="A918" s="181"/>
      <c r="B918" s="181"/>
      <c r="C918" s="181"/>
      <c r="D918" s="182" t="s">
        <v>181</v>
      </c>
      <c r="E918" s="183"/>
      <c r="F918" s="183"/>
      <c r="G918" s="184" t="n">
        <v>10</v>
      </c>
      <c r="H918" s="181"/>
    </row>
    <row r="919" customFormat="false" ht="15" hidden="false" customHeight="true" outlineLevel="0" collapsed="false">
      <c r="A919" s="139" t="s">
        <v>1200</v>
      </c>
      <c r="B919" s="139" t="s">
        <v>109</v>
      </c>
      <c r="C919" s="139" t="s">
        <v>936</v>
      </c>
      <c r="D919" s="140" t="s">
        <v>1201</v>
      </c>
      <c r="E919" s="140"/>
      <c r="F919" s="139" t="s">
        <v>210</v>
      </c>
      <c r="G919" s="142" t="n">
        <v>4</v>
      </c>
      <c r="H919" s="142" t="n">
        <v>0</v>
      </c>
    </row>
    <row r="920" customFormat="false" ht="15" hidden="false" customHeight="false" outlineLevel="0" collapsed="false">
      <c r="A920" s="181"/>
      <c r="B920" s="181"/>
      <c r="C920" s="181"/>
      <c r="D920" s="182" t="s">
        <v>165</v>
      </c>
      <c r="E920" s="183"/>
      <c r="F920" s="183"/>
      <c r="G920" s="184" t="n">
        <v>4</v>
      </c>
      <c r="H920" s="181"/>
    </row>
    <row r="921" customFormat="false" ht="24.05" hidden="false" customHeight="true" outlineLevel="0" collapsed="false">
      <c r="A921" s="139" t="s">
        <v>1202</v>
      </c>
      <c r="B921" s="139" t="s">
        <v>109</v>
      </c>
      <c r="C921" s="139" t="s">
        <v>1203</v>
      </c>
      <c r="D921" s="140" t="s">
        <v>1204</v>
      </c>
      <c r="E921" s="140"/>
      <c r="F921" s="139" t="s">
        <v>77</v>
      </c>
      <c r="G921" s="142"/>
      <c r="H921" s="142" t="n">
        <v>0</v>
      </c>
    </row>
    <row r="922" customFormat="false" ht="15" hidden="false" customHeight="false" outlineLevel="0" collapsed="false">
      <c r="A922" s="181"/>
      <c r="B922" s="181"/>
      <c r="C922" s="181"/>
      <c r="D922" s="182"/>
      <c r="E922" s="183"/>
      <c r="F922" s="183"/>
      <c r="G922" s="184"/>
      <c r="H922" s="181"/>
    </row>
    <row r="923" customFormat="false" ht="24.05" hidden="false" customHeight="true" outlineLevel="0" collapsed="false">
      <c r="A923" s="139" t="s">
        <v>1205</v>
      </c>
      <c r="B923" s="139" t="s">
        <v>109</v>
      </c>
      <c r="C923" s="139" t="s">
        <v>1206</v>
      </c>
      <c r="D923" s="140" t="s">
        <v>1207</v>
      </c>
      <c r="E923" s="140"/>
      <c r="F923" s="139" t="s">
        <v>77</v>
      </c>
      <c r="G923" s="142"/>
      <c r="H923" s="142" t="n">
        <v>0</v>
      </c>
    </row>
    <row r="924" customFormat="false" ht="15" hidden="false" customHeight="false" outlineLevel="0" collapsed="false">
      <c r="A924" s="181"/>
      <c r="B924" s="181"/>
      <c r="C924" s="181"/>
      <c r="D924" s="182"/>
      <c r="E924" s="183"/>
      <c r="F924" s="183"/>
      <c r="G924" s="184"/>
      <c r="H924" s="181"/>
    </row>
    <row r="925" customFormat="false" ht="24.05" hidden="false" customHeight="true" outlineLevel="0" collapsed="false">
      <c r="A925" s="139" t="s">
        <v>1208</v>
      </c>
      <c r="B925" s="139" t="s">
        <v>109</v>
      </c>
      <c r="C925" s="139" t="s">
        <v>1209</v>
      </c>
      <c r="D925" s="140" t="s">
        <v>1210</v>
      </c>
      <c r="E925" s="140"/>
      <c r="F925" s="139" t="s">
        <v>478</v>
      </c>
      <c r="G925" s="142" t="n">
        <v>1</v>
      </c>
      <c r="H925" s="142" t="n">
        <v>0</v>
      </c>
    </row>
    <row r="926" customFormat="false" ht="15" hidden="false" customHeight="false" outlineLevel="0" collapsed="false">
      <c r="A926" s="181"/>
      <c r="B926" s="181"/>
      <c r="C926" s="181"/>
      <c r="D926" s="182" t="s">
        <v>148</v>
      </c>
      <c r="E926" s="183"/>
      <c r="F926" s="183"/>
      <c r="G926" s="184" t="n">
        <v>1</v>
      </c>
      <c r="H926" s="181"/>
    </row>
    <row r="928" customFormat="false" ht="15" hidden="false" customHeight="false" outlineLevel="0" collapsed="false">
      <c r="A928" s="1"/>
    </row>
    <row r="929" customFormat="false" ht="15" hidden="true" customHeight="false" outlineLevel="0" collapsed="false">
      <c r="A929" s="9"/>
      <c r="B929" s="9"/>
      <c r="C929" s="9"/>
      <c r="D929" s="9"/>
      <c r="E929" s="9"/>
      <c r="F929" s="9"/>
      <c r="G929" s="9"/>
    </row>
  </sheetData>
  <mergeCells count="935">
    <mergeCell ref="A1:H1"/>
    <mergeCell ref="A2:B3"/>
    <mergeCell ref="C2:D3"/>
    <mergeCell ref="E2:E3"/>
    <mergeCell ref="F2:H3"/>
    <mergeCell ref="A4:B5"/>
    <mergeCell ref="C4:D5"/>
    <mergeCell ref="E4:E5"/>
    <mergeCell ref="F4:H5"/>
    <mergeCell ref="A6:B7"/>
    <mergeCell ref="C6:D7"/>
    <mergeCell ref="E6:E7"/>
    <mergeCell ref="F6:H7"/>
    <mergeCell ref="A8:B9"/>
    <mergeCell ref="C8:D9"/>
    <mergeCell ref="E8:E9"/>
    <mergeCell ref="F8:H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E53:F53"/>
    <mergeCell ref="D54:E54"/>
    <mergeCell ref="E55:F55"/>
    <mergeCell ref="D56:E56"/>
    <mergeCell ref="E57:F57"/>
    <mergeCell ref="D58:E58"/>
    <mergeCell ref="E59:F59"/>
    <mergeCell ref="D60:E60"/>
    <mergeCell ref="E61:F61"/>
    <mergeCell ref="D62:E62"/>
    <mergeCell ref="E63:F63"/>
    <mergeCell ref="D64:E64"/>
    <mergeCell ref="E65:F65"/>
    <mergeCell ref="D66:E66"/>
    <mergeCell ref="E67:F67"/>
    <mergeCell ref="D68:E68"/>
    <mergeCell ref="E69:F69"/>
    <mergeCell ref="D70:E70"/>
    <mergeCell ref="E71:F71"/>
    <mergeCell ref="D72:E72"/>
    <mergeCell ref="E73:F73"/>
    <mergeCell ref="D74:E74"/>
    <mergeCell ref="E75:F75"/>
    <mergeCell ref="D76:E76"/>
    <mergeCell ref="E77:F77"/>
    <mergeCell ref="D78:E78"/>
    <mergeCell ref="E79:F79"/>
    <mergeCell ref="D80:E80"/>
    <mergeCell ref="E81:F81"/>
    <mergeCell ref="D82:E82"/>
    <mergeCell ref="E83:F83"/>
    <mergeCell ref="D84:E84"/>
    <mergeCell ref="E85:F85"/>
    <mergeCell ref="D86:E86"/>
    <mergeCell ref="E87:F87"/>
    <mergeCell ref="E88:F88"/>
    <mergeCell ref="D89:E89"/>
    <mergeCell ref="E90:F90"/>
    <mergeCell ref="E91:F91"/>
    <mergeCell ref="E92:F92"/>
    <mergeCell ref="E93:F93"/>
    <mergeCell ref="D94:E94"/>
    <mergeCell ref="E95:F95"/>
    <mergeCell ref="E96:F96"/>
    <mergeCell ref="D97:E97"/>
    <mergeCell ref="E98:F98"/>
    <mergeCell ref="E99:F99"/>
    <mergeCell ref="E100:F100"/>
    <mergeCell ref="D101:E101"/>
    <mergeCell ref="E102:F102"/>
    <mergeCell ref="E103:F103"/>
    <mergeCell ref="E104:F104"/>
    <mergeCell ref="D105:E105"/>
    <mergeCell ref="E106:F106"/>
    <mergeCell ref="E107:F107"/>
    <mergeCell ref="E108:F108"/>
    <mergeCell ref="E109:F109"/>
    <mergeCell ref="E110:F110"/>
    <mergeCell ref="D111:E111"/>
    <mergeCell ref="E112:F112"/>
    <mergeCell ref="D113:E113"/>
    <mergeCell ref="E114:F114"/>
    <mergeCell ref="D115:E115"/>
    <mergeCell ref="E116:F116"/>
    <mergeCell ref="D117:E117"/>
    <mergeCell ref="E118:F118"/>
    <mergeCell ref="D119:E119"/>
    <mergeCell ref="E120:F120"/>
    <mergeCell ref="D121:E121"/>
    <mergeCell ref="E122:F122"/>
    <mergeCell ref="E123:F123"/>
    <mergeCell ref="D124:E124"/>
    <mergeCell ref="E125:F125"/>
    <mergeCell ref="D126:E126"/>
    <mergeCell ref="E127:F127"/>
    <mergeCell ref="D128:E128"/>
    <mergeCell ref="E129:F129"/>
    <mergeCell ref="D130:E130"/>
    <mergeCell ref="E131:F131"/>
    <mergeCell ref="D132:E132"/>
    <mergeCell ref="E133:F133"/>
    <mergeCell ref="D134:E134"/>
    <mergeCell ref="E135:F135"/>
    <mergeCell ref="D136:E136"/>
    <mergeCell ref="E137:F137"/>
    <mergeCell ref="D138:E138"/>
    <mergeCell ref="E139:F139"/>
    <mergeCell ref="D140:E140"/>
    <mergeCell ref="E141:F141"/>
    <mergeCell ref="D142:E142"/>
    <mergeCell ref="E143:F143"/>
    <mergeCell ref="D144:E144"/>
    <mergeCell ref="E145:F145"/>
    <mergeCell ref="D146:E146"/>
    <mergeCell ref="E147:F147"/>
    <mergeCell ref="D148:E148"/>
    <mergeCell ref="E149:F149"/>
    <mergeCell ref="D150:E150"/>
    <mergeCell ref="E151:F151"/>
    <mergeCell ref="D152:E152"/>
    <mergeCell ref="E153:F153"/>
    <mergeCell ref="E154:F154"/>
    <mergeCell ref="D155:E155"/>
    <mergeCell ref="E156:F156"/>
    <mergeCell ref="E157:F157"/>
    <mergeCell ref="D158:E158"/>
    <mergeCell ref="E159:F159"/>
    <mergeCell ref="D160:E160"/>
    <mergeCell ref="E161:F161"/>
    <mergeCell ref="D162:E162"/>
    <mergeCell ref="E163:F163"/>
    <mergeCell ref="D164:E164"/>
    <mergeCell ref="E165:F165"/>
    <mergeCell ref="D166:E166"/>
    <mergeCell ref="E167:F167"/>
    <mergeCell ref="D168:E168"/>
    <mergeCell ref="E169:F169"/>
    <mergeCell ref="D170:E170"/>
    <mergeCell ref="E171:F171"/>
    <mergeCell ref="D172:E172"/>
    <mergeCell ref="E173:F173"/>
    <mergeCell ref="D174:E174"/>
    <mergeCell ref="E175:F175"/>
    <mergeCell ref="D176:E176"/>
    <mergeCell ref="E177:F177"/>
    <mergeCell ref="D178:E178"/>
    <mergeCell ref="E179:F179"/>
    <mergeCell ref="D180:E180"/>
    <mergeCell ref="E181:F181"/>
    <mergeCell ref="E182:F182"/>
    <mergeCell ref="E183:F183"/>
    <mergeCell ref="E184:F184"/>
    <mergeCell ref="E185:F185"/>
    <mergeCell ref="E186:F186"/>
    <mergeCell ref="D187:E187"/>
    <mergeCell ref="E188:F188"/>
    <mergeCell ref="E189:F189"/>
    <mergeCell ref="E190:F190"/>
    <mergeCell ref="E191:F191"/>
    <mergeCell ref="E192:F192"/>
    <mergeCell ref="E193:F193"/>
    <mergeCell ref="D194:E194"/>
    <mergeCell ref="E195:F195"/>
    <mergeCell ref="D196:E196"/>
    <mergeCell ref="E197:F197"/>
    <mergeCell ref="E198:F198"/>
    <mergeCell ref="E199:F199"/>
    <mergeCell ref="E200:F200"/>
    <mergeCell ref="E201:F201"/>
    <mergeCell ref="E202:F202"/>
    <mergeCell ref="D203:E203"/>
    <mergeCell ref="E204:F204"/>
    <mergeCell ref="E205:F205"/>
    <mergeCell ref="E206:F206"/>
    <mergeCell ref="E207:F207"/>
    <mergeCell ref="E208:F208"/>
    <mergeCell ref="E209:F209"/>
    <mergeCell ref="D210:E210"/>
    <mergeCell ref="E211:F211"/>
    <mergeCell ref="E212:F212"/>
    <mergeCell ref="E213:F213"/>
    <mergeCell ref="E214:F214"/>
    <mergeCell ref="E215:F215"/>
    <mergeCell ref="D216:E216"/>
    <mergeCell ref="E217:F217"/>
    <mergeCell ref="E218:F218"/>
    <mergeCell ref="E219:F219"/>
    <mergeCell ref="E220:F220"/>
    <mergeCell ref="E221:F221"/>
    <mergeCell ref="D222:E222"/>
    <mergeCell ref="E223:F223"/>
    <mergeCell ref="D224:E224"/>
    <mergeCell ref="E225:F225"/>
    <mergeCell ref="D226:E226"/>
    <mergeCell ref="E227:F227"/>
    <mergeCell ref="D228:E228"/>
    <mergeCell ref="E229:F229"/>
    <mergeCell ref="D230:E230"/>
    <mergeCell ref="E231:F231"/>
    <mergeCell ref="D232:E232"/>
    <mergeCell ref="E233:F233"/>
    <mergeCell ref="E234:F234"/>
    <mergeCell ref="D235:E235"/>
    <mergeCell ref="E236:F236"/>
    <mergeCell ref="D237:E237"/>
    <mergeCell ref="E238:F238"/>
    <mergeCell ref="E239:F239"/>
    <mergeCell ref="E240:F240"/>
    <mergeCell ref="E241:F241"/>
    <mergeCell ref="E242:F242"/>
    <mergeCell ref="E243:F243"/>
    <mergeCell ref="E244:F244"/>
    <mergeCell ref="E245:F245"/>
    <mergeCell ref="D246:E246"/>
    <mergeCell ref="E247:F247"/>
    <mergeCell ref="E248:F248"/>
    <mergeCell ref="E249:F249"/>
    <mergeCell ref="E250:F250"/>
    <mergeCell ref="E251:F251"/>
    <mergeCell ref="E252:F252"/>
    <mergeCell ref="D253:E253"/>
    <mergeCell ref="E254:F254"/>
    <mergeCell ref="E255:F255"/>
    <mergeCell ref="D256:E256"/>
    <mergeCell ref="E257:F257"/>
    <mergeCell ref="E258:F258"/>
    <mergeCell ref="E259:F259"/>
    <mergeCell ref="E260:F260"/>
    <mergeCell ref="E261:F261"/>
    <mergeCell ref="E262:F262"/>
    <mergeCell ref="E263:F263"/>
    <mergeCell ref="E264:F264"/>
    <mergeCell ref="E265:F265"/>
    <mergeCell ref="D266:E266"/>
    <mergeCell ref="E267:F267"/>
    <mergeCell ref="E268:F268"/>
    <mergeCell ref="D269:E269"/>
    <mergeCell ref="E270:F270"/>
    <mergeCell ref="E271:F271"/>
    <mergeCell ref="E272:F272"/>
    <mergeCell ref="D273:E273"/>
    <mergeCell ref="E274:F274"/>
    <mergeCell ref="E275:F275"/>
    <mergeCell ref="E276:F276"/>
    <mergeCell ref="E277:F277"/>
    <mergeCell ref="E278:F278"/>
    <mergeCell ref="E279:F279"/>
    <mergeCell ref="E280:F280"/>
    <mergeCell ref="D281:E281"/>
    <mergeCell ref="E282:F282"/>
    <mergeCell ref="E283:F283"/>
    <mergeCell ref="D284:E284"/>
    <mergeCell ref="E285:F285"/>
    <mergeCell ref="D286:E286"/>
    <mergeCell ref="E287:F287"/>
    <mergeCell ref="D288:E288"/>
    <mergeCell ref="E289:F289"/>
    <mergeCell ref="D290:E290"/>
    <mergeCell ref="E291:F291"/>
    <mergeCell ref="E292:F292"/>
    <mergeCell ref="E293:F293"/>
    <mergeCell ref="E294:F294"/>
    <mergeCell ref="E295:F295"/>
    <mergeCell ref="E296:F296"/>
    <mergeCell ref="D297:E297"/>
    <mergeCell ref="E298:F298"/>
    <mergeCell ref="D299:E299"/>
    <mergeCell ref="E300:F300"/>
    <mergeCell ref="D301:E301"/>
    <mergeCell ref="E302:F302"/>
    <mergeCell ref="E303:F303"/>
    <mergeCell ref="E304:F304"/>
    <mergeCell ref="E305:F305"/>
    <mergeCell ref="E306:F306"/>
    <mergeCell ref="E307:F307"/>
    <mergeCell ref="D308:E308"/>
    <mergeCell ref="E309:F309"/>
    <mergeCell ref="E310:F310"/>
    <mergeCell ref="E311:F311"/>
    <mergeCell ref="E312:F312"/>
    <mergeCell ref="E313:F313"/>
    <mergeCell ref="E314:F314"/>
    <mergeCell ref="D315:E315"/>
    <mergeCell ref="E316:F316"/>
    <mergeCell ref="D317:E317"/>
    <mergeCell ref="E318:F318"/>
    <mergeCell ref="E319:F319"/>
    <mergeCell ref="D320:E320"/>
    <mergeCell ref="E321:F321"/>
    <mergeCell ref="D322:E322"/>
    <mergeCell ref="E323:F323"/>
    <mergeCell ref="D324:E324"/>
    <mergeCell ref="E325:F325"/>
    <mergeCell ref="D326:E326"/>
    <mergeCell ref="E327:F327"/>
    <mergeCell ref="D328:E328"/>
    <mergeCell ref="E329:F329"/>
    <mergeCell ref="D330:E330"/>
    <mergeCell ref="E331:F331"/>
    <mergeCell ref="D332:E332"/>
    <mergeCell ref="E333:F333"/>
    <mergeCell ref="D334:E334"/>
    <mergeCell ref="E335:F335"/>
    <mergeCell ref="E336:F336"/>
    <mergeCell ref="D337:E337"/>
    <mergeCell ref="E338:F338"/>
    <mergeCell ref="D339:E339"/>
    <mergeCell ref="E340:F340"/>
    <mergeCell ref="D341:E341"/>
    <mergeCell ref="E342:F342"/>
    <mergeCell ref="E343:F343"/>
    <mergeCell ref="D344:E344"/>
    <mergeCell ref="E345:F345"/>
    <mergeCell ref="D346:E346"/>
    <mergeCell ref="E347:F347"/>
    <mergeCell ref="D348:E348"/>
    <mergeCell ref="E349:F349"/>
    <mergeCell ref="D350:E350"/>
    <mergeCell ref="E351:F351"/>
    <mergeCell ref="E352:F352"/>
    <mergeCell ref="D353:E353"/>
    <mergeCell ref="E354:F354"/>
    <mergeCell ref="D355:E355"/>
    <mergeCell ref="E356:F356"/>
    <mergeCell ref="D357:E357"/>
    <mergeCell ref="E358:F358"/>
    <mergeCell ref="D359:E359"/>
    <mergeCell ref="E360:F360"/>
    <mergeCell ref="D361:E361"/>
    <mergeCell ref="E362:F362"/>
    <mergeCell ref="D363:E363"/>
    <mergeCell ref="E364:F364"/>
    <mergeCell ref="D365:E365"/>
    <mergeCell ref="E366:F366"/>
    <mergeCell ref="D367:E367"/>
    <mergeCell ref="E368:F368"/>
    <mergeCell ref="E369:F369"/>
    <mergeCell ref="D370:E370"/>
    <mergeCell ref="E371:F371"/>
    <mergeCell ref="E372:F372"/>
    <mergeCell ref="D373:E373"/>
    <mergeCell ref="E374:F374"/>
    <mergeCell ref="E375:F375"/>
    <mergeCell ref="D376:E376"/>
    <mergeCell ref="E377:F377"/>
    <mergeCell ref="E378:F378"/>
    <mergeCell ref="D379:E379"/>
    <mergeCell ref="E380:F380"/>
    <mergeCell ref="E381:F381"/>
    <mergeCell ref="E382:F382"/>
    <mergeCell ref="D383:E383"/>
    <mergeCell ref="E384:F384"/>
    <mergeCell ref="D385:E385"/>
    <mergeCell ref="E386:F386"/>
    <mergeCell ref="D387:E387"/>
    <mergeCell ref="E388:F388"/>
    <mergeCell ref="D389:E389"/>
    <mergeCell ref="E390:F390"/>
    <mergeCell ref="D391:E391"/>
    <mergeCell ref="E392:F392"/>
    <mergeCell ref="D393:E393"/>
    <mergeCell ref="E394:F394"/>
    <mergeCell ref="E395:F395"/>
    <mergeCell ref="E396:F396"/>
    <mergeCell ref="D397:E397"/>
    <mergeCell ref="E398:F398"/>
    <mergeCell ref="D399:E399"/>
    <mergeCell ref="E400:F400"/>
    <mergeCell ref="D401:E401"/>
    <mergeCell ref="E402:F402"/>
    <mergeCell ref="E403:F403"/>
    <mergeCell ref="E404:F404"/>
    <mergeCell ref="E405:F405"/>
    <mergeCell ref="D406:E406"/>
    <mergeCell ref="E407:F407"/>
    <mergeCell ref="D408:E408"/>
    <mergeCell ref="E409:F409"/>
    <mergeCell ref="E410:F410"/>
    <mergeCell ref="D411:E411"/>
    <mergeCell ref="E412:F412"/>
    <mergeCell ref="D413:E413"/>
    <mergeCell ref="E414:F414"/>
    <mergeCell ref="D415:E415"/>
    <mergeCell ref="E416:F416"/>
    <mergeCell ref="D417:E417"/>
    <mergeCell ref="E418:F418"/>
    <mergeCell ref="D419:E419"/>
    <mergeCell ref="E420:F420"/>
    <mergeCell ref="D421:E421"/>
    <mergeCell ref="E422:F422"/>
    <mergeCell ref="D423:E423"/>
    <mergeCell ref="E424:F424"/>
    <mergeCell ref="D425:E425"/>
    <mergeCell ref="E426:F426"/>
    <mergeCell ref="D427:E427"/>
    <mergeCell ref="E428:F428"/>
    <mergeCell ref="D429:E429"/>
    <mergeCell ref="E430:F430"/>
    <mergeCell ref="D431:E431"/>
    <mergeCell ref="E432:F432"/>
    <mergeCell ref="E433:F433"/>
    <mergeCell ref="E434:F434"/>
    <mergeCell ref="E435:F435"/>
    <mergeCell ref="D436:E436"/>
    <mergeCell ref="E437:F437"/>
    <mergeCell ref="D438:E438"/>
    <mergeCell ref="E439:F439"/>
    <mergeCell ref="D440:E440"/>
    <mergeCell ref="E441:F441"/>
    <mergeCell ref="D442:E442"/>
    <mergeCell ref="E443:F443"/>
    <mergeCell ref="D444:E444"/>
    <mergeCell ref="E445:F445"/>
    <mergeCell ref="D446:E446"/>
    <mergeCell ref="E447:F447"/>
    <mergeCell ref="D448:E448"/>
    <mergeCell ref="E449:F449"/>
    <mergeCell ref="D450:E450"/>
    <mergeCell ref="E451:F451"/>
    <mergeCell ref="D452:E452"/>
    <mergeCell ref="E453:F453"/>
    <mergeCell ref="D454:E454"/>
    <mergeCell ref="E455:F455"/>
    <mergeCell ref="D456:E456"/>
    <mergeCell ref="E457:F457"/>
    <mergeCell ref="D458:E458"/>
    <mergeCell ref="E459:F459"/>
    <mergeCell ref="D460:E460"/>
    <mergeCell ref="E461:F461"/>
    <mergeCell ref="D462:E462"/>
    <mergeCell ref="E463:F463"/>
    <mergeCell ref="D464:E464"/>
    <mergeCell ref="E465:F465"/>
    <mergeCell ref="D466:E466"/>
    <mergeCell ref="E467:F467"/>
    <mergeCell ref="D468:E468"/>
    <mergeCell ref="E469:F469"/>
    <mergeCell ref="D470:E470"/>
    <mergeCell ref="E471:F471"/>
    <mergeCell ref="D472:E472"/>
    <mergeCell ref="E473:F473"/>
    <mergeCell ref="D474:E474"/>
    <mergeCell ref="E475:F475"/>
    <mergeCell ref="D476:E476"/>
    <mergeCell ref="E477:F477"/>
    <mergeCell ref="E478:F478"/>
    <mergeCell ref="E479:F479"/>
    <mergeCell ref="D480:E480"/>
    <mergeCell ref="E481:F481"/>
    <mergeCell ref="D482:E482"/>
    <mergeCell ref="E483:F483"/>
    <mergeCell ref="E484:F484"/>
    <mergeCell ref="E485:F485"/>
    <mergeCell ref="D486:E486"/>
    <mergeCell ref="E487:F487"/>
    <mergeCell ref="D488:E488"/>
    <mergeCell ref="E489:F489"/>
    <mergeCell ref="E490:F490"/>
    <mergeCell ref="E491:F491"/>
    <mergeCell ref="D492:E492"/>
    <mergeCell ref="E493:F493"/>
    <mergeCell ref="D494:E494"/>
    <mergeCell ref="E495:F495"/>
    <mergeCell ref="E496:F496"/>
    <mergeCell ref="E497:F497"/>
    <mergeCell ref="E498:F498"/>
    <mergeCell ref="D499:E499"/>
    <mergeCell ref="E500:F500"/>
    <mergeCell ref="D501:E501"/>
    <mergeCell ref="E502:F502"/>
    <mergeCell ref="D503:E503"/>
    <mergeCell ref="E504:F504"/>
    <mergeCell ref="D505:E505"/>
    <mergeCell ref="E506:F506"/>
    <mergeCell ref="D507:E507"/>
    <mergeCell ref="E508:F508"/>
    <mergeCell ref="D509:E509"/>
    <mergeCell ref="E510:F510"/>
    <mergeCell ref="D511:E511"/>
    <mergeCell ref="E512:F512"/>
    <mergeCell ref="D513:E513"/>
    <mergeCell ref="E514:F514"/>
    <mergeCell ref="D515:E515"/>
    <mergeCell ref="E516:F516"/>
    <mergeCell ref="D517:E517"/>
    <mergeCell ref="E518:F518"/>
    <mergeCell ref="D519:E519"/>
    <mergeCell ref="E520:F520"/>
    <mergeCell ref="D521:E521"/>
    <mergeCell ref="E522:F522"/>
    <mergeCell ref="D523:E523"/>
    <mergeCell ref="E524:F524"/>
    <mergeCell ref="D525:E525"/>
    <mergeCell ref="E526:F526"/>
    <mergeCell ref="D527:E527"/>
    <mergeCell ref="E528:F528"/>
    <mergeCell ref="D529:E529"/>
    <mergeCell ref="E530:F530"/>
    <mergeCell ref="E531:F531"/>
    <mergeCell ref="D532:E532"/>
    <mergeCell ref="E533:F533"/>
    <mergeCell ref="D534:E534"/>
    <mergeCell ref="E535:F535"/>
    <mergeCell ref="D536:E536"/>
    <mergeCell ref="E537:F537"/>
    <mergeCell ref="D538:E538"/>
    <mergeCell ref="E539:F539"/>
    <mergeCell ref="D540:E540"/>
    <mergeCell ref="E541:F541"/>
    <mergeCell ref="D542:E542"/>
    <mergeCell ref="E543:F543"/>
    <mergeCell ref="D544:E544"/>
    <mergeCell ref="E545:F545"/>
    <mergeCell ref="D546:E546"/>
    <mergeCell ref="E547:F547"/>
    <mergeCell ref="E548:F548"/>
    <mergeCell ref="D549:E549"/>
    <mergeCell ref="E550:F550"/>
    <mergeCell ref="E551:F551"/>
    <mergeCell ref="D552:E552"/>
    <mergeCell ref="E553:F553"/>
    <mergeCell ref="D554:E554"/>
    <mergeCell ref="E555:F555"/>
    <mergeCell ref="E556:F556"/>
    <mergeCell ref="D557:E557"/>
    <mergeCell ref="E558:F558"/>
    <mergeCell ref="D559:E559"/>
    <mergeCell ref="E560:F560"/>
    <mergeCell ref="D561:E561"/>
    <mergeCell ref="E562:F562"/>
    <mergeCell ref="D563:E563"/>
    <mergeCell ref="E564:F564"/>
    <mergeCell ref="E565:F565"/>
    <mergeCell ref="E566:F566"/>
    <mergeCell ref="E567:F567"/>
    <mergeCell ref="D568:E568"/>
    <mergeCell ref="E569:F569"/>
    <mergeCell ref="D570:E570"/>
    <mergeCell ref="E571:F571"/>
    <mergeCell ref="E572:F572"/>
    <mergeCell ref="E573:F573"/>
    <mergeCell ref="D574:E574"/>
    <mergeCell ref="E575:F575"/>
    <mergeCell ref="E576:F576"/>
    <mergeCell ref="E577:F577"/>
    <mergeCell ref="D578:E578"/>
    <mergeCell ref="E579:F579"/>
    <mergeCell ref="D580:E580"/>
    <mergeCell ref="E581:F581"/>
    <mergeCell ref="E582:F582"/>
    <mergeCell ref="D583:E583"/>
    <mergeCell ref="E584:F584"/>
    <mergeCell ref="D585:E585"/>
    <mergeCell ref="E586:F586"/>
    <mergeCell ref="D587:E587"/>
    <mergeCell ref="E588:F588"/>
    <mergeCell ref="D589:E589"/>
    <mergeCell ref="E590:F590"/>
    <mergeCell ref="E591:F591"/>
    <mergeCell ref="E592:F592"/>
    <mergeCell ref="D593:E593"/>
    <mergeCell ref="E594:F594"/>
    <mergeCell ref="D595:E595"/>
    <mergeCell ref="E596:F596"/>
    <mergeCell ref="D597:E597"/>
    <mergeCell ref="E598:F598"/>
    <mergeCell ref="D599:E599"/>
    <mergeCell ref="E600:F600"/>
    <mergeCell ref="D601:E601"/>
    <mergeCell ref="E602:F602"/>
    <mergeCell ref="D603:E603"/>
    <mergeCell ref="E604:F604"/>
    <mergeCell ref="D605:E605"/>
    <mergeCell ref="E606:F606"/>
    <mergeCell ref="D607:E607"/>
    <mergeCell ref="E608:F608"/>
    <mergeCell ref="D609:E609"/>
    <mergeCell ref="E610:F610"/>
    <mergeCell ref="D611:E611"/>
    <mergeCell ref="E612:F612"/>
    <mergeCell ref="D613:E613"/>
    <mergeCell ref="E614:F614"/>
    <mergeCell ref="D615:E615"/>
    <mergeCell ref="E616:F616"/>
    <mergeCell ref="D617:E617"/>
    <mergeCell ref="E618:F618"/>
    <mergeCell ref="D619:E619"/>
    <mergeCell ref="E620:F620"/>
    <mergeCell ref="D621:E621"/>
    <mergeCell ref="E622:F622"/>
    <mergeCell ref="D623:E623"/>
    <mergeCell ref="E624:F624"/>
    <mergeCell ref="E625:F625"/>
    <mergeCell ref="D626:E626"/>
    <mergeCell ref="E627:F627"/>
    <mergeCell ref="D628:E628"/>
    <mergeCell ref="E629:F629"/>
    <mergeCell ref="E630:F630"/>
    <mergeCell ref="D631:E631"/>
    <mergeCell ref="E632:F632"/>
    <mergeCell ref="D633:E633"/>
    <mergeCell ref="E634:F634"/>
    <mergeCell ref="D635:E635"/>
    <mergeCell ref="E636:F636"/>
    <mergeCell ref="D637:E637"/>
    <mergeCell ref="E638:F638"/>
    <mergeCell ref="D639:E639"/>
    <mergeCell ref="E640:F640"/>
    <mergeCell ref="D641:E641"/>
    <mergeCell ref="E642:F642"/>
    <mergeCell ref="D643:E643"/>
    <mergeCell ref="E644:F644"/>
    <mergeCell ref="D645:E645"/>
    <mergeCell ref="E646:F646"/>
    <mergeCell ref="D647:E647"/>
    <mergeCell ref="E648:F648"/>
    <mergeCell ref="D649:E649"/>
    <mergeCell ref="E650:F650"/>
    <mergeCell ref="D651:E651"/>
    <mergeCell ref="E652:F652"/>
    <mergeCell ref="D653:E653"/>
    <mergeCell ref="E654:F654"/>
    <mergeCell ref="D655:E655"/>
    <mergeCell ref="E656:F656"/>
    <mergeCell ref="D657:E657"/>
    <mergeCell ref="E658:F658"/>
    <mergeCell ref="D659:E659"/>
    <mergeCell ref="E660:F660"/>
    <mergeCell ref="E661:F661"/>
    <mergeCell ref="D662:E662"/>
    <mergeCell ref="E663:F663"/>
    <mergeCell ref="D664:E664"/>
    <mergeCell ref="E665:F665"/>
    <mergeCell ref="D666:E666"/>
    <mergeCell ref="E667:F667"/>
    <mergeCell ref="D668:E668"/>
    <mergeCell ref="E669:F669"/>
    <mergeCell ref="D670:E670"/>
    <mergeCell ref="E671:F671"/>
    <mergeCell ref="D672:E672"/>
    <mergeCell ref="E673:F673"/>
    <mergeCell ref="D674:E674"/>
    <mergeCell ref="E675:F675"/>
    <mergeCell ref="D676:E676"/>
    <mergeCell ref="E677:F677"/>
    <mergeCell ref="D678:E678"/>
    <mergeCell ref="E679:F679"/>
    <mergeCell ref="D680:E680"/>
    <mergeCell ref="E681:F681"/>
    <mergeCell ref="D682:E682"/>
    <mergeCell ref="E683:F683"/>
    <mergeCell ref="D684:E684"/>
    <mergeCell ref="E685:F685"/>
    <mergeCell ref="D686:E686"/>
    <mergeCell ref="E687:F687"/>
    <mergeCell ref="D688:E688"/>
    <mergeCell ref="E689:F689"/>
    <mergeCell ref="D690:E690"/>
    <mergeCell ref="E691:F691"/>
    <mergeCell ref="D692:E692"/>
    <mergeCell ref="E693:F693"/>
    <mergeCell ref="D694:E694"/>
    <mergeCell ref="E695:F695"/>
    <mergeCell ref="D696:E696"/>
    <mergeCell ref="E697:F697"/>
    <mergeCell ref="D698:E698"/>
    <mergeCell ref="E699:F699"/>
    <mergeCell ref="D700:E700"/>
    <mergeCell ref="E701:F701"/>
    <mergeCell ref="E702:F702"/>
    <mergeCell ref="E703:F703"/>
    <mergeCell ref="E704:F704"/>
    <mergeCell ref="E705:F705"/>
    <mergeCell ref="E706:F706"/>
    <mergeCell ref="E707:F707"/>
    <mergeCell ref="D708:E708"/>
    <mergeCell ref="E709:F709"/>
    <mergeCell ref="E710:F710"/>
    <mergeCell ref="E711:F711"/>
    <mergeCell ref="E712:F712"/>
    <mergeCell ref="D713:E713"/>
    <mergeCell ref="E714:F714"/>
    <mergeCell ref="D715:E715"/>
    <mergeCell ref="E716:F716"/>
    <mergeCell ref="D717:E717"/>
    <mergeCell ref="E718:F718"/>
    <mergeCell ref="E719:F719"/>
    <mergeCell ref="D720:E720"/>
    <mergeCell ref="E721:F721"/>
    <mergeCell ref="D722:E722"/>
    <mergeCell ref="E723:F723"/>
    <mergeCell ref="E724:F724"/>
    <mergeCell ref="D725:E725"/>
    <mergeCell ref="E726:F726"/>
    <mergeCell ref="E727:F727"/>
    <mergeCell ref="E728:F728"/>
    <mergeCell ref="D729:E729"/>
    <mergeCell ref="E730:F730"/>
    <mergeCell ref="D731:E731"/>
    <mergeCell ref="E732:F732"/>
    <mergeCell ref="E733:F733"/>
    <mergeCell ref="E734:F734"/>
    <mergeCell ref="E735:F735"/>
    <mergeCell ref="E736:F736"/>
    <mergeCell ref="E737:F737"/>
    <mergeCell ref="E738:F738"/>
    <mergeCell ref="E739:F739"/>
    <mergeCell ref="D740:E740"/>
    <mergeCell ref="E741:F741"/>
    <mergeCell ref="D742:E742"/>
    <mergeCell ref="E743:F743"/>
    <mergeCell ref="D744:E744"/>
    <mergeCell ref="E745:F745"/>
    <mergeCell ref="D746:E746"/>
    <mergeCell ref="E747:F747"/>
    <mergeCell ref="E748:F748"/>
    <mergeCell ref="D749:E749"/>
    <mergeCell ref="E750:F750"/>
    <mergeCell ref="D751:E751"/>
    <mergeCell ref="E752:F752"/>
    <mergeCell ref="D753:E753"/>
    <mergeCell ref="E754:F754"/>
    <mergeCell ref="D755:E755"/>
    <mergeCell ref="E756:F756"/>
    <mergeCell ref="E757:F757"/>
    <mergeCell ref="E758:F758"/>
    <mergeCell ref="E759:F759"/>
    <mergeCell ref="E760:F760"/>
    <mergeCell ref="E761:F761"/>
    <mergeCell ref="E762:F762"/>
    <mergeCell ref="E763:F763"/>
    <mergeCell ref="E764:F764"/>
    <mergeCell ref="E765:F765"/>
    <mergeCell ref="D766:E766"/>
    <mergeCell ref="E767:F767"/>
    <mergeCell ref="D768:E768"/>
    <mergeCell ref="E769:F769"/>
    <mergeCell ref="E770:F770"/>
    <mergeCell ref="D771:E771"/>
    <mergeCell ref="E772:F772"/>
    <mergeCell ref="D773:E773"/>
    <mergeCell ref="E774:F774"/>
    <mergeCell ref="D775:E775"/>
    <mergeCell ref="E776:F776"/>
    <mergeCell ref="E777:F777"/>
    <mergeCell ref="D778:E778"/>
    <mergeCell ref="E779:F779"/>
    <mergeCell ref="E780:F780"/>
    <mergeCell ref="D781:E781"/>
    <mergeCell ref="E782:F782"/>
    <mergeCell ref="D783:E783"/>
    <mergeCell ref="E784:F784"/>
    <mergeCell ref="D785:E785"/>
    <mergeCell ref="E786:F786"/>
    <mergeCell ref="D787:E787"/>
    <mergeCell ref="E788:F788"/>
    <mergeCell ref="E789:F789"/>
    <mergeCell ref="D790:E790"/>
    <mergeCell ref="E791:F791"/>
    <mergeCell ref="E792:F792"/>
    <mergeCell ref="D793:E793"/>
    <mergeCell ref="E794:F794"/>
    <mergeCell ref="D795:E795"/>
    <mergeCell ref="E796:F796"/>
    <mergeCell ref="E797:F797"/>
    <mergeCell ref="E798:F798"/>
    <mergeCell ref="E799:F799"/>
    <mergeCell ref="E800:F800"/>
    <mergeCell ref="E801:F801"/>
    <mergeCell ref="E802:F802"/>
    <mergeCell ref="E803:F803"/>
    <mergeCell ref="E804:F804"/>
    <mergeCell ref="E805:F805"/>
    <mergeCell ref="E806:F806"/>
    <mergeCell ref="D807:E807"/>
    <mergeCell ref="E808:F808"/>
    <mergeCell ref="D809:E809"/>
    <mergeCell ref="E810:F810"/>
    <mergeCell ref="D811:E811"/>
    <mergeCell ref="E812:F812"/>
    <mergeCell ref="D813:E813"/>
    <mergeCell ref="E814:F814"/>
    <mergeCell ref="D815:E815"/>
    <mergeCell ref="E816:F816"/>
    <mergeCell ref="D817:E817"/>
    <mergeCell ref="E818:F818"/>
    <mergeCell ref="E819:F819"/>
    <mergeCell ref="E820:F820"/>
    <mergeCell ref="D821:E821"/>
    <mergeCell ref="E822:F822"/>
    <mergeCell ref="D823:E823"/>
    <mergeCell ref="E824:F824"/>
    <mergeCell ref="E825:F825"/>
    <mergeCell ref="D826:E826"/>
    <mergeCell ref="E827:F827"/>
    <mergeCell ref="D828:E828"/>
    <mergeCell ref="E829:F829"/>
    <mergeCell ref="E830:F830"/>
    <mergeCell ref="D831:E831"/>
    <mergeCell ref="E832:F832"/>
    <mergeCell ref="E833:F833"/>
    <mergeCell ref="E834:F834"/>
    <mergeCell ref="E835:F835"/>
    <mergeCell ref="E836:F836"/>
    <mergeCell ref="E837:F837"/>
    <mergeCell ref="E838:F838"/>
    <mergeCell ref="E839:F839"/>
    <mergeCell ref="E840:F840"/>
    <mergeCell ref="D841:E841"/>
    <mergeCell ref="E842:F842"/>
    <mergeCell ref="E843:F843"/>
    <mergeCell ref="D844:E844"/>
    <mergeCell ref="E845:F845"/>
    <mergeCell ref="E846:F846"/>
    <mergeCell ref="E847:F847"/>
    <mergeCell ref="D848:E848"/>
    <mergeCell ref="E849:F849"/>
    <mergeCell ref="E850:F850"/>
    <mergeCell ref="E851:F851"/>
    <mergeCell ref="D852:E852"/>
    <mergeCell ref="E853:F853"/>
    <mergeCell ref="E854:F854"/>
    <mergeCell ref="D855:E855"/>
    <mergeCell ref="E856:F856"/>
    <mergeCell ref="D857:E857"/>
    <mergeCell ref="E858:F858"/>
    <mergeCell ref="D859:E859"/>
    <mergeCell ref="E860:F860"/>
    <mergeCell ref="D861:E861"/>
    <mergeCell ref="E862:F862"/>
    <mergeCell ref="D863:E863"/>
    <mergeCell ref="E864:F864"/>
    <mergeCell ref="D865:E865"/>
    <mergeCell ref="E866:F866"/>
    <mergeCell ref="D867:E867"/>
    <mergeCell ref="E868:F868"/>
    <mergeCell ref="D869:E869"/>
    <mergeCell ref="E870:F870"/>
    <mergeCell ref="D871:E871"/>
    <mergeCell ref="E872:F872"/>
    <mergeCell ref="D873:E873"/>
    <mergeCell ref="E874:F874"/>
    <mergeCell ref="D875:E875"/>
    <mergeCell ref="E876:F876"/>
    <mergeCell ref="D877:E877"/>
    <mergeCell ref="E878:F878"/>
    <mergeCell ref="D879:E879"/>
    <mergeCell ref="E880:F880"/>
    <mergeCell ref="D881:E881"/>
    <mergeCell ref="E882:F882"/>
    <mergeCell ref="D883:E883"/>
    <mergeCell ref="E884:F884"/>
    <mergeCell ref="D885:E885"/>
    <mergeCell ref="E886:F886"/>
    <mergeCell ref="D887:E887"/>
    <mergeCell ref="E888:F888"/>
    <mergeCell ref="D889:E889"/>
    <mergeCell ref="E890:F890"/>
    <mergeCell ref="D891:E891"/>
    <mergeCell ref="E892:F892"/>
    <mergeCell ref="D893:E893"/>
    <mergeCell ref="E894:F894"/>
    <mergeCell ref="D895:E895"/>
    <mergeCell ref="E896:F896"/>
    <mergeCell ref="D897:E897"/>
    <mergeCell ref="E898:F898"/>
    <mergeCell ref="D899:E899"/>
    <mergeCell ref="E900:F900"/>
    <mergeCell ref="D901:E901"/>
    <mergeCell ref="E902:F902"/>
    <mergeCell ref="D903:E903"/>
    <mergeCell ref="E904:F904"/>
    <mergeCell ref="D905:E905"/>
    <mergeCell ref="E906:F906"/>
    <mergeCell ref="D907:E907"/>
    <mergeCell ref="E908:F908"/>
    <mergeCell ref="D909:E909"/>
    <mergeCell ref="E910:F910"/>
    <mergeCell ref="D911:E911"/>
    <mergeCell ref="E912:F912"/>
    <mergeCell ref="D913:E913"/>
    <mergeCell ref="E914:F914"/>
    <mergeCell ref="D915:E915"/>
    <mergeCell ref="E916:F916"/>
    <mergeCell ref="D917:E917"/>
    <mergeCell ref="E918:F918"/>
    <mergeCell ref="D919:E919"/>
    <mergeCell ref="E920:F920"/>
    <mergeCell ref="D921:E921"/>
    <mergeCell ref="E922:F922"/>
    <mergeCell ref="D923:E923"/>
    <mergeCell ref="E924:F924"/>
    <mergeCell ref="D925:E925"/>
    <mergeCell ref="E926:F926"/>
    <mergeCell ref="A929:G929"/>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696969"/>
    <pageSetUpPr fitToPage="false"/>
  </sheetPr>
  <dimension ref="A1:IS38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H386" activeCellId="0" sqref="H386"/>
    </sheetView>
  </sheetViews>
  <sheetFormatPr defaultColWidth="12.1484375" defaultRowHeight="13.8" customHeight="false" zeroHeight="false" outlineLevelRow="0" outlineLevelCol="0"/>
  <cols>
    <col collapsed="false" customWidth="true" hidden="false" outlineLevel="0" max="1" min="1" style="186" width="4.29"/>
    <col collapsed="false" customWidth="true" hidden="false" outlineLevel="0" max="2" min="2" style="186" width="14.88"/>
    <col collapsed="false" customWidth="true" hidden="false" outlineLevel="0" max="3" min="3" style="186" width="27.68"/>
    <col collapsed="false" customWidth="true" hidden="false" outlineLevel="0" max="4" min="4" style="186" width="11.43"/>
    <col collapsed="false" customWidth="true" hidden="false" outlineLevel="0" max="5" min="5" style="186" width="13.35"/>
    <col collapsed="false" customWidth="true" hidden="false" outlineLevel="0" max="6" min="6" style="186" width="20.31"/>
    <col collapsed="false" customWidth="true" hidden="false" outlineLevel="0" max="7" min="7" style="186" width="4.29"/>
    <col collapsed="false" customWidth="true" hidden="false" outlineLevel="0" max="8" min="8" style="186" width="12.86"/>
    <col collapsed="false" customWidth="true" hidden="false" outlineLevel="0" max="9" min="9" style="186" width="36.3"/>
    <col collapsed="false" customWidth="false" hidden="true" outlineLevel="0" max="231" min="230" style="186" width="12.15"/>
    <col collapsed="false" customWidth="false" hidden="true" outlineLevel="0" max="254" min="251" style="186" width="12.15"/>
  </cols>
  <sheetData>
    <row r="1" customFormat="false" ht="13.8" hidden="false" customHeight="false" outlineLevel="0" collapsed="false">
      <c r="A1" s="187" t="s">
        <v>121</v>
      </c>
      <c r="B1" s="187" t="s">
        <v>122</v>
      </c>
      <c r="C1" s="187" t="s">
        <v>99</v>
      </c>
      <c r="D1" s="187"/>
      <c r="E1" s="187"/>
      <c r="F1" s="187" t="s">
        <v>1655</v>
      </c>
      <c r="G1" s="187" t="s">
        <v>123</v>
      </c>
      <c r="H1" s="187" t="s">
        <v>124</v>
      </c>
      <c r="I1" s="188" t="s">
        <v>1656</v>
      </c>
      <c r="HV1" s="189" t="s">
        <v>128</v>
      </c>
      <c r="HW1" s="189" t="s">
        <v>127</v>
      </c>
    </row>
    <row r="2" customFormat="false" ht="13.8" hidden="false" customHeight="true" outlineLevel="0" collapsed="false">
      <c r="A2" s="132" t="s">
        <v>95</v>
      </c>
      <c r="B2" s="132"/>
      <c r="C2" s="133" t="s">
        <v>103</v>
      </c>
      <c r="D2" s="133"/>
      <c r="E2" s="133"/>
      <c r="F2" s="132" t="s">
        <v>95</v>
      </c>
      <c r="G2" s="132" t="s">
        <v>95</v>
      </c>
      <c r="H2" s="138" t="s">
        <v>95</v>
      </c>
      <c r="I2" s="132" t="s">
        <v>95</v>
      </c>
    </row>
    <row r="3" customFormat="false" ht="13.8" hidden="false" customHeight="true" outlineLevel="0" collapsed="false">
      <c r="A3" s="132" t="s">
        <v>95</v>
      </c>
      <c r="B3" s="132" t="s">
        <v>146</v>
      </c>
      <c r="C3" s="133" t="s">
        <v>147</v>
      </c>
      <c r="D3" s="133"/>
      <c r="E3" s="133"/>
      <c r="F3" s="132" t="s">
        <v>95</v>
      </c>
      <c r="G3" s="132" t="s">
        <v>95</v>
      </c>
      <c r="H3" s="138" t="s">
        <v>95</v>
      </c>
      <c r="I3" s="132" t="s">
        <v>95</v>
      </c>
    </row>
    <row r="4" customFormat="false" ht="13.8" hidden="false" customHeight="true" outlineLevel="0" collapsed="false">
      <c r="A4" s="190" t="n">
        <v>1</v>
      </c>
      <c r="B4" s="191" t="s">
        <v>149</v>
      </c>
      <c r="C4" s="192" t="s">
        <v>150</v>
      </c>
      <c r="D4" s="192"/>
      <c r="E4" s="192"/>
      <c r="F4" s="192"/>
      <c r="G4" s="191" t="s">
        <v>151</v>
      </c>
      <c r="H4" s="193" t="n">
        <v>49.6</v>
      </c>
      <c r="I4" s="192"/>
      <c r="HV4" s="194" t="s">
        <v>146</v>
      </c>
      <c r="HW4" s="194" t="s">
        <v>157</v>
      </c>
      <c r="IR4" s="195" t="n">
        <f aca="false">76.8*0</f>
        <v>0</v>
      </c>
      <c r="IS4" s="195" t="n">
        <f aca="false">76.8*(1-0)</f>
        <v>76.8</v>
      </c>
    </row>
    <row r="5" customFormat="false" ht="23.85" hidden="false" customHeight="true" outlineLevel="0" collapsed="false">
      <c r="A5" s="190" t="n">
        <v>2</v>
      </c>
      <c r="B5" s="191" t="s">
        <v>159</v>
      </c>
      <c r="C5" s="192" t="s">
        <v>160</v>
      </c>
      <c r="D5" s="192"/>
      <c r="E5" s="192"/>
      <c r="F5" s="192"/>
      <c r="G5" s="191" t="s">
        <v>151</v>
      </c>
      <c r="H5" s="193" t="n">
        <v>6.3</v>
      </c>
      <c r="I5" s="192" t="s">
        <v>1657</v>
      </c>
      <c r="HV5" s="194" t="s">
        <v>146</v>
      </c>
      <c r="HW5" s="194" t="s">
        <v>157</v>
      </c>
      <c r="IR5" s="195" t="n">
        <f aca="false">57.61*0</f>
        <v>0</v>
      </c>
      <c r="IS5" s="195" t="n">
        <f aca="false">57.61*(1-0)</f>
        <v>57.61</v>
      </c>
    </row>
    <row r="6" customFormat="false" ht="23.85" hidden="false" customHeight="true" outlineLevel="0" collapsed="false">
      <c r="A6" s="190" t="n">
        <v>3</v>
      </c>
      <c r="B6" s="191" t="s">
        <v>162</v>
      </c>
      <c r="C6" s="192" t="s">
        <v>163</v>
      </c>
      <c r="D6" s="192"/>
      <c r="E6" s="192"/>
      <c r="F6" s="192"/>
      <c r="G6" s="191" t="s">
        <v>164</v>
      </c>
      <c r="H6" s="193" t="n">
        <v>1</v>
      </c>
      <c r="I6" s="192"/>
      <c r="HV6" s="194" t="s">
        <v>146</v>
      </c>
      <c r="HW6" s="194" t="s">
        <v>157</v>
      </c>
      <c r="IR6" s="195" t="n">
        <f aca="false">76.8*0</f>
        <v>0</v>
      </c>
      <c r="IS6" s="195" t="n">
        <f aca="false">76.8*(1-0)</f>
        <v>76.8</v>
      </c>
    </row>
    <row r="7" customFormat="false" ht="23.85" hidden="false" customHeight="true" outlineLevel="0" collapsed="false">
      <c r="A7" s="190" t="n">
        <v>4</v>
      </c>
      <c r="B7" s="191" t="s">
        <v>166</v>
      </c>
      <c r="C7" s="192" t="s">
        <v>167</v>
      </c>
      <c r="D7" s="192"/>
      <c r="E7" s="192"/>
      <c r="F7" s="192"/>
      <c r="G7" s="191" t="s">
        <v>151</v>
      </c>
      <c r="H7" s="193" t="n">
        <v>3.2</v>
      </c>
      <c r="I7" s="192"/>
      <c r="HV7" s="194" t="s">
        <v>146</v>
      </c>
      <c r="HW7" s="194" t="s">
        <v>157</v>
      </c>
      <c r="IR7" s="195" t="n">
        <f aca="false">44.3*0</f>
        <v>0</v>
      </c>
      <c r="IS7" s="195" t="n">
        <f aca="false">44.3*(1-0)</f>
        <v>44.3</v>
      </c>
    </row>
    <row r="8" customFormat="false" ht="23.85" hidden="false" customHeight="true" outlineLevel="0" collapsed="false">
      <c r="A8" s="190" t="n">
        <v>5</v>
      </c>
      <c r="B8" s="191" t="s">
        <v>169</v>
      </c>
      <c r="C8" s="192" t="s">
        <v>170</v>
      </c>
      <c r="D8" s="192"/>
      <c r="E8" s="192"/>
      <c r="F8" s="192"/>
      <c r="G8" s="191" t="s">
        <v>151</v>
      </c>
      <c r="H8" s="193" t="n">
        <v>3</v>
      </c>
      <c r="I8" s="192"/>
      <c r="HV8" s="194" t="s">
        <v>146</v>
      </c>
      <c r="HW8" s="194" t="s">
        <v>157</v>
      </c>
      <c r="IR8" s="195" t="n">
        <f aca="false">47.99*0</f>
        <v>0</v>
      </c>
      <c r="IS8" s="195" t="n">
        <f aca="false">47.99*(1-0)</f>
        <v>47.99</v>
      </c>
    </row>
    <row r="9" customFormat="false" ht="23.85" hidden="false" customHeight="true" outlineLevel="0" collapsed="false">
      <c r="A9" s="190" t="n">
        <v>6</v>
      </c>
      <c r="B9" s="191" t="s">
        <v>159</v>
      </c>
      <c r="C9" s="192" t="s">
        <v>172</v>
      </c>
      <c r="D9" s="192"/>
      <c r="E9" s="192"/>
      <c r="F9" s="192"/>
      <c r="G9" s="191" t="s">
        <v>151</v>
      </c>
      <c r="H9" s="193" t="n">
        <v>12.8</v>
      </c>
      <c r="I9" s="192"/>
      <c r="HV9" s="194" t="s">
        <v>146</v>
      </c>
      <c r="HW9" s="194" t="s">
        <v>157</v>
      </c>
      <c r="IR9" s="195" t="n">
        <f aca="false">57.61*0</f>
        <v>0</v>
      </c>
      <c r="IS9" s="195" t="n">
        <f aca="false">57.61*(1-0)</f>
        <v>57.61</v>
      </c>
    </row>
    <row r="10" customFormat="false" ht="13.8" hidden="false" customHeight="true" outlineLevel="0" collapsed="false">
      <c r="A10" s="190" t="n">
        <v>7</v>
      </c>
      <c r="B10" s="191" t="s">
        <v>162</v>
      </c>
      <c r="C10" s="192" t="s">
        <v>173</v>
      </c>
      <c r="D10" s="192"/>
      <c r="E10" s="192"/>
      <c r="F10" s="192"/>
      <c r="G10" s="191" t="s">
        <v>164</v>
      </c>
      <c r="H10" s="193" t="n">
        <v>11</v>
      </c>
      <c r="I10" s="192"/>
      <c r="HV10" s="194" t="s">
        <v>146</v>
      </c>
      <c r="HW10" s="194" t="s">
        <v>157</v>
      </c>
      <c r="IR10" s="195" t="n">
        <f aca="false">76.8*0</f>
        <v>0</v>
      </c>
      <c r="IS10" s="195" t="n">
        <f aca="false">76.8*(1-0)</f>
        <v>76.8</v>
      </c>
    </row>
    <row r="11" customFormat="false" ht="13.8" hidden="false" customHeight="true" outlineLevel="0" collapsed="false">
      <c r="A11" s="190" t="n">
        <v>8</v>
      </c>
      <c r="B11" s="191" t="s">
        <v>169</v>
      </c>
      <c r="C11" s="192" t="s">
        <v>175</v>
      </c>
      <c r="D11" s="192"/>
      <c r="E11" s="192"/>
      <c r="F11" s="192"/>
      <c r="G11" s="191" t="s">
        <v>151</v>
      </c>
      <c r="H11" s="193" t="n">
        <v>33.5</v>
      </c>
      <c r="I11" s="192"/>
      <c r="HV11" s="194" t="s">
        <v>146</v>
      </c>
      <c r="HW11" s="194" t="s">
        <v>157</v>
      </c>
      <c r="IR11" s="195" t="n">
        <f aca="false">47.99*0</f>
        <v>0</v>
      </c>
      <c r="IS11" s="195" t="n">
        <f aca="false">47.99*(1-0)</f>
        <v>47.99</v>
      </c>
    </row>
    <row r="12" customFormat="false" ht="13.8" hidden="false" customHeight="true" outlineLevel="0" collapsed="false">
      <c r="A12" s="190" t="n">
        <v>9</v>
      </c>
      <c r="B12" s="191" t="s">
        <v>177</v>
      </c>
      <c r="C12" s="192" t="s">
        <v>178</v>
      </c>
      <c r="D12" s="192"/>
      <c r="E12" s="192"/>
      <c r="F12" s="192"/>
      <c r="G12" s="191" t="s">
        <v>151</v>
      </c>
      <c r="H12" s="193" t="n">
        <v>3.5</v>
      </c>
      <c r="I12" s="192"/>
      <c r="HV12" s="194" t="s">
        <v>146</v>
      </c>
      <c r="HW12" s="194" t="s">
        <v>157</v>
      </c>
      <c r="IR12" s="195" t="n">
        <f aca="false">57.61*0</f>
        <v>0</v>
      </c>
      <c r="IS12" s="195" t="n">
        <f aca="false">57.61*(1-0)</f>
        <v>57.61</v>
      </c>
    </row>
    <row r="13" customFormat="false" ht="13.8" hidden="false" customHeight="true" outlineLevel="0" collapsed="false">
      <c r="A13" s="132" t="s">
        <v>95</v>
      </c>
      <c r="B13" s="132" t="s">
        <v>179</v>
      </c>
      <c r="C13" s="133" t="s">
        <v>180</v>
      </c>
      <c r="D13" s="133"/>
      <c r="E13" s="133"/>
      <c r="F13" s="132" t="s">
        <v>95</v>
      </c>
      <c r="G13" s="132" t="s">
        <v>95</v>
      </c>
      <c r="H13" s="138" t="s">
        <v>95</v>
      </c>
      <c r="I13" s="132" t="s">
        <v>95</v>
      </c>
    </row>
    <row r="14" customFormat="false" ht="13.8" hidden="false" customHeight="true" outlineLevel="0" collapsed="false">
      <c r="A14" s="190" t="n">
        <v>10</v>
      </c>
      <c r="B14" s="191" t="s">
        <v>182</v>
      </c>
      <c r="C14" s="192" t="s">
        <v>183</v>
      </c>
      <c r="D14" s="192"/>
      <c r="E14" s="192"/>
      <c r="F14" s="192" t="s">
        <v>1658</v>
      </c>
      <c r="G14" s="191" t="s">
        <v>184</v>
      </c>
      <c r="H14" s="193" t="n">
        <v>9.27</v>
      </c>
      <c r="I14" s="192"/>
      <c r="HV14" s="194" t="s">
        <v>179</v>
      </c>
      <c r="HW14" s="194" t="s">
        <v>157</v>
      </c>
      <c r="IR14" s="195" t="n">
        <f aca="false">398.02*0</f>
        <v>0</v>
      </c>
      <c r="IS14" s="195" t="n">
        <f aca="false">398.02*(1-0)</f>
        <v>398.02</v>
      </c>
    </row>
    <row r="15" customFormat="false" ht="13.8" hidden="false" customHeight="true" outlineLevel="0" collapsed="false">
      <c r="A15" s="132" t="s">
        <v>95</v>
      </c>
      <c r="B15" s="132" t="s">
        <v>186</v>
      </c>
      <c r="C15" s="133" t="s">
        <v>187</v>
      </c>
      <c r="D15" s="133"/>
      <c r="E15" s="133"/>
      <c r="F15" s="132" t="s">
        <v>95</v>
      </c>
      <c r="G15" s="132" t="s">
        <v>95</v>
      </c>
      <c r="H15" s="138" t="s">
        <v>95</v>
      </c>
      <c r="I15" s="132" t="s">
        <v>95</v>
      </c>
    </row>
    <row r="16" customFormat="false" ht="13.8" hidden="false" customHeight="true" outlineLevel="0" collapsed="false">
      <c r="A16" s="190" t="n">
        <v>11</v>
      </c>
      <c r="B16" s="191" t="s">
        <v>189</v>
      </c>
      <c r="C16" s="192" t="s">
        <v>190</v>
      </c>
      <c r="D16" s="192"/>
      <c r="E16" s="192"/>
      <c r="F16" s="192"/>
      <c r="G16" s="191" t="s">
        <v>184</v>
      </c>
      <c r="H16" s="193" t="n">
        <v>27.05</v>
      </c>
      <c r="I16" s="192"/>
      <c r="HV16" s="194" t="s">
        <v>186</v>
      </c>
      <c r="HW16" s="194" t="s">
        <v>157</v>
      </c>
      <c r="IR16" s="195" t="n">
        <f aca="false">637*0</f>
        <v>0</v>
      </c>
      <c r="IS16" s="195" t="n">
        <f aca="false">637*(1-0)</f>
        <v>637</v>
      </c>
    </row>
    <row r="17" customFormat="false" ht="13.8" hidden="false" customHeight="true" outlineLevel="0" collapsed="false">
      <c r="A17" s="132" t="s">
        <v>95</v>
      </c>
      <c r="B17" s="132" t="s">
        <v>192</v>
      </c>
      <c r="C17" s="133" t="s">
        <v>193</v>
      </c>
      <c r="D17" s="133"/>
      <c r="E17" s="133"/>
      <c r="F17" s="132" t="s">
        <v>95</v>
      </c>
      <c r="G17" s="132" t="s">
        <v>95</v>
      </c>
      <c r="H17" s="138" t="s">
        <v>95</v>
      </c>
      <c r="I17" s="132" t="s">
        <v>95</v>
      </c>
    </row>
    <row r="18" customFormat="false" ht="13.8" hidden="false" customHeight="true" outlineLevel="0" collapsed="false">
      <c r="A18" s="190" t="n">
        <v>12</v>
      </c>
      <c r="B18" s="191" t="s">
        <v>195</v>
      </c>
      <c r="C18" s="192" t="s">
        <v>196</v>
      </c>
      <c r="D18" s="192"/>
      <c r="E18" s="192"/>
      <c r="F18" s="192"/>
      <c r="G18" s="191" t="s">
        <v>184</v>
      </c>
      <c r="H18" s="193" t="n">
        <v>28.89</v>
      </c>
      <c r="I18" s="192"/>
      <c r="HV18" s="194" t="s">
        <v>192</v>
      </c>
      <c r="HW18" s="194" t="s">
        <v>157</v>
      </c>
      <c r="IR18" s="195" t="n">
        <f aca="false">40.79*0.055650895</f>
        <v>2.27000000705</v>
      </c>
      <c r="IS18" s="195" t="n">
        <f aca="false">40.79*(1-0.055650895)</f>
        <v>38.51999999295</v>
      </c>
    </row>
    <row r="19" customFormat="false" ht="13.8" hidden="false" customHeight="true" outlineLevel="0" collapsed="false">
      <c r="A19" s="132" t="s">
        <v>95</v>
      </c>
      <c r="B19" s="132" t="s">
        <v>199</v>
      </c>
      <c r="C19" s="133" t="s">
        <v>200</v>
      </c>
      <c r="D19" s="133"/>
      <c r="E19" s="133"/>
      <c r="F19" s="132" t="s">
        <v>95</v>
      </c>
      <c r="G19" s="132" t="s">
        <v>95</v>
      </c>
      <c r="H19" s="138" t="s">
        <v>95</v>
      </c>
      <c r="I19" s="132" t="s">
        <v>95</v>
      </c>
    </row>
    <row r="20" customFormat="false" ht="13.8" hidden="false" customHeight="true" outlineLevel="0" collapsed="false">
      <c r="A20" s="190" t="n">
        <v>13</v>
      </c>
      <c r="B20" s="191" t="s">
        <v>202</v>
      </c>
      <c r="C20" s="192" t="s">
        <v>203</v>
      </c>
      <c r="D20" s="192"/>
      <c r="E20" s="192"/>
      <c r="F20" s="192"/>
      <c r="G20" s="191" t="s">
        <v>184</v>
      </c>
      <c r="H20" s="193" t="n">
        <v>27.05</v>
      </c>
      <c r="I20" s="192"/>
      <c r="HV20" s="194" t="s">
        <v>199</v>
      </c>
      <c r="HW20" s="194" t="s">
        <v>157</v>
      </c>
      <c r="IR20" s="195" t="n">
        <f aca="false">138.01*0</f>
        <v>0</v>
      </c>
      <c r="IS20" s="195" t="n">
        <f aca="false">138.01*(1-0)</f>
        <v>138.01</v>
      </c>
    </row>
    <row r="21" customFormat="false" ht="13.8" hidden="false" customHeight="true" outlineLevel="0" collapsed="false">
      <c r="A21" s="132" t="s">
        <v>95</v>
      </c>
      <c r="B21" s="132" t="s">
        <v>205</v>
      </c>
      <c r="C21" s="133" t="s">
        <v>206</v>
      </c>
      <c r="D21" s="133"/>
      <c r="E21" s="133"/>
      <c r="F21" s="132" t="s">
        <v>95</v>
      </c>
      <c r="G21" s="132" t="s">
        <v>95</v>
      </c>
      <c r="H21" s="138" t="s">
        <v>95</v>
      </c>
      <c r="I21" s="132" t="s">
        <v>95</v>
      </c>
    </row>
    <row r="22" customFormat="false" ht="23.85" hidden="false" customHeight="true" outlineLevel="0" collapsed="false">
      <c r="A22" s="190" t="n">
        <v>14</v>
      </c>
      <c r="B22" s="191" t="s">
        <v>208</v>
      </c>
      <c r="C22" s="192" t="s">
        <v>209</v>
      </c>
      <c r="D22" s="192"/>
      <c r="E22" s="192"/>
      <c r="F22" s="192"/>
      <c r="G22" s="191" t="s">
        <v>210</v>
      </c>
      <c r="H22" s="193" t="n">
        <v>8</v>
      </c>
      <c r="I22" s="192"/>
      <c r="HV22" s="194" t="s">
        <v>205</v>
      </c>
      <c r="HW22" s="194" t="s">
        <v>157</v>
      </c>
      <c r="IR22" s="195" t="n">
        <f aca="false">627*0</f>
        <v>0</v>
      </c>
      <c r="IS22" s="195" t="n">
        <f aca="false">627*(1-0)</f>
        <v>627</v>
      </c>
    </row>
    <row r="23" customFormat="false" ht="449.25" hidden="false" customHeight="true" outlineLevel="0" collapsed="false">
      <c r="A23" s="190" t="n">
        <v>15</v>
      </c>
      <c r="B23" s="191" t="s">
        <v>214</v>
      </c>
      <c r="C23" s="192" t="s">
        <v>215</v>
      </c>
      <c r="D23" s="192"/>
      <c r="E23" s="192"/>
      <c r="F23" s="192"/>
      <c r="G23" s="191" t="s">
        <v>210</v>
      </c>
      <c r="H23" s="193" t="n">
        <v>21</v>
      </c>
      <c r="I23" s="192" t="s">
        <v>1659</v>
      </c>
      <c r="HV23" s="194" t="s">
        <v>205</v>
      </c>
      <c r="HW23" s="194" t="s">
        <v>157</v>
      </c>
      <c r="IR23" s="195" t="n">
        <f aca="false">566*0</f>
        <v>0</v>
      </c>
      <c r="IS23" s="195" t="n">
        <f aca="false">566*(1-0)</f>
        <v>566</v>
      </c>
    </row>
    <row r="24" customFormat="false" ht="13.8" hidden="false" customHeight="true" outlineLevel="0" collapsed="false">
      <c r="A24" s="132" t="s">
        <v>95</v>
      </c>
      <c r="B24" s="132" t="s">
        <v>216</v>
      </c>
      <c r="C24" s="133" t="s">
        <v>217</v>
      </c>
      <c r="D24" s="133"/>
      <c r="E24" s="133"/>
      <c r="F24" s="132" t="s">
        <v>95</v>
      </c>
      <c r="G24" s="132" t="s">
        <v>95</v>
      </c>
      <c r="H24" s="138" t="s">
        <v>95</v>
      </c>
      <c r="I24" s="132" t="s">
        <v>95</v>
      </c>
    </row>
    <row r="25" customFormat="false" ht="13.8" hidden="false" customHeight="true" outlineLevel="0" collapsed="false">
      <c r="A25" s="190" t="n">
        <v>16</v>
      </c>
      <c r="B25" s="191" t="s">
        <v>219</v>
      </c>
      <c r="C25" s="192" t="s">
        <v>220</v>
      </c>
      <c r="D25" s="192"/>
      <c r="E25" s="192"/>
      <c r="F25" s="192"/>
      <c r="G25" s="191" t="s">
        <v>164</v>
      </c>
      <c r="H25" s="193" t="n">
        <v>8</v>
      </c>
      <c r="I25" s="192"/>
      <c r="HV25" s="194" t="s">
        <v>216</v>
      </c>
      <c r="HW25" s="194" t="s">
        <v>157</v>
      </c>
      <c r="IR25" s="195" t="n">
        <f aca="false">26*0</f>
        <v>0</v>
      </c>
      <c r="IS25" s="195" t="n">
        <f aca="false">26*(1-0)</f>
        <v>26</v>
      </c>
    </row>
    <row r="26" customFormat="false" ht="13.8" hidden="false" customHeight="true" outlineLevel="0" collapsed="false">
      <c r="A26" s="190" t="n">
        <v>17</v>
      </c>
      <c r="B26" s="191" t="s">
        <v>223</v>
      </c>
      <c r="C26" s="192" t="s">
        <v>224</v>
      </c>
      <c r="D26" s="192"/>
      <c r="E26" s="192"/>
      <c r="F26" s="192"/>
      <c r="G26" s="191" t="s">
        <v>151</v>
      </c>
      <c r="H26" s="193" t="n">
        <v>107.48</v>
      </c>
      <c r="I26" s="192"/>
      <c r="HV26" s="194" t="s">
        <v>216</v>
      </c>
      <c r="HW26" s="194" t="s">
        <v>157</v>
      </c>
      <c r="IR26" s="195" t="n">
        <f aca="false">690*0.098246377</f>
        <v>67.79000013</v>
      </c>
      <c r="IS26" s="195" t="n">
        <f aca="false">690*(1-0.098246377)</f>
        <v>622.20999987</v>
      </c>
    </row>
    <row r="27" customFormat="false" ht="35.05" hidden="false" customHeight="true" outlineLevel="0" collapsed="false">
      <c r="A27" s="190" t="n">
        <v>18</v>
      </c>
      <c r="B27" s="191" t="s">
        <v>226</v>
      </c>
      <c r="C27" s="192" t="s">
        <v>227</v>
      </c>
      <c r="D27" s="192"/>
      <c r="E27" s="192"/>
      <c r="F27" s="192"/>
      <c r="G27" s="191" t="s">
        <v>151</v>
      </c>
      <c r="H27" s="193" t="n">
        <v>107.048</v>
      </c>
      <c r="I27" s="192" t="s">
        <v>1660</v>
      </c>
      <c r="HV27" s="194" t="s">
        <v>216</v>
      </c>
      <c r="HW27" s="194" t="s">
        <v>157</v>
      </c>
      <c r="IR27" s="195" t="n">
        <f aca="false">454.99*0</f>
        <v>0</v>
      </c>
      <c r="IS27" s="195" t="n">
        <f aca="false">454.99*(1-0)</f>
        <v>454.99</v>
      </c>
    </row>
    <row r="28" customFormat="false" ht="23.85" hidden="false" customHeight="true" outlineLevel="0" collapsed="false">
      <c r="A28" s="190" t="n">
        <v>19</v>
      </c>
      <c r="B28" s="191" t="s">
        <v>229</v>
      </c>
      <c r="C28" s="192" t="s">
        <v>230</v>
      </c>
      <c r="D28" s="192"/>
      <c r="E28" s="192"/>
      <c r="F28" s="192"/>
      <c r="G28" s="191" t="s">
        <v>184</v>
      </c>
      <c r="H28" s="193" t="n">
        <v>17.428</v>
      </c>
      <c r="I28" s="192"/>
      <c r="HV28" s="194" t="s">
        <v>216</v>
      </c>
      <c r="HW28" s="194" t="s">
        <v>157</v>
      </c>
      <c r="IR28" s="195" t="n">
        <f aca="false">316.5*0.092290679</f>
        <v>29.2099999035</v>
      </c>
      <c r="IS28" s="195" t="n">
        <f aca="false">316.5*(1-0.092290679)</f>
        <v>287.2900000965</v>
      </c>
    </row>
    <row r="29" customFormat="false" ht="57.45" hidden="false" customHeight="true" outlineLevel="0" collapsed="false">
      <c r="A29" s="190" t="n">
        <v>20</v>
      </c>
      <c r="B29" s="191" t="s">
        <v>232</v>
      </c>
      <c r="C29" s="192" t="s">
        <v>233</v>
      </c>
      <c r="D29" s="192"/>
      <c r="E29" s="192"/>
      <c r="F29" s="192"/>
      <c r="G29" s="191" t="s">
        <v>164</v>
      </c>
      <c r="H29" s="193" t="n">
        <v>179</v>
      </c>
      <c r="I29" s="192" t="s">
        <v>1661</v>
      </c>
      <c r="HV29" s="194" t="s">
        <v>216</v>
      </c>
      <c r="HW29" s="194" t="s">
        <v>157</v>
      </c>
      <c r="IR29" s="195" t="n">
        <f aca="false">15.6*0</f>
        <v>0</v>
      </c>
      <c r="IS29" s="195" t="n">
        <f aca="false">15.6*(1-0)</f>
        <v>15.6</v>
      </c>
    </row>
    <row r="30" customFormat="false" ht="13.8" hidden="false" customHeight="true" outlineLevel="0" collapsed="false">
      <c r="A30" s="190" t="n">
        <v>21</v>
      </c>
      <c r="B30" s="191" t="s">
        <v>235</v>
      </c>
      <c r="C30" s="192" t="s">
        <v>236</v>
      </c>
      <c r="D30" s="192"/>
      <c r="E30" s="192"/>
      <c r="F30" s="192"/>
      <c r="G30" s="191" t="s">
        <v>184</v>
      </c>
      <c r="H30" s="193" t="n">
        <v>3.821</v>
      </c>
      <c r="I30" s="192"/>
      <c r="HV30" s="194" t="s">
        <v>216</v>
      </c>
      <c r="HW30" s="194" t="s">
        <v>157</v>
      </c>
      <c r="IR30" s="195" t="n">
        <f aca="false">370.51*0.172815848</f>
        <v>64.02999984248</v>
      </c>
      <c r="IS30" s="195" t="n">
        <f aca="false">370.51*(1-0.172815848)</f>
        <v>306.48000015752</v>
      </c>
    </row>
    <row r="31" customFormat="false" ht="13.8" hidden="false" customHeight="true" outlineLevel="0" collapsed="false">
      <c r="A31" s="190" t="n">
        <v>22</v>
      </c>
      <c r="B31" s="191" t="s">
        <v>238</v>
      </c>
      <c r="C31" s="192" t="s">
        <v>239</v>
      </c>
      <c r="D31" s="192"/>
      <c r="E31" s="192"/>
      <c r="F31" s="192"/>
      <c r="G31" s="191" t="s">
        <v>184</v>
      </c>
      <c r="H31" s="193" t="n">
        <v>25.18</v>
      </c>
      <c r="I31" s="192"/>
      <c r="HV31" s="194" t="s">
        <v>216</v>
      </c>
      <c r="HW31" s="194" t="s">
        <v>157</v>
      </c>
      <c r="IR31" s="195" t="n">
        <f aca="false">329.5*0.088649469</f>
        <v>29.2100000355</v>
      </c>
      <c r="IS31" s="195" t="n">
        <f aca="false">329.5*(1-0.088649469)</f>
        <v>300.2899999645</v>
      </c>
    </row>
    <row r="32" customFormat="false" ht="13.8" hidden="false" customHeight="true" outlineLevel="0" collapsed="false">
      <c r="A32" s="190" t="n">
        <v>23</v>
      </c>
      <c r="B32" s="191" t="s">
        <v>241</v>
      </c>
      <c r="C32" s="192" t="s">
        <v>242</v>
      </c>
      <c r="D32" s="192"/>
      <c r="E32" s="192"/>
      <c r="F32" s="192"/>
      <c r="G32" s="191" t="s">
        <v>184</v>
      </c>
      <c r="H32" s="193" t="n">
        <v>43.857</v>
      </c>
      <c r="I32" s="192"/>
      <c r="HV32" s="194" t="s">
        <v>216</v>
      </c>
      <c r="HW32" s="194" t="s">
        <v>157</v>
      </c>
      <c r="IR32" s="195" t="n">
        <f aca="false">243*0.110576132</f>
        <v>26.870000076</v>
      </c>
      <c r="IS32" s="195" t="n">
        <f aca="false">243*(1-0.110576132)</f>
        <v>216.129999924</v>
      </c>
    </row>
    <row r="33" customFormat="false" ht="13.8" hidden="false" customHeight="true" outlineLevel="0" collapsed="false">
      <c r="A33" s="190" t="n">
        <v>24</v>
      </c>
      <c r="B33" s="191" t="s">
        <v>244</v>
      </c>
      <c r="C33" s="192" t="s">
        <v>245</v>
      </c>
      <c r="D33" s="192"/>
      <c r="E33" s="192"/>
      <c r="F33" s="192"/>
      <c r="G33" s="191" t="s">
        <v>184</v>
      </c>
      <c r="H33" s="193" t="n">
        <v>171.838</v>
      </c>
      <c r="I33" s="192"/>
      <c r="HV33" s="194" t="s">
        <v>216</v>
      </c>
      <c r="HW33" s="194" t="s">
        <v>157</v>
      </c>
      <c r="IR33" s="195" t="n">
        <f aca="false">221.5*0</f>
        <v>0</v>
      </c>
      <c r="IS33" s="195" t="n">
        <f aca="false">221.5*(1-0)</f>
        <v>221.5</v>
      </c>
    </row>
    <row r="34" customFormat="false" ht="35.05" hidden="false" customHeight="true" outlineLevel="0" collapsed="false">
      <c r="A34" s="190" t="n">
        <v>25</v>
      </c>
      <c r="B34" s="191" t="s">
        <v>247</v>
      </c>
      <c r="C34" s="192" t="s">
        <v>248</v>
      </c>
      <c r="D34" s="192"/>
      <c r="E34" s="192"/>
      <c r="F34" s="192"/>
      <c r="G34" s="191" t="s">
        <v>151</v>
      </c>
      <c r="H34" s="193" t="n">
        <v>44.05</v>
      </c>
      <c r="I34" s="192" t="s">
        <v>1662</v>
      </c>
      <c r="HV34" s="194" t="s">
        <v>216</v>
      </c>
      <c r="HW34" s="194" t="s">
        <v>157</v>
      </c>
      <c r="IR34" s="195" t="n">
        <f aca="false">68.9*0</f>
        <v>0</v>
      </c>
      <c r="IS34" s="195" t="n">
        <f aca="false">68.9*(1-0)</f>
        <v>68.9</v>
      </c>
    </row>
    <row r="35" customFormat="false" ht="13.8" hidden="false" customHeight="true" outlineLevel="0" collapsed="false">
      <c r="A35" s="190" t="n">
        <v>26</v>
      </c>
      <c r="B35" s="191" t="s">
        <v>250</v>
      </c>
      <c r="C35" s="192" t="s">
        <v>251</v>
      </c>
      <c r="D35" s="192"/>
      <c r="E35" s="192"/>
      <c r="F35" s="192"/>
      <c r="G35" s="191" t="s">
        <v>151</v>
      </c>
      <c r="H35" s="193" t="n">
        <v>44.05</v>
      </c>
      <c r="I35" s="192"/>
      <c r="HV35" s="194" t="s">
        <v>216</v>
      </c>
      <c r="HW35" s="194" t="s">
        <v>157</v>
      </c>
      <c r="IR35" s="195" t="n">
        <f aca="false">58.2*0</f>
        <v>0</v>
      </c>
      <c r="IS35" s="195" t="n">
        <f aca="false">58.2*(1-0)</f>
        <v>58.2</v>
      </c>
    </row>
    <row r="36" customFormat="false" ht="113.4" hidden="false" customHeight="true" outlineLevel="0" collapsed="false">
      <c r="A36" s="190" t="n">
        <v>27</v>
      </c>
      <c r="B36" s="191" t="s">
        <v>253</v>
      </c>
      <c r="C36" s="192" t="s">
        <v>254</v>
      </c>
      <c r="D36" s="192"/>
      <c r="E36" s="192"/>
      <c r="F36" s="192" t="s">
        <v>1663</v>
      </c>
      <c r="G36" s="191" t="s">
        <v>255</v>
      </c>
      <c r="H36" s="193" t="n">
        <v>1.998</v>
      </c>
      <c r="I36" s="192" t="s">
        <v>1664</v>
      </c>
      <c r="HV36" s="194" t="s">
        <v>216</v>
      </c>
      <c r="HW36" s="194" t="s">
        <v>157</v>
      </c>
      <c r="IR36" s="195" t="n">
        <f aca="false">4720*0</f>
        <v>0</v>
      </c>
      <c r="IS36" s="195" t="n">
        <f aca="false">4720*(1-0)</f>
        <v>4720</v>
      </c>
    </row>
    <row r="37" customFormat="false" ht="35.05" hidden="false" customHeight="true" outlineLevel="0" collapsed="false">
      <c r="A37" s="190" t="n">
        <v>28</v>
      </c>
      <c r="B37" s="191" t="s">
        <v>257</v>
      </c>
      <c r="C37" s="192" t="s">
        <v>258</v>
      </c>
      <c r="D37" s="192"/>
      <c r="E37" s="192"/>
      <c r="F37" s="192"/>
      <c r="G37" s="191" t="s">
        <v>184</v>
      </c>
      <c r="H37" s="193" t="n">
        <v>198.451</v>
      </c>
      <c r="I37" s="192" t="s">
        <v>1662</v>
      </c>
      <c r="HV37" s="194" t="s">
        <v>216</v>
      </c>
      <c r="HW37" s="194" t="s">
        <v>157</v>
      </c>
      <c r="IR37" s="195" t="n">
        <f aca="false">384.5*0.025435631</f>
        <v>9.7800001195</v>
      </c>
      <c r="IS37" s="195" t="n">
        <f aca="false">384.5*(1-0.025435631)</f>
        <v>374.7199998805</v>
      </c>
    </row>
    <row r="38" customFormat="false" ht="35.05" hidden="false" customHeight="true" outlineLevel="0" collapsed="false">
      <c r="A38" s="190" t="n">
        <v>29</v>
      </c>
      <c r="B38" s="191" t="s">
        <v>260</v>
      </c>
      <c r="C38" s="192" t="s">
        <v>261</v>
      </c>
      <c r="D38" s="192"/>
      <c r="E38" s="192"/>
      <c r="F38" s="192"/>
      <c r="G38" s="191" t="s">
        <v>255</v>
      </c>
      <c r="H38" s="193" t="n">
        <v>9.533</v>
      </c>
      <c r="I38" s="192" t="s">
        <v>1660</v>
      </c>
      <c r="HV38" s="194" t="s">
        <v>216</v>
      </c>
      <c r="HW38" s="194" t="s">
        <v>157</v>
      </c>
      <c r="IR38" s="195" t="n">
        <f aca="false">1176*0.031709184</f>
        <v>37.290000384</v>
      </c>
      <c r="IS38" s="195" t="n">
        <f aca="false">1176*(1-0.031709184)</f>
        <v>1138.709999616</v>
      </c>
    </row>
    <row r="39" customFormat="false" ht="35.05" hidden="false" customHeight="true" outlineLevel="0" collapsed="false">
      <c r="A39" s="190" t="n">
        <v>30</v>
      </c>
      <c r="B39" s="191" t="s">
        <v>263</v>
      </c>
      <c r="C39" s="192" t="s">
        <v>264</v>
      </c>
      <c r="D39" s="192"/>
      <c r="E39" s="192"/>
      <c r="F39" s="192"/>
      <c r="G39" s="191" t="s">
        <v>255</v>
      </c>
      <c r="H39" s="193" t="n">
        <v>6.24</v>
      </c>
      <c r="I39" s="192" t="s">
        <v>1660</v>
      </c>
      <c r="HV39" s="194" t="s">
        <v>216</v>
      </c>
      <c r="HW39" s="194" t="s">
        <v>157</v>
      </c>
      <c r="IR39" s="195" t="n">
        <f aca="false">4890*0</f>
        <v>0</v>
      </c>
      <c r="IS39" s="195" t="n">
        <f aca="false">4890*(1-0)</f>
        <v>4890</v>
      </c>
    </row>
    <row r="40" customFormat="false" ht="13.8" hidden="false" customHeight="true" outlineLevel="0" collapsed="false">
      <c r="A40" s="132" t="s">
        <v>95</v>
      </c>
      <c r="B40" s="132" t="s">
        <v>265</v>
      </c>
      <c r="C40" s="133" t="s">
        <v>266</v>
      </c>
      <c r="D40" s="133"/>
      <c r="E40" s="133"/>
      <c r="F40" s="132" t="s">
        <v>95</v>
      </c>
      <c r="G40" s="132" t="s">
        <v>95</v>
      </c>
      <c r="H40" s="138" t="s">
        <v>95</v>
      </c>
      <c r="I40" s="132" t="s">
        <v>95</v>
      </c>
    </row>
    <row r="41" customFormat="false" ht="46.25" hidden="false" customHeight="true" outlineLevel="0" collapsed="false">
      <c r="A41" s="190" t="n">
        <v>31</v>
      </c>
      <c r="B41" s="191" t="s">
        <v>268</v>
      </c>
      <c r="C41" s="192" t="s">
        <v>269</v>
      </c>
      <c r="D41" s="192"/>
      <c r="E41" s="192"/>
      <c r="F41" s="192"/>
      <c r="G41" s="191" t="s">
        <v>184</v>
      </c>
      <c r="H41" s="193" t="n">
        <v>301.548</v>
      </c>
      <c r="I41" s="192" t="s">
        <v>1665</v>
      </c>
      <c r="HV41" s="194" t="s">
        <v>265</v>
      </c>
      <c r="HW41" s="194" t="s">
        <v>157</v>
      </c>
      <c r="IR41" s="195" t="n">
        <f aca="false">15.6*0</f>
        <v>0</v>
      </c>
      <c r="IS41" s="195" t="n">
        <f aca="false">15.6*(1-0)</f>
        <v>15.6</v>
      </c>
    </row>
    <row r="42" customFormat="false" ht="46.25" hidden="false" customHeight="true" outlineLevel="0" collapsed="false">
      <c r="A42" s="190" t="n">
        <v>32</v>
      </c>
      <c r="B42" s="191" t="s">
        <v>272</v>
      </c>
      <c r="C42" s="192" t="s">
        <v>273</v>
      </c>
      <c r="D42" s="192"/>
      <c r="E42" s="192"/>
      <c r="F42" s="192"/>
      <c r="G42" s="191" t="s">
        <v>184</v>
      </c>
      <c r="H42" s="193" t="n">
        <v>9.377</v>
      </c>
      <c r="I42" s="192" t="s">
        <v>1665</v>
      </c>
      <c r="HV42" s="194" t="s">
        <v>265</v>
      </c>
      <c r="HW42" s="194" t="s">
        <v>157</v>
      </c>
      <c r="IR42" s="195" t="n">
        <f aca="false">156.5*0</f>
        <v>0</v>
      </c>
      <c r="IS42" s="195" t="n">
        <f aca="false">156.5*(1-0)</f>
        <v>156.5</v>
      </c>
    </row>
    <row r="43" customFormat="false" ht="35.05" hidden="false" customHeight="true" outlineLevel="0" collapsed="false">
      <c r="A43" s="190" t="n">
        <v>33</v>
      </c>
      <c r="B43" s="191" t="s">
        <v>275</v>
      </c>
      <c r="C43" s="192" t="s">
        <v>276</v>
      </c>
      <c r="D43" s="192"/>
      <c r="E43" s="192"/>
      <c r="F43" s="192"/>
      <c r="G43" s="191" t="s">
        <v>184</v>
      </c>
      <c r="H43" s="193" t="n">
        <v>28.89</v>
      </c>
      <c r="I43" s="192" t="s">
        <v>1666</v>
      </c>
      <c r="HV43" s="194" t="s">
        <v>265</v>
      </c>
      <c r="HW43" s="194" t="s">
        <v>157</v>
      </c>
      <c r="IR43" s="195" t="n">
        <f aca="false">72.9*0</f>
        <v>0</v>
      </c>
      <c r="IS43" s="195" t="n">
        <f aca="false">72.9*(1-0)</f>
        <v>72.9</v>
      </c>
    </row>
    <row r="44" customFormat="false" ht="13.8" hidden="false" customHeight="true" outlineLevel="0" collapsed="false">
      <c r="A44" s="132" t="s">
        <v>95</v>
      </c>
      <c r="B44" s="132" t="s">
        <v>277</v>
      </c>
      <c r="C44" s="133" t="s">
        <v>278</v>
      </c>
      <c r="D44" s="133"/>
      <c r="E44" s="133"/>
      <c r="F44" s="132" t="s">
        <v>95</v>
      </c>
      <c r="G44" s="132" t="s">
        <v>95</v>
      </c>
      <c r="H44" s="138" t="s">
        <v>95</v>
      </c>
      <c r="I44" s="132" t="s">
        <v>95</v>
      </c>
    </row>
    <row r="45" customFormat="false" ht="13.8" hidden="false" customHeight="true" outlineLevel="0" collapsed="false">
      <c r="A45" s="190" t="n">
        <v>34</v>
      </c>
      <c r="B45" s="191" t="s">
        <v>280</v>
      </c>
      <c r="C45" s="192" t="s">
        <v>281</v>
      </c>
      <c r="D45" s="192"/>
      <c r="E45" s="192"/>
      <c r="F45" s="192"/>
      <c r="G45" s="191" t="s">
        <v>282</v>
      </c>
      <c r="H45" s="193" t="n">
        <v>82.828</v>
      </c>
      <c r="I45" s="192"/>
      <c r="HV45" s="194" t="s">
        <v>277</v>
      </c>
      <c r="HW45" s="194" t="s">
        <v>157</v>
      </c>
      <c r="IR45" s="195" t="n">
        <f aca="false">490*0</f>
        <v>0</v>
      </c>
      <c r="IS45" s="195" t="n">
        <f aca="false">490*(1-0)</f>
        <v>490</v>
      </c>
    </row>
    <row r="46" customFormat="false" ht="13.8" hidden="false" customHeight="true" outlineLevel="0" collapsed="false">
      <c r="A46" s="190" t="n">
        <v>35</v>
      </c>
      <c r="B46" s="191" t="s">
        <v>285</v>
      </c>
      <c r="C46" s="192" t="s">
        <v>286</v>
      </c>
      <c r="D46" s="192"/>
      <c r="E46" s="192"/>
      <c r="F46" s="192"/>
      <c r="G46" s="191" t="s">
        <v>282</v>
      </c>
      <c r="H46" s="193" t="n">
        <v>248.484</v>
      </c>
      <c r="I46" s="192"/>
      <c r="HV46" s="194" t="s">
        <v>277</v>
      </c>
      <c r="HW46" s="194" t="s">
        <v>157</v>
      </c>
      <c r="IR46" s="195" t="n">
        <f aca="false">54.7*0</f>
        <v>0</v>
      </c>
      <c r="IS46" s="195" t="n">
        <f aca="false">54.7*(1-0)</f>
        <v>54.7</v>
      </c>
    </row>
    <row r="47" customFormat="false" ht="13.8" hidden="false" customHeight="true" outlineLevel="0" collapsed="false">
      <c r="A47" s="190" t="n">
        <v>36</v>
      </c>
      <c r="B47" s="191" t="s">
        <v>288</v>
      </c>
      <c r="C47" s="192" t="s">
        <v>289</v>
      </c>
      <c r="D47" s="192"/>
      <c r="E47" s="192"/>
      <c r="F47" s="192"/>
      <c r="G47" s="191" t="s">
        <v>282</v>
      </c>
      <c r="H47" s="193" t="n">
        <v>82.828</v>
      </c>
      <c r="I47" s="192"/>
      <c r="HV47" s="194" t="s">
        <v>277</v>
      </c>
      <c r="HW47" s="194" t="s">
        <v>157</v>
      </c>
      <c r="IR47" s="195" t="n">
        <f aca="false">397*0</f>
        <v>0</v>
      </c>
      <c r="IS47" s="195" t="n">
        <f aca="false">397*(1-0)</f>
        <v>397</v>
      </c>
    </row>
    <row r="48" customFormat="false" ht="13.8" hidden="false" customHeight="true" outlineLevel="0" collapsed="false">
      <c r="A48" s="190" t="n">
        <v>37</v>
      </c>
      <c r="B48" s="191" t="s">
        <v>291</v>
      </c>
      <c r="C48" s="192" t="s">
        <v>292</v>
      </c>
      <c r="D48" s="192"/>
      <c r="E48" s="192"/>
      <c r="F48" s="192"/>
      <c r="G48" s="191" t="s">
        <v>282</v>
      </c>
      <c r="H48" s="193" t="n">
        <v>82.828</v>
      </c>
      <c r="I48" s="192"/>
      <c r="HV48" s="194" t="s">
        <v>277</v>
      </c>
      <c r="HW48" s="194" t="s">
        <v>157</v>
      </c>
      <c r="IR48" s="195" t="n">
        <f aca="false">336.5*0</f>
        <v>0</v>
      </c>
      <c r="IS48" s="195" t="n">
        <f aca="false">336.5*(1-0)</f>
        <v>336.5</v>
      </c>
    </row>
    <row r="49" customFormat="false" ht="13.8" hidden="false" customHeight="true" outlineLevel="0" collapsed="false">
      <c r="A49" s="190" t="n">
        <v>38</v>
      </c>
      <c r="B49" s="191" t="s">
        <v>294</v>
      </c>
      <c r="C49" s="192" t="s">
        <v>295</v>
      </c>
      <c r="D49" s="192"/>
      <c r="E49" s="192"/>
      <c r="F49" s="192"/>
      <c r="G49" s="191" t="s">
        <v>282</v>
      </c>
      <c r="H49" s="193" t="n">
        <v>993.936</v>
      </c>
      <c r="I49" s="192"/>
      <c r="HV49" s="194" t="s">
        <v>277</v>
      </c>
      <c r="HW49" s="194" t="s">
        <v>157</v>
      </c>
      <c r="IR49" s="195" t="n">
        <f aca="false">28.2*0</f>
        <v>0</v>
      </c>
      <c r="IS49" s="195" t="n">
        <f aca="false">28.2*(1-0)</f>
        <v>28.2</v>
      </c>
    </row>
    <row r="50" customFormat="false" ht="13.8" hidden="false" customHeight="true" outlineLevel="0" collapsed="false">
      <c r="A50" s="190" t="n">
        <v>39</v>
      </c>
      <c r="B50" s="191" t="s">
        <v>297</v>
      </c>
      <c r="C50" s="192" t="s">
        <v>298</v>
      </c>
      <c r="D50" s="192"/>
      <c r="E50" s="192"/>
      <c r="F50" s="192"/>
      <c r="G50" s="191" t="s">
        <v>282</v>
      </c>
      <c r="H50" s="193" t="n">
        <v>0.84</v>
      </c>
      <c r="I50" s="192"/>
      <c r="HV50" s="194" t="s">
        <v>277</v>
      </c>
      <c r="HW50" s="194" t="s">
        <v>157</v>
      </c>
      <c r="IR50" s="195" t="n">
        <f aca="false">1873.01*0</f>
        <v>0</v>
      </c>
      <c r="IS50" s="195" t="n">
        <f aca="false">1873.01*(1-0)</f>
        <v>1873.01</v>
      </c>
    </row>
    <row r="51" customFormat="false" ht="13.8" hidden="false" customHeight="true" outlineLevel="0" collapsed="false">
      <c r="A51" s="190" t="n">
        <v>40</v>
      </c>
      <c r="B51" s="191" t="s">
        <v>300</v>
      </c>
      <c r="C51" s="192" t="s">
        <v>301</v>
      </c>
      <c r="D51" s="192"/>
      <c r="E51" s="192"/>
      <c r="F51" s="192"/>
      <c r="G51" s="191" t="s">
        <v>282</v>
      </c>
      <c r="H51" s="193" t="n">
        <v>0.523</v>
      </c>
      <c r="I51" s="192"/>
      <c r="HV51" s="194" t="s">
        <v>277</v>
      </c>
      <c r="HW51" s="194" t="s">
        <v>157</v>
      </c>
      <c r="IR51" s="195" t="n">
        <f aca="false">6244.99*0</f>
        <v>0</v>
      </c>
      <c r="IS51" s="195" t="n">
        <f aca="false">6244.99*(1-0)</f>
        <v>6244.99</v>
      </c>
    </row>
    <row r="52" customFormat="false" ht="23.85" hidden="false" customHeight="true" outlineLevel="0" collapsed="false">
      <c r="A52" s="190" t="n">
        <v>41</v>
      </c>
      <c r="B52" s="191" t="s">
        <v>303</v>
      </c>
      <c r="C52" s="192" t="s">
        <v>304</v>
      </c>
      <c r="D52" s="192"/>
      <c r="E52" s="192"/>
      <c r="F52" s="192"/>
      <c r="G52" s="191" t="s">
        <v>282</v>
      </c>
      <c r="H52" s="193" t="n">
        <v>4.129</v>
      </c>
      <c r="I52" s="192"/>
      <c r="HV52" s="194" t="s">
        <v>277</v>
      </c>
      <c r="HW52" s="194" t="s">
        <v>157</v>
      </c>
      <c r="IR52" s="195" t="n">
        <f aca="false">3039.99*0</f>
        <v>0</v>
      </c>
      <c r="IS52" s="195" t="n">
        <f aca="false">3039.99*(1-0)</f>
        <v>3039.99</v>
      </c>
    </row>
    <row r="53" customFormat="false" ht="13.8" hidden="false" customHeight="true" outlineLevel="0" collapsed="false">
      <c r="A53" s="190" t="n">
        <v>42</v>
      </c>
      <c r="B53" s="191" t="s">
        <v>306</v>
      </c>
      <c r="C53" s="192" t="s">
        <v>307</v>
      </c>
      <c r="D53" s="192"/>
      <c r="E53" s="192"/>
      <c r="F53" s="192"/>
      <c r="G53" s="191" t="s">
        <v>282</v>
      </c>
      <c r="H53" s="193" t="n">
        <v>0.271</v>
      </c>
      <c r="I53" s="192"/>
      <c r="HV53" s="194" t="s">
        <v>277</v>
      </c>
      <c r="HW53" s="194" t="s">
        <v>157</v>
      </c>
      <c r="IR53" s="195" t="n">
        <f aca="false">2960*0</f>
        <v>0</v>
      </c>
      <c r="IS53" s="195" t="n">
        <f aca="false">2960*(1-0)</f>
        <v>2960</v>
      </c>
    </row>
    <row r="54" customFormat="false" ht="23.85" hidden="false" customHeight="true" outlineLevel="0" collapsed="false">
      <c r="A54" s="190" t="n">
        <v>43</v>
      </c>
      <c r="B54" s="191" t="s">
        <v>309</v>
      </c>
      <c r="C54" s="192" t="s">
        <v>310</v>
      </c>
      <c r="D54" s="192"/>
      <c r="E54" s="192"/>
      <c r="F54" s="192"/>
      <c r="G54" s="191" t="s">
        <v>282</v>
      </c>
      <c r="H54" s="193" t="n">
        <v>75.871</v>
      </c>
      <c r="I54" s="192"/>
      <c r="HV54" s="194" t="s">
        <v>277</v>
      </c>
      <c r="HW54" s="194" t="s">
        <v>157</v>
      </c>
      <c r="IR54" s="195" t="n">
        <f aca="false">453.5*0</f>
        <v>0</v>
      </c>
      <c r="IS54" s="195" t="n">
        <f aca="false">453.5*(1-0)</f>
        <v>453.5</v>
      </c>
    </row>
    <row r="55" customFormat="false" ht="13.8" hidden="false" customHeight="true" outlineLevel="0" collapsed="false">
      <c r="A55" s="132" t="s">
        <v>95</v>
      </c>
      <c r="B55" s="132"/>
      <c r="C55" s="133" t="s">
        <v>106</v>
      </c>
      <c r="D55" s="133"/>
      <c r="E55" s="133"/>
      <c r="F55" s="132" t="s">
        <v>95</v>
      </c>
      <c r="G55" s="132" t="s">
        <v>95</v>
      </c>
      <c r="H55" s="138" t="s">
        <v>95</v>
      </c>
      <c r="I55" s="132" t="s">
        <v>95</v>
      </c>
    </row>
    <row r="56" customFormat="false" ht="13.8" hidden="false" customHeight="true" outlineLevel="0" collapsed="false">
      <c r="A56" s="132" t="s">
        <v>95</v>
      </c>
      <c r="B56" s="132" t="s">
        <v>293</v>
      </c>
      <c r="C56" s="133" t="s">
        <v>311</v>
      </c>
      <c r="D56" s="133"/>
      <c r="E56" s="133"/>
      <c r="F56" s="132" t="s">
        <v>95</v>
      </c>
      <c r="G56" s="132" t="s">
        <v>95</v>
      </c>
      <c r="H56" s="138" t="s">
        <v>95</v>
      </c>
      <c r="I56" s="132" t="s">
        <v>95</v>
      </c>
    </row>
    <row r="57" customFormat="false" ht="57.45" hidden="false" customHeight="true" outlineLevel="0" collapsed="false">
      <c r="A57" s="190" t="n">
        <v>44</v>
      </c>
      <c r="B57" s="191" t="s">
        <v>313</v>
      </c>
      <c r="C57" s="192" t="s">
        <v>314</v>
      </c>
      <c r="D57" s="192"/>
      <c r="E57" s="192"/>
      <c r="F57" s="192"/>
      <c r="G57" s="191" t="s">
        <v>151</v>
      </c>
      <c r="H57" s="193" t="n">
        <v>36.5</v>
      </c>
      <c r="I57" s="192" t="s">
        <v>1667</v>
      </c>
      <c r="HV57" s="194" t="s">
        <v>293</v>
      </c>
      <c r="HW57" s="194" t="s">
        <v>157</v>
      </c>
      <c r="IR57" s="195" t="n">
        <f aca="false">2544.99*0.260743657</f>
        <v>663.58999962843</v>
      </c>
      <c r="IS57" s="195" t="n">
        <f aca="false">2544.99*(1-0.260743657)</f>
        <v>1881.40000037157</v>
      </c>
    </row>
    <row r="58" customFormat="false" ht="13.8" hidden="false" customHeight="true" outlineLevel="0" collapsed="false">
      <c r="A58" s="132" t="s">
        <v>95</v>
      </c>
      <c r="B58" s="132" t="s">
        <v>318</v>
      </c>
      <c r="C58" s="133" t="s">
        <v>319</v>
      </c>
      <c r="D58" s="133"/>
      <c r="E58" s="133"/>
      <c r="F58" s="132" t="s">
        <v>95</v>
      </c>
      <c r="G58" s="132" t="s">
        <v>95</v>
      </c>
      <c r="H58" s="138" t="s">
        <v>95</v>
      </c>
      <c r="I58" s="132" t="s">
        <v>95</v>
      </c>
    </row>
    <row r="59" customFormat="false" ht="23.85" hidden="false" customHeight="true" outlineLevel="0" collapsed="false">
      <c r="A59" s="190" t="n">
        <v>45</v>
      </c>
      <c r="B59" s="191" t="s">
        <v>321</v>
      </c>
      <c r="C59" s="192" t="s">
        <v>322</v>
      </c>
      <c r="D59" s="192"/>
      <c r="E59" s="192"/>
      <c r="F59" s="192"/>
      <c r="G59" s="191" t="s">
        <v>184</v>
      </c>
      <c r="H59" s="193" t="n">
        <v>125.454</v>
      </c>
      <c r="I59" s="192"/>
      <c r="HV59" s="194" t="s">
        <v>318</v>
      </c>
      <c r="HW59" s="194" t="s">
        <v>157</v>
      </c>
      <c r="IR59" s="195" t="n">
        <f aca="false">85.5*0.500233918</f>
        <v>42.769999989</v>
      </c>
      <c r="IS59" s="195" t="n">
        <f aca="false">85.5*(1-0.500233918)</f>
        <v>42.730000011</v>
      </c>
    </row>
    <row r="60" customFormat="false" ht="91" hidden="false" customHeight="true" outlineLevel="0" collapsed="false">
      <c r="A60" s="190" t="n">
        <v>46</v>
      </c>
      <c r="B60" s="191" t="s">
        <v>326</v>
      </c>
      <c r="C60" s="192" t="s">
        <v>327</v>
      </c>
      <c r="D60" s="192"/>
      <c r="E60" s="192"/>
      <c r="F60" s="192" t="s">
        <v>1668</v>
      </c>
      <c r="G60" s="191" t="s">
        <v>184</v>
      </c>
      <c r="H60" s="193" t="n">
        <v>62.727</v>
      </c>
      <c r="I60" s="192" t="s">
        <v>1669</v>
      </c>
      <c r="HV60" s="194" t="s">
        <v>318</v>
      </c>
      <c r="HW60" s="194" t="s">
        <v>157</v>
      </c>
      <c r="IR60" s="195" t="n">
        <f aca="false">490.5*0.544954128</f>
        <v>267.299999784</v>
      </c>
      <c r="IS60" s="195" t="n">
        <f aca="false">490.5*(1-0.544954128)</f>
        <v>223.200000216</v>
      </c>
    </row>
    <row r="61" customFormat="false" ht="13.8" hidden="false" customHeight="true" outlineLevel="0" collapsed="false">
      <c r="A61" s="190" t="n">
        <v>47</v>
      </c>
      <c r="B61" s="191" t="s">
        <v>329</v>
      </c>
      <c r="C61" s="192" t="s">
        <v>330</v>
      </c>
      <c r="D61" s="192"/>
      <c r="E61" s="192"/>
      <c r="F61" s="192"/>
      <c r="G61" s="191" t="s">
        <v>184</v>
      </c>
      <c r="H61" s="193" t="n">
        <v>715.728</v>
      </c>
      <c r="I61" s="192"/>
      <c r="HV61" s="194" t="s">
        <v>318</v>
      </c>
      <c r="HW61" s="194" t="s">
        <v>157</v>
      </c>
      <c r="IR61" s="195" t="n">
        <f aca="false">89.8*0.476391982</f>
        <v>42.7799999836</v>
      </c>
      <c r="IS61" s="195" t="n">
        <f aca="false">89.8*(1-0.476391982)</f>
        <v>47.0200000164</v>
      </c>
    </row>
    <row r="62" customFormat="false" ht="91" hidden="false" customHeight="true" outlineLevel="0" collapsed="false">
      <c r="A62" s="190" t="n">
        <v>48</v>
      </c>
      <c r="B62" s="191" t="s">
        <v>332</v>
      </c>
      <c r="C62" s="192" t="s">
        <v>333</v>
      </c>
      <c r="D62" s="192"/>
      <c r="E62" s="192"/>
      <c r="F62" s="192" t="s">
        <v>1668</v>
      </c>
      <c r="G62" s="191" t="s">
        <v>184</v>
      </c>
      <c r="H62" s="193" t="n">
        <v>357.864</v>
      </c>
      <c r="I62" s="192" t="s">
        <v>1670</v>
      </c>
      <c r="HV62" s="194" t="s">
        <v>318</v>
      </c>
      <c r="HW62" s="194" t="s">
        <v>157</v>
      </c>
      <c r="IR62" s="195" t="n">
        <f aca="false">421.5*0.602538553</f>
        <v>253.9700000895</v>
      </c>
      <c r="IS62" s="195" t="n">
        <f aca="false">421.5*(1-0.602538553)</f>
        <v>167.5299999105</v>
      </c>
    </row>
    <row r="63" customFormat="false" ht="13.8" hidden="false" customHeight="true" outlineLevel="0" collapsed="false">
      <c r="A63" s="190" t="n">
        <v>49</v>
      </c>
      <c r="B63" s="191" t="s">
        <v>335</v>
      </c>
      <c r="C63" s="192" t="s">
        <v>336</v>
      </c>
      <c r="D63" s="192"/>
      <c r="E63" s="192"/>
      <c r="F63" s="192"/>
      <c r="G63" s="191" t="s">
        <v>184</v>
      </c>
      <c r="H63" s="193" t="n">
        <v>146.766</v>
      </c>
      <c r="I63" s="192"/>
      <c r="HV63" s="194" t="s">
        <v>318</v>
      </c>
      <c r="HW63" s="194" t="s">
        <v>157</v>
      </c>
      <c r="IR63" s="195" t="n">
        <f aca="false">104*0.547884615</f>
        <v>56.97999996</v>
      </c>
      <c r="IS63" s="195" t="n">
        <f aca="false">104*(1-0.547884615)</f>
        <v>47.02000004</v>
      </c>
    </row>
    <row r="64" customFormat="false" ht="13.8" hidden="false" customHeight="true" outlineLevel="0" collapsed="false">
      <c r="A64" s="190" t="n">
        <v>50</v>
      </c>
      <c r="B64" s="191" t="s">
        <v>338</v>
      </c>
      <c r="C64" s="192" t="s">
        <v>339</v>
      </c>
      <c r="D64" s="192"/>
      <c r="E64" s="192"/>
      <c r="F64" s="192"/>
      <c r="G64" s="191" t="s">
        <v>184</v>
      </c>
      <c r="H64" s="193" t="n">
        <v>73.383</v>
      </c>
      <c r="I64" s="192"/>
      <c r="HV64" s="194" t="s">
        <v>318</v>
      </c>
      <c r="HW64" s="194" t="s">
        <v>157</v>
      </c>
      <c r="IR64" s="195" t="n">
        <f aca="false">820*0.676743902</f>
        <v>554.92999964</v>
      </c>
      <c r="IS64" s="195" t="n">
        <f aca="false">820*(1-0.676743902)</f>
        <v>265.07000036</v>
      </c>
    </row>
    <row r="65" customFormat="false" ht="13.8" hidden="false" customHeight="true" outlineLevel="0" collapsed="false">
      <c r="A65" s="132" t="s">
        <v>95</v>
      </c>
      <c r="B65" s="132" t="s">
        <v>340</v>
      </c>
      <c r="C65" s="133" t="s">
        <v>341</v>
      </c>
      <c r="D65" s="133"/>
      <c r="E65" s="133"/>
      <c r="F65" s="132" t="s">
        <v>95</v>
      </c>
      <c r="G65" s="132" t="s">
        <v>95</v>
      </c>
      <c r="H65" s="138" t="s">
        <v>95</v>
      </c>
      <c r="I65" s="132" t="s">
        <v>95</v>
      </c>
    </row>
    <row r="66" customFormat="false" ht="23.85" hidden="false" customHeight="true" outlineLevel="0" collapsed="false">
      <c r="A66" s="190" t="n">
        <v>51</v>
      </c>
      <c r="B66" s="191" t="s">
        <v>343</v>
      </c>
      <c r="C66" s="192" t="s">
        <v>344</v>
      </c>
      <c r="D66" s="192"/>
      <c r="E66" s="192"/>
      <c r="F66" s="192" t="s">
        <v>1671</v>
      </c>
      <c r="G66" s="191" t="s">
        <v>184</v>
      </c>
      <c r="H66" s="193" t="n">
        <v>181.138</v>
      </c>
      <c r="I66" s="192"/>
      <c r="HV66" s="194" t="s">
        <v>340</v>
      </c>
      <c r="HW66" s="194" t="s">
        <v>157</v>
      </c>
      <c r="IR66" s="195" t="n">
        <f aca="false">228.51*0.138199641</f>
        <v>31.57999996491</v>
      </c>
      <c r="IS66" s="195" t="n">
        <f aca="false">228.51*(1-0.138199641)</f>
        <v>196.93000003509</v>
      </c>
    </row>
    <row r="67" customFormat="false" ht="13.8" hidden="false" customHeight="true" outlineLevel="0" collapsed="false">
      <c r="A67" s="190" t="n">
        <v>52</v>
      </c>
      <c r="B67" s="191" t="s">
        <v>347</v>
      </c>
      <c r="C67" s="192" t="s">
        <v>348</v>
      </c>
      <c r="D67" s="192"/>
      <c r="E67" s="192"/>
      <c r="F67" s="192" t="s">
        <v>1672</v>
      </c>
      <c r="G67" s="191" t="s">
        <v>184</v>
      </c>
      <c r="H67" s="193" t="n">
        <v>181.138</v>
      </c>
      <c r="I67" s="192"/>
      <c r="HV67" s="194" t="s">
        <v>340</v>
      </c>
      <c r="HW67" s="194" t="s">
        <v>157</v>
      </c>
      <c r="IR67" s="195" t="n">
        <f aca="false">209.49*0.200248222</f>
        <v>41.95000002678</v>
      </c>
      <c r="IS67" s="195" t="n">
        <f aca="false">209.49*(1-0.200248222)</f>
        <v>167.53999997322</v>
      </c>
    </row>
    <row r="68" customFormat="false" ht="13.8" hidden="false" customHeight="true" outlineLevel="0" collapsed="false">
      <c r="A68" s="190" t="n">
        <v>53</v>
      </c>
      <c r="B68" s="191" t="s">
        <v>350</v>
      </c>
      <c r="C68" s="192" t="s">
        <v>351</v>
      </c>
      <c r="D68" s="192"/>
      <c r="E68" s="192"/>
      <c r="F68" s="192"/>
      <c r="G68" s="191" t="s">
        <v>184</v>
      </c>
      <c r="H68" s="193" t="n">
        <v>362.276</v>
      </c>
      <c r="I68" s="192"/>
      <c r="HV68" s="194" t="s">
        <v>340</v>
      </c>
      <c r="HW68" s="194" t="s">
        <v>157</v>
      </c>
      <c r="IR68" s="195" t="n">
        <f aca="false">82.4*0.429368932</f>
        <v>35.3799999968</v>
      </c>
      <c r="IS68" s="195" t="n">
        <f aca="false">82.4*(1-0.429368932)</f>
        <v>47.0200000032</v>
      </c>
    </row>
    <row r="69" customFormat="false" ht="13.8" hidden="false" customHeight="true" outlineLevel="0" collapsed="false">
      <c r="A69" s="190" t="n">
        <v>54</v>
      </c>
      <c r="B69" s="191" t="s">
        <v>353</v>
      </c>
      <c r="C69" s="192" t="s">
        <v>354</v>
      </c>
      <c r="D69" s="192"/>
      <c r="E69" s="192"/>
      <c r="F69" s="192"/>
      <c r="G69" s="191" t="s">
        <v>151</v>
      </c>
      <c r="H69" s="193" t="n">
        <v>241.76</v>
      </c>
      <c r="I69" s="192"/>
      <c r="HV69" s="194" t="s">
        <v>340</v>
      </c>
      <c r="HW69" s="194" t="s">
        <v>157</v>
      </c>
      <c r="IR69" s="195" t="n">
        <f aca="false">120.01*0.049079243</f>
        <v>5.88999995243</v>
      </c>
      <c r="IS69" s="195" t="n">
        <f aca="false">120.01*(1-0.049079243)</f>
        <v>114.12000004757</v>
      </c>
    </row>
    <row r="70" customFormat="false" ht="13.8" hidden="false" customHeight="true" outlineLevel="0" collapsed="false">
      <c r="A70" s="190" t="n">
        <v>55</v>
      </c>
      <c r="B70" s="191" t="s">
        <v>356</v>
      </c>
      <c r="C70" s="192" t="s">
        <v>357</v>
      </c>
      <c r="D70" s="192"/>
      <c r="E70" s="192"/>
      <c r="F70" s="192"/>
      <c r="G70" s="191" t="s">
        <v>184</v>
      </c>
      <c r="H70" s="193" t="n">
        <v>89.89</v>
      </c>
      <c r="I70" s="192"/>
      <c r="HV70" s="194" t="s">
        <v>340</v>
      </c>
      <c r="HW70" s="194" t="s">
        <v>157</v>
      </c>
      <c r="IR70" s="195" t="n">
        <f aca="false">66.6*0.267117117</f>
        <v>17.7899999922</v>
      </c>
      <c r="IS70" s="195" t="n">
        <f aca="false">66.6*(1-0.267117117)</f>
        <v>48.8100000078</v>
      </c>
    </row>
    <row r="71" customFormat="false" ht="13.8" hidden="false" customHeight="true" outlineLevel="0" collapsed="false">
      <c r="A71" s="190" t="n">
        <v>56</v>
      </c>
      <c r="B71" s="191" t="s">
        <v>359</v>
      </c>
      <c r="C71" s="192" t="s">
        <v>360</v>
      </c>
      <c r="D71" s="192"/>
      <c r="E71" s="192"/>
      <c r="F71" s="192"/>
      <c r="G71" s="191" t="s">
        <v>184</v>
      </c>
      <c r="H71" s="193" t="n">
        <v>36.264</v>
      </c>
      <c r="I71" s="192"/>
      <c r="HV71" s="194" t="s">
        <v>340</v>
      </c>
      <c r="HW71" s="194" t="s">
        <v>157</v>
      </c>
      <c r="IR71" s="195" t="n">
        <f aca="false">827*0.141100363</f>
        <v>116.690000201</v>
      </c>
      <c r="IS71" s="195" t="n">
        <f aca="false">827*(1-0.141100363)</f>
        <v>710.309999799</v>
      </c>
    </row>
    <row r="72" customFormat="false" ht="35.05" hidden="false" customHeight="true" outlineLevel="0" collapsed="false">
      <c r="A72" s="190" t="n">
        <v>57</v>
      </c>
      <c r="B72" s="191" t="s">
        <v>362</v>
      </c>
      <c r="C72" s="192" t="s">
        <v>363</v>
      </c>
      <c r="D72" s="192"/>
      <c r="E72" s="192"/>
      <c r="F72" s="192" t="s">
        <v>1673</v>
      </c>
      <c r="G72" s="191" t="s">
        <v>184</v>
      </c>
      <c r="H72" s="193" t="n">
        <v>36.264</v>
      </c>
      <c r="I72" s="192" t="s">
        <v>1674</v>
      </c>
      <c r="HV72" s="194" t="s">
        <v>340</v>
      </c>
      <c r="HW72" s="194" t="s">
        <v>157</v>
      </c>
      <c r="IR72" s="195" t="n">
        <f aca="false">447.5*0.217206704</f>
        <v>97.20000004</v>
      </c>
      <c r="IS72" s="195" t="n">
        <f aca="false">447.5*(1-0.217206704)</f>
        <v>350.29999996</v>
      </c>
    </row>
    <row r="73" customFormat="false" ht="23.85" hidden="false" customHeight="true" outlineLevel="0" collapsed="false">
      <c r="A73" s="190" t="n">
        <v>58</v>
      </c>
      <c r="B73" s="191" t="s">
        <v>365</v>
      </c>
      <c r="C73" s="192" t="s">
        <v>366</v>
      </c>
      <c r="D73" s="192"/>
      <c r="E73" s="192"/>
      <c r="F73" s="192" t="s">
        <v>1675</v>
      </c>
      <c r="G73" s="191" t="s">
        <v>184</v>
      </c>
      <c r="H73" s="193" t="n">
        <v>135.574</v>
      </c>
      <c r="I73" s="192"/>
      <c r="HV73" s="194" t="s">
        <v>340</v>
      </c>
      <c r="HW73" s="194" t="s">
        <v>157</v>
      </c>
      <c r="IR73" s="195" t="n">
        <f aca="false">2200*0.254618182</f>
        <v>560.1600004</v>
      </c>
      <c r="IS73" s="195" t="n">
        <f aca="false">2200*(1-0.254618182)</f>
        <v>1639.8399996</v>
      </c>
    </row>
    <row r="74" customFormat="false" ht="35.05" hidden="false" customHeight="true" outlineLevel="0" collapsed="false">
      <c r="A74" s="190" t="n">
        <v>59</v>
      </c>
      <c r="B74" s="191" t="s">
        <v>368</v>
      </c>
      <c r="C74" s="192" t="s">
        <v>369</v>
      </c>
      <c r="D74" s="192"/>
      <c r="E74" s="192"/>
      <c r="F74" s="192" t="s">
        <v>1675</v>
      </c>
      <c r="G74" s="191" t="s">
        <v>184</v>
      </c>
      <c r="H74" s="193" t="n">
        <v>9.3</v>
      </c>
      <c r="I74" s="192"/>
      <c r="HV74" s="194" t="s">
        <v>340</v>
      </c>
      <c r="HW74" s="194" t="s">
        <v>157</v>
      </c>
      <c r="IR74" s="195" t="n">
        <f aca="false">1333*0.548964741</f>
        <v>731.769999753</v>
      </c>
      <c r="IS74" s="195" t="n">
        <f aca="false">1333*(1-0.548964741)</f>
        <v>601.230000247</v>
      </c>
    </row>
    <row r="75" customFormat="false" ht="13.8" hidden="false" customHeight="true" outlineLevel="0" collapsed="false">
      <c r="A75" s="132" t="s">
        <v>95</v>
      </c>
      <c r="B75" s="132" t="s">
        <v>370</v>
      </c>
      <c r="C75" s="133" t="s">
        <v>371</v>
      </c>
      <c r="D75" s="133"/>
      <c r="E75" s="133"/>
      <c r="F75" s="132" t="s">
        <v>95</v>
      </c>
      <c r="G75" s="132" t="s">
        <v>95</v>
      </c>
      <c r="H75" s="138" t="s">
        <v>95</v>
      </c>
      <c r="I75" s="132" t="s">
        <v>95</v>
      </c>
    </row>
    <row r="76" customFormat="false" ht="13.8" hidden="false" customHeight="true" outlineLevel="0" collapsed="false">
      <c r="A76" s="190" t="n">
        <v>60</v>
      </c>
      <c r="B76" s="191" t="s">
        <v>372</v>
      </c>
      <c r="C76" s="192" t="s">
        <v>373</v>
      </c>
      <c r="D76" s="192"/>
      <c r="E76" s="192"/>
      <c r="F76" s="192"/>
      <c r="G76" s="191" t="s">
        <v>184</v>
      </c>
      <c r="H76" s="193" t="n">
        <v>89.89</v>
      </c>
      <c r="I76" s="192"/>
      <c r="HV76" s="194" t="s">
        <v>370</v>
      </c>
      <c r="HW76" s="194" t="s">
        <v>157</v>
      </c>
      <c r="IR76" s="195" t="n">
        <f aca="false">66.7*0.268215892</f>
        <v>17.8899999964</v>
      </c>
      <c r="IS76" s="195" t="n">
        <f aca="false">66.7*(1-0.268215892)</f>
        <v>48.8100000036</v>
      </c>
    </row>
    <row r="77" customFormat="false" ht="91" hidden="false" customHeight="true" outlineLevel="0" collapsed="false">
      <c r="A77" s="190" t="n">
        <v>61</v>
      </c>
      <c r="B77" s="191" t="s">
        <v>368</v>
      </c>
      <c r="C77" s="192" t="s">
        <v>375</v>
      </c>
      <c r="D77" s="192"/>
      <c r="E77" s="192"/>
      <c r="F77" s="192" t="s">
        <v>1675</v>
      </c>
      <c r="G77" s="191" t="s">
        <v>184</v>
      </c>
      <c r="H77" s="193" t="n">
        <v>321.078</v>
      </c>
      <c r="I77" s="192" t="s">
        <v>1676</v>
      </c>
      <c r="HV77" s="194" t="s">
        <v>370</v>
      </c>
      <c r="HW77" s="194" t="s">
        <v>157</v>
      </c>
      <c r="IR77" s="195" t="n">
        <f aca="false">1333*0.548964741</f>
        <v>731.769999753</v>
      </c>
      <c r="IS77" s="195" t="n">
        <f aca="false">1333*(1-0.548964741)</f>
        <v>601.230000247</v>
      </c>
    </row>
    <row r="78" customFormat="false" ht="35.05" hidden="false" customHeight="true" outlineLevel="0" collapsed="false">
      <c r="A78" s="190" t="n">
        <v>62</v>
      </c>
      <c r="B78" s="191" t="s">
        <v>376</v>
      </c>
      <c r="C78" s="192" t="s">
        <v>377</v>
      </c>
      <c r="D78" s="192"/>
      <c r="E78" s="192"/>
      <c r="F78" s="192" t="s">
        <v>1675</v>
      </c>
      <c r="G78" s="191" t="s">
        <v>184</v>
      </c>
      <c r="H78" s="193" t="n">
        <v>73.383</v>
      </c>
      <c r="I78" s="192"/>
      <c r="HV78" s="194" t="s">
        <v>370</v>
      </c>
      <c r="HW78" s="194" t="s">
        <v>157</v>
      </c>
      <c r="IR78" s="195" t="n">
        <f aca="false">1697*0.645710077</f>
        <v>1095.770000669</v>
      </c>
      <c r="IS78" s="195" t="n">
        <f aca="false">1697*(1-0.645710077)</f>
        <v>601.229999331</v>
      </c>
    </row>
    <row r="79" customFormat="false" ht="23.85" hidden="false" customHeight="true" outlineLevel="0" collapsed="false">
      <c r="A79" s="190" t="n">
        <v>63</v>
      </c>
      <c r="B79" s="191" t="s">
        <v>379</v>
      </c>
      <c r="C79" s="192" t="s">
        <v>380</v>
      </c>
      <c r="D79" s="192"/>
      <c r="E79" s="192"/>
      <c r="F79" s="192"/>
      <c r="G79" s="191" t="s">
        <v>184</v>
      </c>
      <c r="H79" s="193" t="n">
        <v>104.65</v>
      </c>
      <c r="I79" s="192"/>
      <c r="HV79" s="194" t="s">
        <v>370</v>
      </c>
      <c r="HW79" s="194" t="s">
        <v>157</v>
      </c>
      <c r="IR79" s="195" t="n">
        <f aca="false">1247*0.719607057</f>
        <v>897.350000079</v>
      </c>
      <c r="IS79" s="195" t="n">
        <f aca="false">1247*(1-0.719607057)</f>
        <v>349.649999921</v>
      </c>
    </row>
    <row r="80" customFormat="false" ht="79.85" hidden="false" customHeight="true" outlineLevel="0" collapsed="false">
      <c r="A80" s="190" t="n">
        <v>64</v>
      </c>
      <c r="B80" s="191" t="s">
        <v>365</v>
      </c>
      <c r="C80" s="192" t="s">
        <v>382</v>
      </c>
      <c r="D80" s="192"/>
      <c r="E80" s="192"/>
      <c r="F80" s="192" t="s">
        <v>1675</v>
      </c>
      <c r="G80" s="191" t="s">
        <v>184</v>
      </c>
      <c r="H80" s="193" t="n">
        <v>17.602</v>
      </c>
      <c r="I80" s="192" t="s">
        <v>1677</v>
      </c>
      <c r="HV80" s="194" t="s">
        <v>370</v>
      </c>
      <c r="HW80" s="194" t="s">
        <v>157</v>
      </c>
      <c r="IR80" s="195" t="n">
        <f aca="false">2200*0.254618182</f>
        <v>560.1600004</v>
      </c>
      <c r="IS80" s="195" t="n">
        <f aca="false">2200*(1-0.254618182)</f>
        <v>1639.8399996</v>
      </c>
    </row>
    <row r="81" customFormat="false" ht="23.85" hidden="false" customHeight="true" outlineLevel="0" collapsed="false">
      <c r="A81" s="190" t="n">
        <v>65</v>
      </c>
      <c r="B81" s="191" t="s">
        <v>384</v>
      </c>
      <c r="C81" s="192" t="s">
        <v>385</v>
      </c>
      <c r="D81" s="192"/>
      <c r="E81" s="192"/>
      <c r="F81" s="192" t="s">
        <v>1678</v>
      </c>
      <c r="G81" s="191" t="s">
        <v>184</v>
      </c>
      <c r="H81" s="193" t="n">
        <v>9.377</v>
      </c>
      <c r="I81" s="192"/>
      <c r="HV81" s="194" t="s">
        <v>370</v>
      </c>
      <c r="HW81" s="194" t="s">
        <v>157</v>
      </c>
      <c r="IR81" s="195" t="n">
        <f aca="false">359.5*0.554075104</f>
        <v>199.189999888</v>
      </c>
      <c r="IS81" s="195" t="n">
        <f aca="false">359.5*(1-0.554075104)</f>
        <v>160.310000112</v>
      </c>
    </row>
    <row r="82" customFormat="false" ht="23.85" hidden="false" customHeight="true" outlineLevel="0" collapsed="false">
      <c r="A82" s="190" t="n">
        <v>66</v>
      </c>
      <c r="B82" s="191" t="s">
        <v>387</v>
      </c>
      <c r="C82" s="192" t="s">
        <v>388</v>
      </c>
      <c r="D82" s="192"/>
      <c r="E82" s="192"/>
      <c r="F82" s="192"/>
      <c r="G82" s="191" t="s">
        <v>184</v>
      </c>
      <c r="H82" s="193" t="n">
        <v>178.033</v>
      </c>
      <c r="I82" s="192"/>
      <c r="HV82" s="194" t="s">
        <v>370</v>
      </c>
      <c r="HW82" s="194" t="s">
        <v>157</v>
      </c>
      <c r="IR82" s="195" t="n">
        <f aca="false">864.99*0.107365403</f>
        <v>92.86999994097</v>
      </c>
      <c r="IS82" s="195" t="n">
        <f aca="false">864.99*(1-0.107365403)</f>
        <v>772.12000005903</v>
      </c>
    </row>
    <row r="83" customFormat="false" ht="23.85" hidden="false" customHeight="true" outlineLevel="0" collapsed="false">
      <c r="A83" s="190" t="n">
        <v>67</v>
      </c>
      <c r="B83" s="191" t="s">
        <v>387</v>
      </c>
      <c r="C83" s="192" t="s">
        <v>390</v>
      </c>
      <c r="D83" s="192"/>
      <c r="E83" s="192"/>
      <c r="F83" s="192"/>
      <c r="G83" s="191" t="s">
        <v>184</v>
      </c>
      <c r="H83" s="193" t="n">
        <v>20.418</v>
      </c>
      <c r="I83" s="192"/>
      <c r="HV83" s="194" t="s">
        <v>370</v>
      </c>
      <c r="HW83" s="194" t="s">
        <v>157</v>
      </c>
      <c r="IR83" s="195" t="n">
        <f aca="false">864.99*0.107365403</f>
        <v>92.86999994097</v>
      </c>
      <c r="IS83" s="195" t="n">
        <f aca="false">864.99*(1-0.107365403)</f>
        <v>772.12000005903</v>
      </c>
    </row>
    <row r="84" customFormat="false" ht="23.85" hidden="false" customHeight="true" outlineLevel="0" collapsed="false">
      <c r="A84" s="196" t="n">
        <v>68</v>
      </c>
      <c r="B84" s="197" t="s">
        <v>392</v>
      </c>
      <c r="C84" s="198" t="s">
        <v>393</v>
      </c>
      <c r="D84" s="198"/>
      <c r="E84" s="198"/>
      <c r="F84" s="192"/>
      <c r="G84" s="197" t="s">
        <v>394</v>
      </c>
      <c r="H84" s="199" t="n">
        <v>396.902</v>
      </c>
      <c r="I84" s="198"/>
      <c r="HV84" s="200" t="s">
        <v>370</v>
      </c>
      <c r="HW84" s="200" t="s">
        <v>395</v>
      </c>
      <c r="IR84" s="201" t="n">
        <f aca="false">117*1</f>
        <v>117</v>
      </c>
      <c r="IS84" s="201" t="n">
        <f aca="false">117*(1-1)</f>
        <v>0</v>
      </c>
    </row>
    <row r="85" customFormat="false" ht="23.85" hidden="false" customHeight="true" outlineLevel="0" collapsed="false">
      <c r="A85" s="190" t="n">
        <v>69</v>
      </c>
      <c r="B85" s="191" t="s">
        <v>397</v>
      </c>
      <c r="C85" s="192" t="s">
        <v>398</v>
      </c>
      <c r="D85" s="192"/>
      <c r="E85" s="192"/>
      <c r="F85" s="192" t="s">
        <v>1673</v>
      </c>
      <c r="G85" s="191" t="s">
        <v>184</v>
      </c>
      <c r="H85" s="193" t="n">
        <v>36.786</v>
      </c>
      <c r="I85" s="192"/>
      <c r="HV85" s="194" t="s">
        <v>370</v>
      </c>
      <c r="HW85" s="194" t="s">
        <v>157</v>
      </c>
      <c r="IR85" s="195" t="n">
        <f aca="false">353*0.251246459</f>
        <v>88.690000027</v>
      </c>
      <c r="IS85" s="195" t="n">
        <f aca="false">353*(1-0.251246459)</f>
        <v>264.309999973</v>
      </c>
    </row>
    <row r="86" customFormat="false" ht="23.85" hidden="false" customHeight="true" outlineLevel="0" collapsed="false">
      <c r="A86" s="190" t="n">
        <v>70</v>
      </c>
      <c r="B86" s="191" t="s">
        <v>397</v>
      </c>
      <c r="C86" s="192" t="s">
        <v>400</v>
      </c>
      <c r="D86" s="192"/>
      <c r="E86" s="192"/>
      <c r="F86" s="192" t="s">
        <v>1673</v>
      </c>
      <c r="G86" s="191" t="s">
        <v>184</v>
      </c>
      <c r="H86" s="193" t="n">
        <v>25.2</v>
      </c>
      <c r="I86" s="192"/>
      <c r="HV86" s="194" t="s">
        <v>370</v>
      </c>
      <c r="HW86" s="194" t="s">
        <v>157</v>
      </c>
      <c r="IR86" s="195" t="n">
        <f aca="false">353*0.251246459</f>
        <v>88.690000027</v>
      </c>
      <c r="IS86" s="195" t="n">
        <f aca="false">353*(1-0.251246459)</f>
        <v>264.309999973</v>
      </c>
    </row>
    <row r="87" customFormat="false" ht="13.8" hidden="false" customHeight="true" outlineLevel="0" collapsed="false">
      <c r="A87" s="190" t="n">
        <v>71</v>
      </c>
      <c r="B87" s="191" t="s">
        <v>402</v>
      </c>
      <c r="C87" s="192" t="s">
        <v>403</v>
      </c>
      <c r="D87" s="192"/>
      <c r="E87" s="192"/>
      <c r="F87" s="192"/>
      <c r="G87" s="191" t="s">
        <v>184</v>
      </c>
      <c r="H87" s="193" t="n">
        <v>45.125</v>
      </c>
      <c r="I87" s="192"/>
      <c r="HV87" s="194" t="s">
        <v>370</v>
      </c>
      <c r="HW87" s="194" t="s">
        <v>157</v>
      </c>
      <c r="IR87" s="195" t="n">
        <f aca="false">325.5*0</f>
        <v>0</v>
      </c>
      <c r="IS87" s="195" t="n">
        <f aca="false">325.5*(1-0)</f>
        <v>325.5</v>
      </c>
    </row>
    <row r="88" customFormat="false" ht="13.8" hidden="false" customHeight="true" outlineLevel="0" collapsed="false">
      <c r="A88" s="190" t="n">
        <v>72</v>
      </c>
      <c r="B88" s="191" t="s">
        <v>405</v>
      </c>
      <c r="C88" s="192" t="s">
        <v>406</v>
      </c>
      <c r="D88" s="192"/>
      <c r="E88" s="192"/>
      <c r="F88" s="192"/>
      <c r="G88" s="191" t="s">
        <v>151</v>
      </c>
      <c r="H88" s="193" t="n">
        <v>241.76</v>
      </c>
      <c r="I88" s="192"/>
      <c r="HV88" s="194" t="s">
        <v>370</v>
      </c>
      <c r="HW88" s="194" t="s">
        <v>157</v>
      </c>
      <c r="IR88" s="195" t="n">
        <f aca="false">87.31*0.60462719</f>
        <v>52.7899999589</v>
      </c>
      <c r="IS88" s="195" t="n">
        <f aca="false">87.31*(1-0.60462719)</f>
        <v>34.5200000411</v>
      </c>
    </row>
    <row r="89" customFormat="false" ht="13.8" hidden="false" customHeight="true" outlineLevel="0" collapsed="false">
      <c r="A89" s="190" t="n">
        <v>73</v>
      </c>
      <c r="B89" s="191" t="s">
        <v>408</v>
      </c>
      <c r="C89" s="192" t="s">
        <v>409</v>
      </c>
      <c r="D89" s="192"/>
      <c r="E89" s="192"/>
      <c r="F89" s="192"/>
      <c r="G89" s="191" t="s">
        <v>151</v>
      </c>
      <c r="H89" s="193" t="n">
        <v>169.81</v>
      </c>
      <c r="I89" s="192"/>
      <c r="HV89" s="194" t="s">
        <v>370</v>
      </c>
      <c r="HW89" s="194" t="s">
        <v>157</v>
      </c>
      <c r="IR89" s="195" t="n">
        <f aca="false">75.1*0</f>
        <v>0</v>
      </c>
      <c r="IS89" s="195" t="n">
        <f aca="false">75.1*(1-0)</f>
        <v>75.1</v>
      </c>
    </row>
    <row r="90" customFormat="false" ht="35.05" hidden="false" customHeight="true" outlineLevel="0" collapsed="false">
      <c r="A90" s="196" t="n">
        <v>74</v>
      </c>
      <c r="B90" s="197" t="s">
        <v>411</v>
      </c>
      <c r="C90" s="198" t="s">
        <v>412</v>
      </c>
      <c r="D90" s="198"/>
      <c r="E90" s="198"/>
      <c r="F90" s="192"/>
      <c r="G90" s="197" t="s">
        <v>151</v>
      </c>
      <c r="H90" s="199" t="n">
        <v>166.96</v>
      </c>
      <c r="I90" s="198"/>
      <c r="HV90" s="200" t="s">
        <v>370</v>
      </c>
      <c r="HW90" s="200" t="s">
        <v>395</v>
      </c>
      <c r="IR90" s="201" t="n">
        <f aca="false">15.9*1</f>
        <v>15.9</v>
      </c>
      <c r="IS90" s="201" t="n">
        <f aca="false">15.9*(1-1)</f>
        <v>0</v>
      </c>
    </row>
    <row r="91" customFormat="false" ht="13.8" hidden="false" customHeight="true" outlineLevel="0" collapsed="false">
      <c r="A91" s="190" t="n">
        <v>75</v>
      </c>
      <c r="B91" s="191" t="s">
        <v>414</v>
      </c>
      <c r="C91" s="192" t="s">
        <v>415</v>
      </c>
      <c r="D91" s="192"/>
      <c r="E91" s="192"/>
      <c r="F91" s="192"/>
      <c r="G91" s="191" t="s">
        <v>151</v>
      </c>
      <c r="H91" s="193" t="n">
        <v>101.588</v>
      </c>
      <c r="I91" s="192"/>
      <c r="HV91" s="194" t="s">
        <v>370</v>
      </c>
      <c r="HW91" s="194" t="s">
        <v>157</v>
      </c>
      <c r="IR91" s="195" t="n">
        <f aca="false">75.1*0</f>
        <v>0</v>
      </c>
      <c r="IS91" s="195" t="n">
        <f aca="false">75.1*(1-0)</f>
        <v>75.1</v>
      </c>
    </row>
    <row r="92" customFormat="false" ht="23.85" hidden="false" customHeight="true" outlineLevel="0" collapsed="false">
      <c r="A92" s="196" t="n">
        <v>76</v>
      </c>
      <c r="B92" s="197" t="s">
        <v>417</v>
      </c>
      <c r="C92" s="198" t="s">
        <v>418</v>
      </c>
      <c r="D92" s="198"/>
      <c r="E92" s="198"/>
      <c r="F92" s="192"/>
      <c r="G92" s="197" t="s">
        <v>151</v>
      </c>
      <c r="H92" s="199" t="n">
        <v>46.253</v>
      </c>
      <c r="I92" s="198"/>
      <c r="HV92" s="200" t="s">
        <v>370</v>
      </c>
      <c r="HW92" s="200" t="s">
        <v>395</v>
      </c>
      <c r="IR92" s="201" t="n">
        <f aca="false">56.3*1</f>
        <v>56.3</v>
      </c>
      <c r="IS92" s="201" t="n">
        <f aca="false">56.3*(1-1)</f>
        <v>0</v>
      </c>
    </row>
    <row r="93" customFormat="false" ht="57.45" hidden="false" customHeight="true" outlineLevel="0" collapsed="false">
      <c r="A93" s="196" t="n">
        <v>77</v>
      </c>
      <c r="B93" s="197" t="s">
        <v>420</v>
      </c>
      <c r="C93" s="198" t="s">
        <v>421</v>
      </c>
      <c r="D93" s="198"/>
      <c r="E93" s="198"/>
      <c r="F93" s="192"/>
      <c r="G93" s="197" t="s">
        <v>151</v>
      </c>
      <c r="H93" s="199" t="n">
        <v>55.335</v>
      </c>
      <c r="I93" s="198" t="s">
        <v>1679</v>
      </c>
      <c r="HV93" s="200" t="s">
        <v>370</v>
      </c>
      <c r="HW93" s="200" t="s">
        <v>395</v>
      </c>
      <c r="IR93" s="201" t="n">
        <f aca="false">110.5*1</f>
        <v>110.5</v>
      </c>
      <c r="IS93" s="201" t="n">
        <f aca="false">110.5*(1-1)</f>
        <v>0</v>
      </c>
    </row>
    <row r="94" customFormat="false" ht="23.85" hidden="false" customHeight="true" outlineLevel="0" collapsed="false">
      <c r="A94" s="190" t="n">
        <v>78</v>
      </c>
      <c r="B94" s="191" t="s">
        <v>384</v>
      </c>
      <c r="C94" s="192" t="s">
        <v>423</v>
      </c>
      <c r="D94" s="192"/>
      <c r="E94" s="192"/>
      <c r="F94" s="192" t="s">
        <v>1678</v>
      </c>
      <c r="G94" s="191" t="s">
        <v>184</v>
      </c>
      <c r="H94" s="193" t="n">
        <v>46.939</v>
      </c>
      <c r="I94" s="192"/>
      <c r="HV94" s="194" t="s">
        <v>370</v>
      </c>
      <c r="HW94" s="194" t="s">
        <v>157</v>
      </c>
      <c r="IR94" s="195" t="n">
        <f aca="false">359.5*0.554075104</f>
        <v>199.189999888</v>
      </c>
      <c r="IS94" s="195" t="n">
        <f aca="false">359.5*(1-0.554075104)</f>
        <v>160.310000112</v>
      </c>
    </row>
    <row r="95" customFormat="false" ht="13.8" hidden="false" customHeight="true" outlineLevel="0" collapsed="false">
      <c r="A95" s="190" t="n">
        <v>79</v>
      </c>
      <c r="B95" s="191" t="s">
        <v>425</v>
      </c>
      <c r="C95" s="192" t="s">
        <v>426</v>
      </c>
      <c r="D95" s="192"/>
      <c r="E95" s="192"/>
      <c r="F95" s="192"/>
      <c r="G95" s="191" t="s">
        <v>184</v>
      </c>
      <c r="H95" s="193" t="n">
        <v>301.548</v>
      </c>
      <c r="I95" s="192"/>
      <c r="HV95" s="194" t="s">
        <v>370</v>
      </c>
      <c r="HW95" s="194" t="s">
        <v>157</v>
      </c>
      <c r="IR95" s="195" t="n">
        <f aca="false">187.5*0.143626667</f>
        <v>26.9300000625</v>
      </c>
      <c r="IS95" s="195" t="n">
        <f aca="false">187.5*(1-0.143626667)</f>
        <v>160.5699999375</v>
      </c>
    </row>
    <row r="96" customFormat="false" ht="68.65" hidden="false" customHeight="true" outlineLevel="0" collapsed="false">
      <c r="A96" s="190" t="n">
        <v>80</v>
      </c>
      <c r="B96" s="191" t="s">
        <v>428</v>
      </c>
      <c r="C96" s="192" t="s">
        <v>429</v>
      </c>
      <c r="D96" s="192"/>
      <c r="E96" s="192"/>
      <c r="F96" s="192" t="s">
        <v>1680</v>
      </c>
      <c r="G96" s="191" t="s">
        <v>184</v>
      </c>
      <c r="H96" s="193" t="n">
        <v>28.89</v>
      </c>
      <c r="I96" s="192" t="s">
        <v>1681</v>
      </c>
      <c r="HV96" s="194" t="s">
        <v>370</v>
      </c>
      <c r="HW96" s="194" t="s">
        <v>157</v>
      </c>
      <c r="IR96" s="195" t="n">
        <f aca="false">425*0.581952941</f>
        <v>247.329999925</v>
      </c>
      <c r="IS96" s="195" t="n">
        <f aca="false">425*(1-0.581952941)</f>
        <v>177.670000075</v>
      </c>
    </row>
    <row r="97" customFormat="false" ht="23.85" hidden="false" customHeight="true" outlineLevel="0" collapsed="false">
      <c r="A97" s="190" t="n">
        <v>81</v>
      </c>
      <c r="B97" s="191" t="s">
        <v>431</v>
      </c>
      <c r="C97" s="192" t="s">
        <v>432</v>
      </c>
      <c r="D97" s="192"/>
      <c r="E97" s="192"/>
      <c r="F97" s="192"/>
      <c r="G97" s="191" t="s">
        <v>184</v>
      </c>
      <c r="H97" s="193" t="n">
        <v>28.89</v>
      </c>
      <c r="I97" s="192"/>
      <c r="HV97" s="194" t="s">
        <v>370</v>
      </c>
      <c r="HW97" s="194" t="s">
        <v>157</v>
      </c>
      <c r="IR97" s="195" t="n">
        <f aca="false">252.5*0.061782178</f>
        <v>15.599999945</v>
      </c>
      <c r="IS97" s="195" t="n">
        <f aca="false">252.5*(1-0.061782178)</f>
        <v>236.900000055</v>
      </c>
    </row>
    <row r="98" customFormat="false" ht="46.25" hidden="false" customHeight="true" outlineLevel="0" collapsed="false">
      <c r="A98" s="190" t="n">
        <v>82</v>
      </c>
      <c r="B98" s="191" t="s">
        <v>434</v>
      </c>
      <c r="C98" s="192" t="s">
        <v>435</v>
      </c>
      <c r="D98" s="192"/>
      <c r="E98" s="192"/>
      <c r="F98" s="192" t="s">
        <v>1682</v>
      </c>
      <c r="G98" s="191" t="s">
        <v>164</v>
      </c>
      <c r="H98" s="193" t="n">
        <v>132</v>
      </c>
      <c r="I98" s="192" t="s">
        <v>1683</v>
      </c>
      <c r="HV98" s="194" t="s">
        <v>370</v>
      </c>
      <c r="HW98" s="194" t="s">
        <v>157</v>
      </c>
      <c r="IR98" s="195" t="n">
        <f aca="false">817*0.898616891</f>
        <v>734.169999947</v>
      </c>
      <c r="IS98" s="195" t="n">
        <f aca="false">817*(1-0.898616891)</f>
        <v>82.830000053</v>
      </c>
    </row>
    <row r="99" customFormat="false" ht="13.8" hidden="false" customHeight="true" outlineLevel="0" collapsed="false">
      <c r="A99" s="132" t="s">
        <v>95</v>
      </c>
      <c r="B99" s="132" t="s">
        <v>378</v>
      </c>
      <c r="C99" s="133" t="s">
        <v>436</v>
      </c>
      <c r="D99" s="133"/>
      <c r="E99" s="133"/>
      <c r="F99" s="132" t="s">
        <v>95</v>
      </c>
      <c r="G99" s="132" t="s">
        <v>95</v>
      </c>
      <c r="H99" s="138" t="s">
        <v>95</v>
      </c>
      <c r="I99" s="132" t="s">
        <v>95</v>
      </c>
    </row>
    <row r="100" customFormat="false" ht="35.05" hidden="false" customHeight="true" outlineLevel="0" collapsed="false">
      <c r="A100" s="190" t="n">
        <v>83</v>
      </c>
      <c r="B100" s="191" t="s">
        <v>438</v>
      </c>
      <c r="C100" s="192" t="s">
        <v>439</v>
      </c>
      <c r="D100" s="192"/>
      <c r="E100" s="192"/>
      <c r="F100" s="192" t="s">
        <v>1684</v>
      </c>
      <c r="G100" s="191" t="s">
        <v>184</v>
      </c>
      <c r="H100" s="193" t="n">
        <v>2.35</v>
      </c>
      <c r="I100" s="192"/>
      <c r="HV100" s="194" t="s">
        <v>378</v>
      </c>
      <c r="HW100" s="194" t="s">
        <v>157</v>
      </c>
      <c r="IR100" s="195" t="n">
        <f aca="false">1805.01*0.595863735</f>
        <v>1075.54000031235</v>
      </c>
      <c r="IS100" s="195" t="n">
        <f aca="false">1805.01*(1-0.595863735)</f>
        <v>729.46999968765</v>
      </c>
    </row>
    <row r="101" customFormat="false" ht="13.8" hidden="false" customHeight="true" outlineLevel="0" collapsed="false">
      <c r="A101" s="132" t="s">
        <v>95</v>
      </c>
      <c r="B101" s="132" t="s">
        <v>441</v>
      </c>
      <c r="C101" s="133" t="s">
        <v>442</v>
      </c>
      <c r="D101" s="133"/>
      <c r="E101" s="133"/>
      <c r="F101" s="132" t="s">
        <v>95</v>
      </c>
      <c r="G101" s="132" t="s">
        <v>95</v>
      </c>
      <c r="H101" s="138" t="s">
        <v>95</v>
      </c>
      <c r="I101" s="132" t="s">
        <v>95</v>
      </c>
    </row>
    <row r="102" customFormat="false" ht="35.05" hidden="false" customHeight="true" outlineLevel="0" collapsed="false">
      <c r="A102" s="190" t="n">
        <v>84</v>
      </c>
      <c r="B102" s="191" t="s">
        <v>444</v>
      </c>
      <c r="C102" s="192" t="s">
        <v>445</v>
      </c>
      <c r="D102" s="192"/>
      <c r="E102" s="192"/>
      <c r="F102" s="192" t="s">
        <v>1685</v>
      </c>
      <c r="G102" s="191" t="s">
        <v>184</v>
      </c>
      <c r="H102" s="193" t="n">
        <v>99.225</v>
      </c>
      <c r="I102" s="192"/>
      <c r="HV102" s="194" t="s">
        <v>441</v>
      </c>
      <c r="HW102" s="194" t="s">
        <v>157</v>
      </c>
      <c r="IR102" s="195" t="n">
        <f aca="false">1216.99*0.650818823</f>
        <v>792.03999940277</v>
      </c>
      <c r="IS102" s="195" t="n">
        <f aca="false">1216.99*(1-0.650818823)</f>
        <v>424.95000059723</v>
      </c>
    </row>
    <row r="103" customFormat="false" ht="23.85" hidden="false" customHeight="true" outlineLevel="0" collapsed="false">
      <c r="A103" s="190" t="n">
        <v>85</v>
      </c>
      <c r="B103" s="191" t="s">
        <v>449</v>
      </c>
      <c r="C103" s="192" t="s">
        <v>450</v>
      </c>
      <c r="D103" s="192"/>
      <c r="E103" s="192"/>
      <c r="F103" s="192" t="s">
        <v>1686</v>
      </c>
      <c r="G103" s="191" t="s">
        <v>151</v>
      </c>
      <c r="H103" s="193" t="n">
        <v>138.451</v>
      </c>
      <c r="I103" s="192"/>
      <c r="HV103" s="194" t="s">
        <v>441</v>
      </c>
      <c r="HW103" s="194" t="s">
        <v>157</v>
      </c>
      <c r="IR103" s="195" t="n">
        <f aca="false">235.5*0.695711253</f>
        <v>163.8400000815</v>
      </c>
      <c r="IS103" s="195" t="n">
        <f aca="false">235.5*(1-0.695711253)</f>
        <v>71.6599999185</v>
      </c>
    </row>
    <row r="104" customFormat="false" ht="23.85" hidden="false" customHeight="true" outlineLevel="0" collapsed="false">
      <c r="A104" s="190" t="n">
        <v>86</v>
      </c>
      <c r="B104" s="191" t="s">
        <v>452</v>
      </c>
      <c r="C104" s="192" t="s">
        <v>453</v>
      </c>
      <c r="D104" s="192"/>
      <c r="E104" s="192"/>
      <c r="F104" s="192" t="s">
        <v>1687</v>
      </c>
      <c r="G104" s="191" t="s">
        <v>184</v>
      </c>
      <c r="H104" s="193" t="n">
        <v>138.451</v>
      </c>
      <c r="I104" s="192"/>
      <c r="HV104" s="194" t="s">
        <v>441</v>
      </c>
      <c r="HW104" s="194" t="s">
        <v>157</v>
      </c>
      <c r="IR104" s="195" t="n">
        <f aca="false">318.49*0.640020095</f>
        <v>203.84000005655</v>
      </c>
      <c r="IS104" s="195" t="n">
        <f aca="false">318.49*(1-0.640020095)</f>
        <v>114.64999994345</v>
      </c>
    </row>
    <row r="105" customFormat="false" ht="13.8" hidden="false" customHeight="true" outlineLevel="0" collapsed="false">
      <c r="A105" s="190" t="n">
        <v>87</v>
      </c>
      <c r="B105" s="191" t="s">
        <v>455</v>
      </c>
      <c r="C105" s="192" t="s">
        <v>456</v>
      </c>
      <c r="D105" s="192"/>
      <c r="E105" s="192"/>
      <c r="F105" s="192"/>
      <c r="G105" s="191" t="s">
        <v>282</v>
      </c>
      <c r="H105" s="193" t="n">
        <v>0.668</v>
      </c>
      <c r="I105" s="192"/>
      <c r="HV105" s="194" t="s">
        <v>441</v>
      </c>
      <c r="HW105" s="194" t="s">
        <v>157</v>
      </c>
      <c r="IR105" s="195" t="n">
        <f aca="false">1514.99*0</f>
        <v>0</v>
      </c>
      <c r="IS105" s="195" t="n">
        <f aca="false">1514.99*(1-0)</f>
        <v>1514.99</v>
      </c>
    </row>
    <row r="106" customFormat="false" ht="13.8" hidden="false" customHeight="true" outlineLevel="0" collapsed="false">
      <c r="A106" s="132" t="s">
        <v>95</v>
      </c>
      <c r="B106" s="132" t="s">
        <v>457</v>
      </c>
      <c r="C106" s="133" t="s">
        <v>458</v>
      </c>
      <c r="D106" s="133"/>
      <c r="E106" s="133"/>
      <c r="F106" s="132" t="s">
        <v>95</v>
      </c>
      <c r="G106" s="132" t="s">
        <v>95</v>
      </c>
      <c r="H106" s="138" t="s">
        <v>95</v>
      </c>
      <c r="I106" s="132" t="s">
        <v>95</v>
      </c>
    </row>
    <row r="107" customFormat="false" ht="13.8" hidden="false" customHeight="true" outlineLevel="0" collapsed="false">
      <c r="A107" s="190" t="n">
        <v>88</v>
      </c>
      <c r="B107" s="191" t="s">
        <v>460</v>
      </c>
      <c r="C107" s="192" t="s">
        <v>461</v>
      </c>
      <c r="D107" s="192"/>
      <c r="E107" s="192"/>
      <c r="F107" s="192"/>
      <c r="G107" s="191" t="s">
        <v>184</v>
      </c>
      <c r="H107" s="193" t="n">
        <v>0.75</v>
      </c>
      <c r="I107" s="192"/>
      <c r="HV107" s="194" t="s">
        <v>457</v>
      </c>
      <c r="HW107" s="194" t="s">
        <v>157</v>
      </c>
      <c r="IR107" s="195" t="n">
        <f aca="false">245.5*0.181303462</f>
        <v>44.509999921</v>
      </c>
      <c r="IS107" s="195" t="n">
        <f aca="false">245.5*(1-0.181303462)</f>
        <v>200.990000079</v>
      </c>
    </row>
    <row r="108" customFormat="false" ht="23.85" hidden="false" customHeight="true" outlineLevel="0" collapsed="false">
      <c r="A108" s="196" t="n">
        <v>89</v>
      </c>
      <c r="B108" s="197" t="s">
        <v>464</v>
      </c>
      <c r="C108" s="198" t="s">
        <v>465</v>
      </c>
      <c r="D108" s="198"/>
      <c r="E108" s="198"/>
      <c r="F108" s="192"/>
      <c r="G108" s="197" t="s">
        <v>164</v>
      </c>
      <c r="H108" s="199" t="n">
        <v>4</v>
      </c>
      <c r="I108" s="198"/>
      <c r="HV108" s="200" t="s">
        <v>457</v>
      </c>
      <c r="HW108" s="200" t="s">
        <v>395</v>
      </c>
      <c r="IR108" s="201" t="n">
        <f aca="false">965*1</f>
        <v>965</v>
      </c>
      <c r="IS108" s="201" t="n">
        <f aca="false">965*(1-1)</f>
        <v>0</v>
      </c>
    </row>
    <row r="109" customFormat="false" ht="13.8" hidden="false" customHeight="true" outlineLevel="0" collapsed="false">
      <c r="A109" s="190" t="n">
        <v>90</v>
      </c>
      <c r="B109" s="191" t="s">
        <v>466</v>
      </c>
      <c r="C109" s="192" t="s">
        <v>467</v>
      </c>
      <c r="D109" s="192"/>
      <c r="E109" s="192"/>
      <c r="F109" s="192"/>
      <c r="G109" s="191" t="s">
        <v>282</v>
      </c>
      <c r="H109" s="193" t="n">
        <v>0.034</v>
      </c>
      <c r="I109" s="192"/>
      <c r="HV109" s="194" t="s">
        <v>457</v>
      </c>
      <c r="HW109" s="194" t="s">
        <v>157</v>
      </c>
      <c r="IR109" s="195" t="n">
        <f aca="false">1317.01*0</f>
        <v>0</v>
      </c>
      <c r="IS109" s="195" t="n">
        <f aca="false">1317.01*(1-0)</f>
        <v>1317.01</v>
      </c>
    </row>
    <row r="110" customFormat="false" ht="13.8" hidden="false" customHeight="true" outlineLevel="0" collapsed="false">
      <c r="A110" s="132" t="s">
        <v>95</v>
      </c>
      <c r="B110" s="132" t="s">
        <v>468</v>
      </c>
      <c r="C110" s="133" t="s">
        <v>469</v>
      </c>
      <c r="D110" s="133"/>
      <c r="E110" s="133"/>
      <c r="F110" s="132" t="s">
        <v>95</v>
      </c>
      <c r="G110" s="132" t="s">
        <v>95</v>
      </c>
      <c r="H110" s="138" t="s">
        <v>95</v>
      </c>
      <c r="I110" s="132" t="s">
        <v>95</v>
      </c>
    </row>
    <row r="111" customFormat="false" ht="449.25" hidden="false" customHeight="true" outlineLevel="0" collapsed="false">
      <c r="A111" s="190" t="n">
        <v>91</v>
      </c>
      <c r="B111" s="191" t="s">
        <v>471</v>
      </c>
      <c r="C111" s="192" t="s">
        <v>472</v>
      </c>
      <c r="D111" s="192"/>
      <c r="E111" s="192"/>
      <c r="F111" s="192"/>
      <c r="G111" s="191" t="s">
        <v>210</v>
      </c>
      <c r="H111" s="193" t="n">
        <v>8</v>
      </c>
      <c r="I111" s="192" t="s">
        <v>1659</v>
      </c>
      <c r="HV111" s="194" t="s">
        <v>468</v>
      </c>
      <c r="HW111" s="194" t="s">
        <v>157</v>
      </c>
      <c r="IR111" s="195" t="n">
        <f aca="false">696*0</f>
        <v>0</v>
      </c>
      <c r="IS111" s="195" t="n">
        <f aca="false">696*(1-0)</f>
        <v>696</v>
      </c>
    </row>
    <row r="112" customFormat="false" ht="23.85" hidden="false" customHeight="true" outlineLevel="0" collapsed="false">
      <c r="A112" s="190" t="n">
        <v>92</v>
      </c>
      <c r="B112" s="191" t="s">
        <v>476</v>
      </c>
      <c r="C112" s="192" t="s">
        <v>477</v>
      </c>
      <c r="D112" s="192"/>
      <c r="E112" s="192"/>
      <c r="F112" s="192"/>
      <c r="G112" s="191" t="s">
        <v>478</v>
      </c>
      <c r="H112" s="193" t="n">
        <v>1</v>
      </c>
      <c r="I112" s="192" t="s">
        <v>1688</v>
      </c>
      <c r="HV112" s="194" t="s">
        <v>468</v>
      </c>
      <c r="HW112" s="194" t="s">
        <v>157</v>
      </c>
      <c r="IR112" s="195" t="n">
        <f aca="false">600*1</f>
        <v>600</v>
      </c>
      <c r="IS112" s="195" t="n">
        <f aca="false">600*(1-1)</f>
        <v>0</v>
      </c>
    </row>
    <row r="113" customFormat="false" ht="13.8" hidden="false" customHeight="true" outlineLevel="0" collapsed="false">
      <c r="A113" s="132" t="s">
        <v>95</v>
      </c>
      <c r="B113" s="132" t="s">
        <v>479</v>
      </c>
      <c r="C113" s="133" t="s">
        <v>480</v>
      </c>
      <c r="D113" s="133"/>
      <c r="E113" s="133"/>
      <c r="F113" s="132" t="s">
        <v>95</v>
      </c>
      <c r="G113" s="132" t="s">
        <v>95</v>
      </c>
      <c r="H113" s="138" t="s">
        <v>95</v>
      </c>
      <c r="I113" s="132" t="s">
        <v>95</v>
      </c>
    </row>
    <row r="114" customFormat="false" ht="13.8" hidden="false" customHeight="true" outlineLevel="0" collapsed="false">
      <c r="A114" s="190" t="n">
        <v>93</v>
      </c>
      <c r="B114" s="191" t="s">
        <v>482</v>
      </c>
      <c r="C114" s="192" t="s">
        <v>483</v>
      </c>
      <c r="D114" s="192"/>
      <c r="E114" s="192"/>
      <c r="F114" s="192"/>
      <c r="G114" s="191" t="s">
        <v>164</v>
      </c>
      <c r="H114" s="193" t="n">
        <v>1</v>
      </c>
      <c r="I114" s="192"/>
      <c r="HV114" s="194" t="s">
        <v>479</v>
      </c>
      <c r="HW114" s="194" t="s">
        <v>157</v>
      </c>
      <c r="IR114" s="195" t="n">
        <f aca="false">873.99*0</f>
        <v>0</v>
      </c>
      <c r="IS114" s="195" t="n">
        <f aca="false">873.99*(1-0)</f>
        <v>873.99</v>
      </c>
    </row>
    <row r="115" customFormat="false" ht="113.4" hidden="false" customHeight="true" outlineLevel="0" collapsed="false">
      <c r="A115" s="196" t="n">
        <v>94</v>
      </c>
      <c r="B115" s="197" t="s">
        <v>486</v>
      </c>
      <c r="C115" s="198" t="s">
        <v>487</v>
      </c>
      <c r="D115" s="198"/>
      <c r="E115" s="198"/>
      <c r="F115" s="192"/>
      <c r="G115" s="197" t="s">
        <v>164</v>
      </c>
      <c r="H115" s="199" t="n">
        <v>1</v>
      </c>
      <c r="I115" s="198" t="s">
        <v>1689</v>
      </c>
      <c r="HV115" s="200" t="s">
        <v>479</v>
      </c>
      <c r="HW115" s="200" t="s">
        <v>395</v>
      </c>
      <c r="IR115" s="201" t="n">
        <f aca="false">2065*1</f>
        <v>2065</v>
      </c>
      <c r="IS115" s="201" t="n">
        <f aca="false">2065*(1-1)</f>
        <v>0</v>
      </c>
    </row>
    <row r="116" customFormat="false" ht="23.85" hidden="false" customHeight="true" outlineLevel="0" collapsed="false">
      <c r="A116" s="190" t="n">
        <v>95</v>
      </c>
      <c r="B116" s="191" t="s">
        <v>489</v>
      </c>
      <c r="C116" s="192" t="s">
        <v>490</v>
      </c>
      <c r="D116" s="192"/>
      <c r="E116" s="192"/>
      <c r="F116" s="192"/>
      <c r="G116" s="191" t="s">
        <v>151</v>
      </c>
      <c r="H116" s="193" t="n">
        <v>0.75</v>
      </c>
      <c r="I116" s="192"/>
      <c r="HV116" s="194" t="s">
        <v>479</v>
      </c>
      <c r="HW116" s="194" t="s">
        <v>157</v>
      </c>
      <c r="IR116" s="195" t="n">
        <f aca="false">1143*0</f>
        <v>0</v>
      </c>
      <c r="IS116" s="195" t="n">
        <f aca="false">1143*(1-0)</f>
        <v>1143</v>
      </c>
    </row>
    <row r="117" customFormat="false" ht="79.85" hidden="false" customHeight="true" outlineLevel="0" collapsed="false">
      <c r="A117" s="196" t="n">
        <v>96</v>
      </c>
      <c r="B117" s="197" t="s">
        <v>491</v>
      </c>
      <c r="C117" s="198" t="s">
        <v>492</v>
      </c>
      <c r="D117" s="198"/>
      <c r="E117" s="198"/>
      <c r="F117" s="192"/>
      <c r="G117" s="197" t="s">
        <v>151</v>
      </c>
      <c r="H117" s="199" t="n">
        <v>0.787</v>
      </c>
      <c r="I117" s="198" t="s">
        <v>1690</v>
      </c>
      <c r="HV117" s="200" t="s">
        <v>479</v>
      </c>
      <c r="HW117" s="200" t="s">
        <v>395</v>
      </c>
      <c r="IR117" s="201" t="n">
        <f aca="false">1482*1</f>
        <v>1482</v>
      </c>
      <c r="IS117" s="201" t="n">
        <f aca="false">1482*(1-1)</f>
        <v>0</v>
      </c>
    </row>
    <row r="118" customFormat="false" ht="35.05" hidden="false" customHeight="true" outlineLevel="0" collapsed="false">
      <c r="A118" s="190" t="n">
        <v>97</v>
      </c>
      <c r="B118" s="191" t="s">
        <v>493</v>
      </c>
      <c r="C118" s="192" t="s">
        <v>494</v>
      </c>
      <c r="D118" s="192"/>
      <c r="E118" s="192"/>
      <c r="F118" s="192" t="s">
        <v>1691</v>
      </c>
      <c r="G118" s="191" t="s">
        <v>164</v>
      </c>
      <c r="H118" s="193" t="n">
        <v>1</v>
      </c>
      <c r="I118" s="192" t="s">
        <v>1692</v>
      </c>
      <c r="HV118" s="194" t="s">
        <v>479</v>
      </c>
      <c r="HW118" s="194" t="s">
        <v>157</v>
      </c>
      <c r="IR118" s="195" t="n">
        <f aca="false">1490*0.704711409</f>
        <v>1050.01999941</v>
      </c>
      <c r="IS118" s="195" t="n">
        <f aca="false">1490*(1-0.704711409)</f>
        <v>439.98000059</v>
      </c>
    </row>
    <row r="119" customFormat="false" ht="13.8" hidden="false" customHeight="true" outlineLevel="0" collapsed="false">
      <c r="A119" s="190" t="n">
        <v>98</v>
      </c>
      <c r="B119" s="191" t="s">
        <v>496</v>
      </c>
      <c r="C119" s="192" t="s">
        <v>497</v>
      </c>
      <c r="D119" s="192"/>
      <c r="E119" s="192"/>
      <c r="F119" s="192"/>
      <c r="G119" s="191" t="s">
        <v>151</v>
      </c>
      <c r="H119" s="193" t="n">
        <v>0.75</v>
      </c>
      <c r="I119" s="192"/>
      <c r="HV119" s="194" t="s">
        <v>479</v>
      </c>
      <c r="HW119" s="194" t="s">
        <v>157</v>
      </c>
      <c r="IR119" s="195" t="n">
        <f aca="false">580*0</f>
        <v>0</v>
      </c>
      <c r="IS119" s="195" t="n">
        <f aca="false">580*(1-0)</f>
        <v>580</v>
      </c>
    </row>
    <row r="120" customFormat="false" ht="79.85" hidden="false" customHeight="true" outlineLevel="0" collapsed="false">
      <c r="A120" s="196" t="n">
        <v>99</v>
      </c>
      <c r="B120" s="197" t="s">
        <v>499</v>
      </c>
      <c r="C120" s="198" t="s">
        <v>500</v>
      </c>
      <c r="D120" s="198"/>
      <c r="E120" s="198"/>
      <c r="F120" s="192"/>
      <c r="G120" s="197" t="s">
        <v>151</v>
      </c>
      <c r="H120" s="199" t="n">
        <v>0.787</v>
      </c>
      <c r="I120" s="198" t="s">
        <v>1690</v>
      </c>
      <c r="HV120" s="200" t="s">
        <v>479</v>
      </c>
      <c r="HW120" s="200" t="s">
        <v>395</v>
      </c>
      <c r="IR120" s="201" t="n">
        <f aca="false">543*1</f>
        <v>543</v>
      </c>
      <c r="IS120" s="201" t="n">
        <f aca="false">543*(1-1)</f>
        <v>0</v>
      </c>
    </row>
    <row r="121" customFormat="false" ht="13.8" hidden="false" customHeight="true" outlineLevel="0" collapsed="false">
      <c r="A121" s="190" t="n">
        <v>100</v>
      </c>
      <c r="B121" s="191" t="s">
        <v>502</v>
      </c>
      <c r="C121" s="192" t="s">
        <v>503</v>
      </c>
      <c r="D121" s="192"/>
      <c r="E121" s="192"/>
      <c r="F121" s="192"/>
      <c r="G121" s="191" t="s">
        <v>164</v>
      </c>
      <c r="H121" s="193" t="n">
        <v>1</v>
      </c>
      <c r="I121" s="192"/>
      <c r="HV121" s="194" t="s">
        <v>479</v>
      </c>
      <c r="HW121" s="194" t="s">
        <v>157</v>
      </c>
      <c r="IR121" s="195" t="n">
        <f aca="false">401*0</f>
        <v>0</v>
      </c>
      <c r="IS121" s="195" t="n">
        <f aca="false">401*(1-0)</f>
        <v>401</v>
      </c>
    </row>
    <row r="122" customFormat="false" ht="35.05" hidden="false" customHeight="true" outlineLevel="0" collapsed="false">
      <c r="A122" s="190" t="n">
        <v>101</v>
      </c>
      <c r="B122" s="191" t="s">
        <v>505</v>
      </c>
      <c r="C122" s="192" t="s">
        <v>506</v>
      </c>
      <c r="D122" s="192"/>
      <c r="E122" s="192"/>
      <c r="F122" s="192" t="s">
        <v>1693</v>
      </c>
      <c r="G122" s="191" t="s">
        <v>164</v>
      </c>
      <c r="H122" s="193" t="n">
        <v>1</v>
      </c>
      <c r="I122" s="192" t="s">
        <v>1692</v>
      </c>
      <c r="HV122" s="194" t="s">
        <v>479</v>
      </c>
      <c r="HW122" s="194" t="s">
        <v>157</v>
      </c>
      <c r="IR122" s="195" t="n">
        <f aca="false">1667*0.736064787</f>
        <v>1227.019999929</v>
      </c>
      <c r="IS122" s="195" t="n">
        <f aca="false">1667*(1-0.736064787)</f>
        <v>439.980000071</v>
      </c>
    </row>
    <row r="123" customFormat="false" ht="13.8" hidden="false" customHeight="true" outlineLevel="0" collapsed="false">
      <c r="A123" s="190" t="n">
        <v>102</v>
      </c>
      <c r="B123" s="191" t="s">
        <v>508</v>
      </c>
      <c r="C123" s="192" t="s">
        <v>509</v>
      </c>
      <c r="D123" s="192"/>
      <c r="E123" s="192"/>
      <c r="F123" s="192"/>
      <c r="G123" s="191" t="s">
        <v>151</v>
      </c>
      <c r="H123" s="193" t="n">
        <v>1</v>
      </c>
      <c r="I123" s="192"/>
      <c r="HV123" s="194" t="s">
        <v>479</v>
      </c>
      <c r="HW123" s="194" t="s">
        <v>157</v>
      </c>
      <c r="IR123" s="195" t="n">
        <f aca="false">800*0</f>
        <v>0</v>
      </c>
      <c r="IS123" s="195" t="n">
        <f aca="false">800*(1-0)</f>
        <v>800</v>
      </c>
    </row>
    <row r="124" customFormat="false" ht="79.85" hidden="false" customHeight="true" outlineLevel="0" collapsed="false">
      <c r="A124" s="196" t="n">
        <v>103</v>
      </c>
      <c r="B124" s="197" t="s">
        <v>511</v>
      </c>
      <c r="C124" s="198" t="s">
        <v>512</v>
      </c>
      <c r="D124" s="198"/>
      <c r="E124" s="198"/>
      <c r="F124" s="192"/>
      <c r="G124" s="197" t="s">
        <v>151</v>
      </c>
      <c r="H124" s="199" t="n">
        <v>0.525</v>
      </c>
      <c r="I124" s="198" t="s">
        <v>1690</v>
      </c>
      <c r="HV124" s="200" t="s">
        <v>479</v>
      </c>
      <c r="HW124" s="200" t="s">
        <v>395</v>
      </c>
      <c r="IR124" s="201" t="n">
        <f aca="false">814*1</f>
        <v>814</v>
      </c>
      <c r="IS124" s="201" t="n">
        <f aca="false">814*(1-1)</f>
        <v>0</v>
      </c>
    </row>
    <row r="125" customFormat="false" ht="13.8" hidden="false" customHeight="true" outlineLevel="0" collapsed="false">
      <c r="A125" s="190" t="n">
        <v>104</v>
      </c>
      <c r="B125" s="191" t="s">
        <v>514</v>
      </c>
      <c r="C125" s="192" t="s">
        <v>515</v>
      </c>
      <c r="D125" s="192"/>
      <c r="E125" s="192"/>
      <c r="F125" s="192"/>
      <c r="G125" s="191" t="s">
        <v>164</v>
      </c>
      <c r="H125" s="193" t="n">
        <v>2</v>
      </c>
      <c r="I125" s="192"/>
      <c r="HV125" s="194" t="s">
        <v>479</v>
      </c>
      <c r="HW125" s="194" t="s">
        <v>157</v>
      </c>
      <c r="IR125" s="195" t="n">
        <f aca="false">401*0</f>
        <v>0</v>
      </c>
      <c r="IS125" s="195" t="n">
        <f aca="false">401*(1-0)</f>
        <v>401</v>
      </c>
    </row>
    <row r="126" customFormat="false" ht="135.8" hidden="false" customHeight="true" outlineLevel="0" collapsed="false">
      <c r="A126" s="196" t="n">
        <v>105</v>
      </c>
      <c r="B126" s="197" t="s">
        <v>517</v>
      </c>
      <c r="C126" s="198" t="s">
        <v>518</v>
      </c>
      <c r="D126" s="198"/>
      <c r="E126" s="198"/>
      <c r="F126" s="192"/>
      <c r="G126" s="197" t="s">
        <v>164</v>
      </c>
      <c r="H126" s="199" t="n">
        <v>2</v>
      </c>
      <c r="I126" s="198" t="s">
        <v>1694</v>
      </c>
      <c r="HV126" s="200" t="s">
        <v>479</v>
      </c>
      <c r="HW126" s="200" t="s">
        <v>395</v>
      </c>
      <c r="IR126" s="201" t="n">
        <f aca="false">292.5*1</f>
        <v>292.5</v>
      </c>
      <c r="IS126" s="201" t="n">
        <f aca="false">292.5*(1-1)</f>
        <v>0</v>
      </c>
    </row>
    <row r="127" customFormat="false" ht="23.85" hidden="false" customHeight="true" outlineLevel="0" collapsed="false">
      <c r="A127" s="190" t="n">
        <v>106</v>
      </c>
      <c r="B127" s="191" t="s">
        <v>520</v>
      </c>
      <c r="C127" s="192" t="s">
        <v>521</v>
      </c>
      <c r="D127" s="192"/>
      <c r="E127" s="192"/>
      <c r="F127" s="192"/>
      <c r="G127" s="191" t="s">
        <v>151</v>
      </c>
      <c r="H127" s="193" t="n">
        <v>0.6</v>
      </c>
      <c r="I127" s="192"/>
      <c r="HV127" s="194" t="s">
        <v>479</v>
      </c>
      <c r="HW127" s="194" t="s">
        <v>157</v>
      </c>
      <c r="IR127" s="195" t="n">
        <f aca="false">414.51*0.680586717</f>
        <v>282.11000006367</v>
      </c>
      <c r="IS127" s="195" t="n">
        <f aca="false">414.51*(1-0.680586717)</f>
        <v>132.39999993633</v>
      </c>
    </row>
    <row r="128" customFormat="false" ht="449.25" hidden="false" customHeight="true" outlineLevel="0" collapsed="false">
      <c r="A128" s="190" t="n">
        <v>107</v>
      </c>
      <c r="B128" s="191" t="s">
        <v>523</v>
      </c>
      <c r="C128" s="192" t="s">
        <v>524</v>
      </c>
      <c r="D128" s="192"/>
      <c r="E128" s="192"/>
      <c r="F128" s="192" t="s">
        <v>1695</v>
      </c>
      <c r="G128" s="191" t="s">
        <v>210</v>
      </c>
      <c r="H128" s="193" t="n">
        <v>6</v>
      </c>
      <c r="I128" s="192" t="s">
        <v>1696</v>
      </c>
      <c r="HV128" s="194" t="s">
        <v>479</v>
      </c>
      <c r="HW128" s="194" t="s">
        <v>157</v>
      </c>
      <c r="IR128" s="195" t="n">
        <f aca="false">770.01*0</f>
        <v>0</v>
      </c>
      <c r="IS128" s="195" t="n">
        <f aca="false">770.01*(1-0)</f>
        <v>770.01</v>
      </c>
    </row>
    <row r="129" customFormat="false" ht="13.8" hidden="false" customHeight="true" outlineLevel="0" collapsed="false">
      <c r="A129" s="190" t="n">
        <v>108</v>
      </c>
      <c r="B129" s="191" t="s">
        <v>476</v>
      </c>
      <c r="C129" s="192" t="s">
        <v>526</v>
      </c>
      <c r="D129" s="192"/>
      <c r="E129" s="192"/>
      <c r="F129" s="192"/>
      <c r="G129" s="191" t="s">
        <v>478</v>
      </c>
      <c r="H129" s="193" t="n">
        <v>1</v>
      </c>
      <c r="I129" s="192"/>
      <c r="HV129" s="194" t="s">
        <v>479</v>
      </c>
      <c r="HW129" s="194" t="s">
        <v>157</v>
      </c>
      <c r="IR129" s="195" t="n">
        <f aca="false">2000*1</f>
        <v>2000</v>
      </c>
      <c r="IS129" s="195" t="n">
        <f aca="false">2000*(1-1)</f>
        <v>0</v>
      </c>
    </row>
    <row r="130" customFormat="false" ht="13.8" hidden="false" customHeight="true" outlineLevel="0" collapsed="false">
      <c r="A130" s="190" t="n">
        <v>109</v>
      </c>
      <c r="B130" s="191" t="s">
        <v>528</v>
      </c>
      <c r="C130" s="192" t="s">
        <v>529</v>
      </c>
      <c r="D130" s="192"/>
      <c r="E130" s="192"/>
      <c r="F130" s="192"/>
      <c r="G130" s="191" t="s">
        <v>282</v>
      </c>
      <c r="H130" s="193" t="n">
        <v>0.044</v>
      </c>
      <c r="I130" s="192"/>
      <c r="HV130" s="194" t="s">
        <v>479</v>
      </c>
      <c r="HW130" s="194" t="s">
        <v>157</v>
      </c>
      <c r="IR130" s="195" t="n">
        <f aca="false">4924.99*0</f>
        <v>0</v>
      </c>
      <c r="IS130" s="195" t="n">
        <f aca="false">4924.99*(1-0)</f>
        <v>4924.99</v>
      </c>
    </row>
    <row r="131" customFormat="false" ht="13.8" hidden="false" customHeight="true" outlineLevel="0" collapsed="false">
      <c r="A131" s="132" t="s">
        <v>95</v>
      </c>
      <c r="B131" s="132" t="s">
        <v>530</v>
      </c>
      <c r="C131" s="133" t="s">
        <v>531</v>
      </c>
      <c r="D131" s="133"/>
      <c r="E131" s="133"/>
      <c r="F131" s="132" t="s">
        <v>95</v>
      </c>
      <c r="G131" s="132" t="s">
        <v>95</v>
      </c>
      <c r="H131" s="138" t="s">
        <v>95</v>
      </c>
      <c r="I131" s="132" t="s">
        <v>95</v>
      </c>
    </row>
    <row r="132" customFormat="false" ht="124.6" hidden="false" customHeight="true" outlineLevel="0" collapsed="false">
      <c r="A132" s="190" t="n">
        <v>110</v>
      </c>
      <c r="B132" s="191" t="s">
        <v>533</v>
      </c>
      <c r="C132" s="192" t="s">
        <v>534</v>
      </c>
      <c r="D132" s="192"/>
      <c r="E132" s="192"/>
      <c r="F132" s="192" t="s">
        <v>1697</v>
      </c>
      <c r="G132" s="191" t="s">
        <v>184</v>
      </c>
      <c r="H132" s="193" t="n">
        <v>10.1</v>
      </c>
      <c r="I132" s="192" t="s">
        <v>1698</v>
      </c>
      <c r="HV132" s="194" t="s">
        <v>530</v>
      </c>
      <c r="HW132" s="194" t="s">
        <v>157</v>
      </c>
      <c r="IR132" s="195" t="n">
        <f aca="false">3249.99*0.425010538</f>
        <v>1381.27999839462</v>
      </c>
      <c r="IS132" s="195" t="n">
        <f aca="false">3249.99*(1-0.425010538)</f>
        <v>1868.71000160538</v>
      </c>
    </row>
    <row r="133" customFormat="false" ht="23.85" hidden="false" customHeight="true" outlineLevel="0" collapsed="false">
      <c r="A133" s="190" t="n">
        <v>111</v>
      </c>
      <c r="B133" s="191" t="s">
        <v>538</v>
      </c>
      <c r="C133" s="192" t="s">
        <v>539</v>
      </c>
      <c r="D133" s="192"/>
      <c r="E133" s="192"/>
      <c r="F133" s="192"/>
      <c r="G133" s="191" t="s">
        <v>184</v>
      </c>
      <c r="H133" s="193" t="n">
        <v>17.602</v>
      </c>
      <c r="I133" s="192"/>
      <c r="HV133" s="194" t="s">
        <v>530</v>
      </c>
      <c r="HW133" s="194" t="s">
        <v>157</v>
      </c>
      <c r="IR133" s="195" t="n">
        <f aca="false">544*0</f>
        <v>0</v>
      </c>
      <c r="IS133" s="195" t="n">
        <f aca="false">544*(1-0)</f>
        <v>544</v>
      </c>
    </row>
    <row r="134" customFormat="false" ht="23.85" hidden="false" customHeight="true" outlineLevel="0" collapsed="false">
      <c r="A134" s="196" t="n">
        <v>112</v>
      </c>
      <c r="B134" s="197" t="s">
        <v>541</v>
      </c>
      <c r="C134" s="198" t="s">
        <v>542</v>
      </c>
      <c r="D134" s="198"/>
      <c r="E134" s="198"/>
      <c r="F134" s="192"/>
      <c r="G134" s="197" t="s">
        <v>184</v>
      </c>
      <c r="H134" s="199" t="n">
        <v>19.01</v>
      </c>
      <c r="I134" s="198"/>
      <c r="HV134" s="200" t="s">
        <v>530</v>
      </c>
      <c r="HW134" s="200" t="s">
        <v>395</v>
      </c>
      <c r="IR134" s="201" t="n">
        <f aca="false">518*1</f>
        <v>518</v>
      </c>
      <c r="IS134" s="201" t="n">
        <f aca="false">518*(1-1)</f>
        <v>0</v>
      </c>
    </row>
    <row r="135" customFormat="false" ht="23.85" hidden="false" customHeight="true" outlineLevel="0" collapsed="false">
      <c r="A135" s="190" t="n">
        <v>113</v>
      </c>
      <c r="B135" s="191" t="s">
        <v>544</v>
      </c>
      <c r="C135" s="192" t="s">
        <v>545</v>
      </c>
      <c r="D135" s="192"/>
      <c r="E135" s="192"/>
      <c r="F135" s="192"/>
      <c r="G135" s="191" t="s">
        <v>151</v>
      </c>
      <c r="H135" s="193" t="n">
        <v>234.696</v>
      </c>
      <c r="I135" s="192"/>
      <c r="HV135" s="194" t="s">
        <v>530</v>
      </c>
      <c r="HW135" s="194" t="s">
        <v>157</v>
      </c>
      <c r="IR135" s="195" t="n">
        <f aca="false">142.5*0.118315789</f>
        <v>16.8599999325</v>
      </c>
      <c r="IS135" s="195" t="n">
        <f aca="false">142.5*(1-0.118315789)</f>
        <v>125.6400000675</v>
      </c>
    </row>
    <row r="136" customFormat="false" ht="35.05" hidden="false" customHeight="true" outlineLevel="0" collapsed="false">
      <c r="A136" s="190" t="n">
        <v>114</v>
      </c>
      <c r="B136" s="191" t="s">
        <v>547</v>
      </c>
      <c r="C136" s="192" t="s">
        <v>548</v>
      </c>
      <c r="D136" s="192"/>
      <c r="E136" s="192"/>
      <c r="F136" s="192"/>
      <c r="G136" s="191" t="s">
        <v>255</v>
      </c>
      <c r="H136" s="193" t="n">
        <v>20.763</v>
      </c>
      <c r="I136" s="192"/>
      <c r="HV136" s="194" t="s">
        <v>530</v>
      </c>
      <c r="HW136" s="194" t="s">
        <v>157</v>
      </c>
      <c r="IR136" s="195" t="n">
        <f aca="false">1906*0.986972718</f>
        <v>1881.170000508</v>
      </c>
      <c r="IS136" s="195" t="n">
        <f aca="false">1906*(1-0.986972718)</f>
        <v>24.8299994920001</v>
      </c>
    </row>
    <row r="137" customFormat="false" ht="13.8" hidden="false" customHeight="true" outlineLevel="0" collapsed="false">
      <c r="A137" s="190" t="n">
        <v>115</v>
      </c>
      <c r="B137" s="191" t="s">
        <v>550</v>
      </c>
      <c r="C137" s="192" t="s">
        <v>551</v>
      </c>
      <c r="D137" s="192"/>
      <c r="E137" s="192"/>
      <c r="F137" s="192"/>
      <c r="G137" s="191" t="s">
        <v>255</v>
      </c>
      <c r="H137" s="193" t="n">
        <v>1.306</v>
      </c>
      <c r="I137" s="192"/>
      <c r="HV137" s="194" t="s">
        <v>530</v>
      </c>
      <c r="HW137" s="194" t="s">
        <v>157</v>
      </c>
      <c r="IR137" s="195" t="n">
        <f aca="false">1792*1</f>
        <v>1792</v>
      </c>
      <c r="IS137" s="195" t="n">
        <f aca="false">1792*(1-1)</f>
        <v>0</v>
      </c>
    </row>
    <row r="138" customFormat="false" ht="13.8" hidden="false" customHeight="true" outlineLevel="0" collapsed="false">
      <c r="A138" s="190" t="n">
        <v>116</v>
      </c>
      <c r="B138" s="191" t="s">
        <v>553</v>
      </c>
      <c r="C138" s="192" t="s">
        <v>554</v>
      </c>
      <c r="D138" s="192"/>
      <c r="E138" s="192"/>
      <c r="F138" s="192"/>
      <c r="G138" s="191" t="s">
        <v>282</v>
      </c>
      <c r="H138" s="193" t="n">
        <v>1.242</v>
      </c>
      <c r="I138" s="192"/>
      <c r="HV138" s="194" t="s">
        <v>530</v>
      </c>
      <c r="HW138" s="194" t="s">
        <v>157</v>
      </c>
      <c r="IR138" s="195" t="n">
        <f aca="false">2130*0</f>
        <v>0</v>
      </c>
      <c r="IS138" s="195" t="n">
        <f aca="false">2130*(1-0)</f>
        <v>2130</v>
      </c>
    </row>
    <row r="139" customFormat="false" ht="13.8" hidden="false" customHeight="true" outlineLevel="0" collapsed="false">
      <c r="A139" s="132" t="s">
        <v>95</v>
      </c>
      <c r="B139" s="132" t="s">
        <v>146</v>
      </c>
      <c r="C139" s="133" t="s">
        <v>147</v>
      </c>
      <c r="D139" s="133"/>
      <c r="E139" s="133"/>
      <c r="F139" s="132" t="s">
        <v>95</v>
      </c>
      <c r="G139" s="132" t="s">
        <v>95</v>
      </c>
      <c r="H139" s="138" t="s">
        <v>95</v>
      </c>
      <c r="I139" s="132" t="s">
        <v>95</v>
      </c>
    </row>
    <row r="140" customFormat="false" ht="35.05" hidden="false" customHeight="true" outlineLevel="0" collapsed="false">
      <c r="A140" s="190" t="n">
        <v>117</v>
      </c>
      <c r="B140" s="191" t="s">
        <v>556</v>
      </c>
      <c r="C140" s="192" t="s">
        <v>557</v>
      </c>
      <c r="D140" s="192"/>
      <c r="E140" s="192"/>
      <c r="F140" s="192"/>
      <c r="G140" s="191" t="s">
        <v>151</v>
      </c>
      <c r="H140" s="193" t="n">
        <v>3.5</v>
      </c>
      <c r="I140" s="192"/>
      <c r="HV140" s="194" t="s">
        <v>146</v>
      </c>
      <c r="HW140" s="194" t="s">
        <v>157</v>
      </c>
      <c r="IR140" s="195" t="n">
        <f aca="false">823*0.79527339</f>
        <v>654.50999997</v>
      </c>
      <c r="IS140" s="195" t="n">
        <f aca="false">823*(1-0.79527339)</f>
        <v>168.49000003</v>
      </c>
    </row>
    <row r="141" customFormat="false" ht="13.8" hidden="false" customHeight="true" outlineLevel="0" collapsed="false">
      <c r="A141" s="190" t="n">
        <v>118</v>
      </c>
      <c r="B141" s="191" t="s">
        <v>559</v>
      </c>
      <c r="C141" s="192" t="s">
        <v>560</v>
      </c>
      <c r="D141" s="192"/>
      <c r="E141" s="192"/>
      <c r="F141" s="192"/>
      <c r="G141" s="191" t="s">
        <v>164</v>
      </c>
      <c r="H141" s="193" t="n">
        <v>1</v>
      </c>
      <c r="I141" s="192"/>
      <c r="HV141" s="194" t="s">
        <v>146</v>
      </c>
      <c r="HW141" s="194" t="s">
        <v>157</v>
      </c>
      <c r="IR141" s="195" t="n">
        <f aca="false">762*0.586049869</f>
        <v>446.570000178</v>
      </c>
      <c r="IS141" s="195" t="n">
        <f aca="false">762*(1-0.586049869)</f>
        <v>315.429999822</v>
      </c>
    </row>
    <row r="142" customFormat="false" ht="23.85" hidden="false" customHeight="true" outlineLevel="0" collapsed="false">
      <c r="A142" s="190" t="n">
        <v>119</v>
      </c>
      <c r="B142" s="191" t="s">
        <v>562</v>
      </c>
      <c r="C142" s="192" t="s">
        <v>563</v>
      </c>
      <c r="D142" s="192"/>
      <c r="E142" s="192"/>
      <c r="F142" s="192"/>
      <c r="G142" s="191" t="s">
        <v>151</v>
      </c>
      <c r="H142" s="193" t="n">
        <v>33.5</v>
      </c>
      <c r="I142" s="192" t="s">
        <v>1699</v>
      </c>
      <c r="HV142" s="194" t="s">
        <v>146</v>
      </c>
      <c r="HW142" s="194" t="s">
        <v>157</v>
      </c>
      <c r="IR142" s="195" t="n">
        <f aca="false">651*0.741182796</f>
        <v>482.510000196</v>
      </c>
      <c r="IS142" s="195" t="n">
        <f aca="false">651*(1-0.741182796)</f>
        <v>168.489999804</v>
      </c>
    </row>
    <row r="143" customFormat="false" ht="13.8" hidden="false" customHeight="true" outlineLevel="0" collapsed="false">
      <c r="A143" s="190" t="n">
        <v>120</v>
      </c>
      <c r="B143" s="191" t="s">
        <v>565</v>
      </c>
      <c r="C143" s="192" t="s">
        <v>566</v>
      </c>
      <c r="D143" s="192"/>
      <c r="E143" s="192"/>
      <c r="F143" s="192"/>
      <c r="G143" s="191" t="s">
        <v>164</v>
      </c>
      <c r="H143" s="193" t="n">
        <v>9</v>
      </c>
      <c r="I143" s="192"/>
      <c r="HV143" s="194" t="s">
        <v>146</v>
      </c>
      <c r="HW143" s="194" t="s">
        <v>157</v>
      </c>
      <c r="IR143" s="195" t="n">
        <f aca="false">594*0.468973064</f>
        <v>278.570000016</v>
      </c>
      <c r="IS143" s="195" t="n">
        <f aca="false">594*(1-0.468973064)</f>
        <v>315.429999984</v>
      </c>
    </row>
    <row r="144" customFormat="false" ht="91" hidden="false" customHeight="true" outlineLevel="0" collapsed="false">
      <c r="A144" s="190" t="n">
        <v>121</v>
      </c>
      <c r="B144" s="191" t="s">
        <v>568</v>
      </c>
      <c r="C144" s="192" t="s">
        <v>569</v>
      </c>
      <c r="D144" s="192"/>
      <c r="E144" s="192"/>
      <c r="F144" s="192"/>
      <c r="G144" s="191" t="s">
        <v>151</v>
      </c>
      <c r="H144" s="193" t="n">
        <v>107.848</v>
      </c>
      <c r="I144" s="192" t="s">
        <v>1700</v>
      </c>
      <c r="HV144" s="194" t="s">
        <v>146</v>
      </c>
      <c r="HW144" s="194" t="s">
        <v>157</v>
      </c>
      <c r="IR144" s="195" t="n">
        <f aca="false">349.51*0</f>
        <v>0</v>
      </c>
      <c r="IS144" s="195" t="n">
        <f aca="false">349.51*(1-0)</f>
        <v>349.51</v>
      </c>
    </row>
    <row r="145" customFormat="false" ht="23.85" hidden="false" customHeight="true" outlineLevel="0" collapsed="false">
      <c r="A145" s="190" t="n">
        <v>122</v>
      </c>
      <c r="B145" s="191" t="s">
        <v>159</v>
      </c>
      <c r="C145" s="192" t="s">
        <v>571</v>
      </c>
      <c r="D145" s="192"/>
      <c r="E145" s="192"/>
      <c r="F145" s="192"/>
      <c r="G145" s="191" t="s">
        <v>151</v>
      </c>
      <c r="H145" s="193" t="n">
        <v>107.848</v>
      </c>
      <c r="I145" s="192" t="s">
        <v>1657</v>
      </c>
      <c r="HV145" s="194" t="s">
        <v>146</v>
      </c>
      <c r="HW145" s="194" t="s">
        <v>157</v>
      </c>
      <c r="IR145" s="195" t="n">
        <f aca="false">57.61*0</f>
        <v>0</v>
      </c>
      <c r="IS145" s="195" t="n">
        <f aca="false">57.61*(1-0)</f>
        <v>57.61</v>
      </c>
    </row>
    <row r="146" customFormat="false" ht="35.05" hidden="false" customHeight="true" outlineLevel="0" collapsed="false">
      <c r="A146" s="190" t="n">
        <v>123</v>
      </c>
      <c r="B146" s="191" t="s">
        <v>573</v>
      </c>
      <c r="C146" s="192" t="s">
        <v>574</v>
      </c>
      <c r="D146" s="192"/>
      <c r="E146" s="192"/>
      <c r="F146" s="192" t="s">
        <v>1701</v>
      </c>
      <c r="G146" s="191" t="s">
        <v>151</v>
      </c>
      <c r="H146" s="193" t="n">
        <v>9.5</v>
      </c>
      <c r="I146" s="192" t="s">
        <v>1702</v>
      </c>
      <c r="HV146" s="194" t="s">
        <v>146</v>
      </c>
      <c r="HW146" s="194" t="s">
        <v>157</v>
      </c>
      <c r="IR146" s="195" t="n">
        <f aca="false">502*0.504003984</f>
        <v>253.009999968</v>
      </c>
      <c r="IS146" s="195" t="n">
        <f aca="false">502*(1-0.504003984)</f>
        <v>248.990000032</v>
      </c>
    </row>
    <row r="147" customFormat="false" ht="23.85" hidden="false" customHeight="true" outlineLevel="0" collapsed="false">
      <c r="A147" s="190" t="n">
        <v>124</v>
      </c>
      <c r="B147" s="191" t="s">
        <v>576</v>
      </c>
      <c r="C147" s="192" t="s">
        <v>577</v>
      </c>
      <c r="D147" s="192"/>
      <c r="E147" s="192"/>
      <c r="F147" s="192" t="s">
        <v>1703</v>
      </c>
      <c r="G147" s="191" t="s">
        <v>151</v>
      </c>
      <c r="H147" s="193" t="n">
        <v>44.05</v>
      </c>
      <c r="I147" s="192"/>
      <c r="HV147" s="194" t="s">
        <v>146</v>
      </c>
      <c r="HW147" s="194" t="s">
        <v>157</v>
      </c>
      <c r="IR147" s="195" t="n">
        <f aca="false">612*0.618415033</f>
        <v>378.470000196</v>
      </c>
      <c r="IS147" s="195" t="n">
        <f aca="false">612*(1-0.618415033)</f>
        <v>233.529999804</v>
      </c>
    </row>
    <row r="148" customFormat="false" ht="35.05" hidden="false" customHeight="true" outlineLevel="0" collapsed="false">
      <c r="A148" s="190" t="n">
        <v>125</v>
      </c>
      <c r="B148" s="191" t="s">
        <v>579</v>
      </c>
      <c r="C148" s="192" t="s">
        <v>580</v>
      </c>
      <c r="D148" s="192"/>
      <c r="E148" s="192"/>
      <c r="F148" s="192" t="s">
        <v>1704</v>
      </c>
      <c r="G148" s="191" t="s">
        <v>151</v>
      </c>
      <c r="H148" s="193" t="n">
        <v>20.3</v>
      </c>
      <c r="I148" s="192" t="s">
        <v>1705</v>
      </c>
      <c r="HV148" s="194" t="s">
        <v>146</v>
      </c>
      <c r="HW148" s="194" t="s">
        <v>157</v>
      </c>
      <c r="IR148" s="195" t="n">
        <f aca="false">1073*0.535694315</f>
        <v>574.799999995</v>
      </c>
      <c r="IS148" s="195" t="n">
        <f aca="false">1073*(1-0.535694315)</f>
        <v>498.200000005</v>
      </c>
    </row>
    <row r="149" customFormat="false" ht="35.05" hidden="false" customHeight="true" outlineLevel="0" collapsed="false">
      <c r="A149" s="190" t="n">
        <v>126</v>
      </c>
      <c r="B149" s="191" t="s">
        <v>582</v>
      </c>
      <c r="C149" s="192" t="s">
        <v>583</v>
      </c>
      <c r="D149" s="192"/>
      <c r="E149" s="192"/>
      <c r="F149" s="192"/>
      <c r="G149" s="191" t="s">
        <v>151</v>
      </c>
      <c r="H149" s="193" t="n">
        <v>12.8</v>
      </c>
      <c r="I149" s="192" t="s">
        <v>1706</v>
      </c>
      <c r="HV149" s="194" t="s">
        <v>146</v>
      </c>
      <c r="HW149" s="194" t="s">
        <v>157</v>
      </c>
      <c r="IR149" s="195" t="n">
        <f aca="false">622.99*0.678935456</f>
        <v>422.96999973344</v>
      </c>
      <c r="IS149" s="195" t="n">
        <f aca="false">622.99*(1-0.678935456)</f>
        <v>200.02000026656</v>
      </c>
    </row>
    <row r="150" customFormat="false" ht="13.8" hidden="false" customHeight="true" outlineLevel="0" collapsed="false">
      <c r="A150" s="190" t="n">
        <v>127</v>
      </c>
      <c r="B150" s="191" t="s">
        <v>579</v>
      </c>
      <c r="C150" s="192" t="s">
        <v>585</v>
      </c>
      <c r="D150" s="192"/>
      <c r="E150" s="192"/>
      <c r="F150" s="192" t="s">
        <v>1704</v>
      </c>
      <c r="G150" s="191" t="s">
        <v>151</v>
      </c>
      <c r="H150" s="193" t="n">
        <v>19.3</v>
      </c>
      <c r="I150" s="192"/>
      <c r="HV150" s="194" t="s">
        <v>146</v>
      </c>
      <c r="HW150" s="194" t="s">
        <v>157</v>
      </c>
      <c r="IR150" s="195" t="n">
        <f aca="false">1073*0.535694315</f>
        <v>574.799999995</v>
      </c>
      <c r="IS150" s="195" t="n">
        <f aca="false">1073*(1-0.535694315)</f>
        <v>498.200000005</v>
      </c>
    </row>
    <row r="151" customFormat="false" ht="23.85" hidden="false" customHeight="true" outlineLevel="0" collapsed="false">
      <c r="A151" s="190" t="n">
        <v>128</v>
      </c>
      <c r="B151" s="191" t="s">
        <v>587</v>
      </c>
      <c r="C151" s="192" t="s">
        <v>588</v>
      </c>
      <c r="D151" s="192"/>
      <c r="E151" s="192"/>
      <c r="F151" s="192"/>
      <c r="G151" s="191" t="s">
        <v>282</v>
      </c>
      <c r="H151" s="193" t="n">
        <v>0.849</v>
      </c>
      <c r="I151" s="192"/>
      <c r="HV151" s="194" t="s">
        <v>146</v>
      </c>
      <c r="HW151" s="194" t="s">
        <v>157</v>
      </c>
      <c r="IR151" s="195" t="n">
        <f aca="false">2860*0</f>
        <v>0</v>
      </c>
      <c r="IS151" s="195" t="n">
        <f aca="false">2860*(1-0)</f>
        <v>2860</v>
      </c>
    </row>
    <row r="152" customFormat="false" ht="13.8" hidden="false" customHeight="true" outlineLevel="0" collapsed="false">
      <c r="A152" s="132" t="s">
        <v>95</v>
      </c>
      <c r="B152" s="132" t="s">
        <v>589</v>
      </c>
      <c r="C152" s="133" t="s">
        <v>590</v>
      </c>
      <c r="D152" s="133"/>
      <c r="E152" s="133"/>
      <c r="F152" s="132" t="s">
        <v>95</v>
      </c>
      <c r="G152" s="132" t="s">
        <v>95</v>
      </c>
      <c r="H152" s="138" t="s">
        <v>95</v>
      </c>
      <c r="I152" s="132" t="s">
        <v>95</v>
      </c>
    </row>
    <row r="153" customFormat="false" ht="68.65" hidden="false" customHeight="true" outlineLevel="0" collapsed="false">
      <c r="A153" s="190" t="n">
        <v>129</v>
      </c>
      <c r="B153" s="191" t="s">
        <v>592</v>
      </c>
      <c r="C153" s="192" t="s">
        <v>593</v>
      </c>
      <c r="D153" s="192"/>
      <c r="E153" s="192"/>
      <c r="F153" s="192" t="s">
        <v>1707</v>
      </c>
      <c r="G153" s="191" t="s">
        <v>184</v>
      </c>
      <c r="H153" s="193" t="n">
        <v>14.3</v>
      </c>
      <c r="I153" s="192" t="s">
        <v>1708</v>
      </c>
      <c r="HV153" s="194" t="s">
        <v>589</v>
      </c>
      <c r="HW153" s="194" t="s">
        <v>157</v>
      </c>
      <c r="IR153" s="195" t="n">
        <f aca="false">214.52*0</f>
        <v>0</v>
      </c>
      <c r="IS153" s="195" t="n">
        <f aca="false">214.52*(1-0)</f>
        <v>214.52</v>
      </c>
    </row>
    <row r="154" customFormat="false" ht="23.85" hidden="false" customHeight="true" outlineLevel="0" collapsed="false">
      <c r="A154" s="190" t="n">
        <v>130</v>
      </c>
      <c r="B154" s="191" t="s">
        <v>596</v>
      </c>
      <c r="C154" s="192" t="s">
        <v>597</v>
      </c>
      <c r="D154" s="192"/>
      <c r="E154" s="192"/>
      <c r="F154" s="192" t="s">
        <v>1707</v>
      </c>
      <c r="G154" s="191" t="s">
        <v>184</v>
      </c>
      <c r="H154" s="193" t="n">
        <v>14.3</v>
      </c>
      <c r="I154" s="192" t="s">
        <v>1709</v>
      </c>
      <c r="HV154" s="194" t="s">
        <v>589</v>
      </c>
      <c r="HW154" s="194" t="s">
        <v>157</v>
      </c>
      <c r="IR154" s="195" t="n">
        <f aca="false">426*0.040422535</f>
        <v>17.21999991</v>
      </c>
      <c r="IS154" s="195" t="n">
        <f aca="false">426*(1-0.040422535)</f>
        <v>408.78000009</v>
      </c>
    </row>
    <row r="155" customFormat="false" ht="23.85" hidden="false" customHeight="true" outlineLevel="0" collapsed="false">
      <c r="A155" s="190" t="n">
        <v>131</v>
      </c>
      <c r="B155" s="191" t="s">
        <v>599</v>
      </c>
      <c r="C155" s="192" t="s">
        <v>600</v>
      </c>
      <c r="D155" s="192"/>
      <c r="E155" s="192"/>
      <c r="F155" s="192"/>
      <c r="G155" s="191" t="s">
        <v>151</v>
      </c>
      <c r="H155" s="193" t="n">
        <v>2</v>
      </c>
      <c r="I155" s="192"/>
      <c r="HV155" s="194" t="s">
        <v>589</v>
      </c>
      <c r="HW155" s="194" t="s">
        <v>157</v>
      </c>
      <c r="IR155" s="195" t="n">
        <f aca="false">1891*0.783400317</f>
        <v>1481.409999447</v>
      </c>
      <c r="IS155" s="195" t="n">
        <f aca="false">1891*(1-0.783400317)</f>
        <v>409.590000553</v>
      </c>
    </row>
    <row r="156" customFormat="false" ht="79.85" hidden="false" customHeight="true" outlineLevel="0" collapsed="false">
      <c r="A156" s="190" t="n">
        <v>132</v>
      </c>
      <c r="B156" s="191" t="s">
        <v>602</v>
      </c>
      <c r="C156" s="192" t="s">
        <v>603</v>
      </c>
      <c r="D156" s="192"/>
      <c r="E156" s="192"/>
      <c r="F156" s="192" t="s">
        <v>1710</v>
      </c>
      <c r="G156" s="191" t="s">
        <v>184</v>
      </c>
      <c r="H156" s="193" t="n">
        <v>3.99</v>
      </c>
      <c r="I156" s="192" t="s">
        <v>1711</v>
      </c>
      <c r="HV156" s="194" t="s">
        <v>589</v>
      </c>
      <c r="HW156" s="194" t="s">
        <v>157</v>
      </c>
      <c r="IR156" s="195" t="n">
        <f aca="false">888.99*0.656621559</f>
        <v>583.72999973541</v>
      </c>
      <c r="IS156" s="195" t="n">
        <f aca="false">888.99*(1-0.656621559)</f>
        <v>305.26000026459</v>
      </c>
    </row>
    <row r="157" customFormat="false" ht="13.8" hidden="false" customHeight="true" outlineLevel="0" collapsed="false">
      <c r="A157" s="190" t="n">
        <v>133</v>
      </c>
      <c r="B157" s="191" t="s">
        <v>605</v>
      </c>
      <c r="C157" s="192" t="s">
        <v>606</v>
      </c>
      <c r="D157" s="192"/>
      <c r="E157" s="192"/>
      <c r="F157" s="192"/>
      <c r="G157" s="191" t="s">
        <v>151</v>
      </c>
      <c r="H157" s="193" t="n">
        <v>8.3</v>
      </c>
      <c r="I157" s="192"/>
      <c r="HV157" s="194" t="s">
        <v>589</v>
      </c>
      <c r="HW157" s="194" t="s">
        <v>157</v>
      </c>
      <c r="IR157" s="195" t="n">
        <f aca="false">116*0.336810345</f>
        <v>39.07000002</v>
      </c>
      <c r="IS157" s="195" t="n">
        <f aca="false">116*(1-0.336810345)</f>
        <v>76.92999998</v>
      </c>
    </row>
    <row r="158" customFormat="false" ht="13.8" hidden="false" customHeight="true" outlineLevel="0" collapsed="false">
      <c r="A158" s="190" t="n">
        <v>134</v>
      </c>
      <c r="B158" s="191" t="s">
        <v>608</v>
      </c>
      <c r="C158" s="192" t="s">
        <v>609</v>
      </c>
      <c r="D158" s="192"/>
      <c r="E158" s="192"/>
      <c r="F158" s="192"/>
      <c r="G158" s="191" t="s">
        <v>151</v>
      </c>
      <c r="H158" s="193" t="n">
        <v>8.3</v>
      </c>
      <c r="I158" s="192"/>
      <c r="HV158" s="194" t="s">
        <v>589</v>
      </c>
      <c r="HW158" s="194" t="s">
        <v>157</v>
      </c>
      <c r="IR158" s="195" t="n">
        <f aca="false">129.01*0.600341059</f>
        <v>77.45000002159</v>
      </c>
      <c r="IS158" s="195" t="n">
        <f aca="false">129.01*(1-0.600341059)</f>
        <v>51.55999997841</v>
      </c>
    </row>
    <row r="159" customFormat="false" ht="13.8" hidden="false" customHeight="true" outlineLevel="0" collapsed="false">
      <c r="A159" s="190" t="n">
        <v>135</v>
      </c>
      <c r="B159" s="191" t="s">
        <v>611</v>
      </c>
      <c r="C159" s="192" t="s">
        <v>612</v>
      </c>
      <c r="D159" s="192"/>
      <c r="E159" s="192"/>
      <c r="F159" s="192"/>
      <c r="G159" s="191" t="s">
        <v>282</v>
      </c>
      <c r="H159" s="193" t="n">
        <v>1.049</v>
      </c>
      <c r="I159" s="192"/>
      <c r="HV159" s="194" t="s">
        <v>589</v>
      </c>
      <c r="HW159" s="194" t="s">
        <v>157</v>
      </c>
      <c r="IR159" s="195" t="n">
        <f aca="false">1642*0</f>
        <v>0</v>
      </c>
      <c r="IS159" s="195" t="n">
        <f aca="false">1642*(1-0)</f>
        <v>1642</v>
      </c>
    </row>
    <row r="160" customFormat="false" ht="13.8" hidden="false" customHeight="true" outlineLevel="0" collapsed="false">
      <c r="A160" s="132" t="s">
        <v>95</v>
      </c>
      <c r="B160" s="132" t="s">
        <v>179</v>
      </c>
      <c r="C160" s="133" t="s">
        <v>180</v>
      </c>
      <c r="D160" s="133"/>
      <c r="E160" s="133"/>
      <c r="F160" s="132" t="s">
        <v>95</v>
      </c>
      <c r="G160" s="132" t="s">
        <v>95</v>
      </c>
      <c r="H160" s="138" t="s">
        <v>95</v>
      </c>
      <c r="I160" s="132" t="s">
        <v>95</v>
      </c>
    </row>
    <row r="161" customFormat="false" ht="23.85" hidden="false" customHeight="true" outlineLevel="0" collapsed="false">
      <c r="A161" s="190" t="n">
        <v>136</v>
      </c>
      <c r="B161" s="191" t="s">
        <v>614</v>
      </c>
      <c r="C161" s="192" t="s">
        <v>615</v>
      </c>
      <c r="D161" s="192"/>
      <c r="E161" s="192"/>
      <c r="F161" s="192" t="s">
        <v>1712</v>
      </c>
      <c r="G161" s="191" t="s">
        <v>151</v>
      </c>
      <c r="H161" s="193" t="n">
        <v>202.66</v>
      </c>
      <c r="I161" s="192"/>
      <c r="HV161" s="194" t="s">
        <v>179</v>
      </c>
      <c r="HW161" s="194" t="s">
        <v>157</v>
      </c>
      <c r="IR161" s="195" t="n">
        <f aca="false">184.99*0.32374723</f>
        <v>59.8900000777</v>
      </c>
      <c r="IS161" s="195" t="n">
        <f aca="false">184.99*(1-0.32374723)</f>
        <v>125.0999999223</v>
      </c>
    </row>
    <row r="162" customFormat="false" ht="13.8" hidden="false" customHeight="true" outlineLevel="0" collapsed="false">
      <c r="A162" s="190" t="n">
        <v>137</v>
      </c>
      <c r="B162" s="191" t="s">
        <v>617</v>
      </c>
      <c r="C162" s="192" t="s">
        <v>618</v>
      </c>
      <c r="D162" s="192"/>
      <c r="E162" s="192"/>
      <c r="F162" s="192"/>
      <c r="G162" s="191" t="s">
        <v>151</v>
      </c>
      <c r="H162" s="193" t="n">
        <v>202.66</v>
      </c>
      <c r="I162" s="192"/>
      <c r="HV162" s="194" t="s">
        <v>179</v>
      </c>
      <c r="HW162" s="194" t="s">
        <v>157</v>
      </c>
      <c r="IR162" s="195" t="n">
        <f aca="false">370.5*0.053684211</f>
        <v>19.8900001755</v>
      </c>
      <c r="IS162" s="195" t="n">
        <f aca="false">370.5*(1-0.053684211)</f>
        <v>350.6099998245</v>
      </c>
    </row>
    <row r="163" customFormat="false" ht="35.05" hidden="false" customHeight="true" outlineLevel="0" collapsed="false">
      <c r="A163" s="190" t="n">
        <v>138</v>
      </c>
      <c r="B163" s="191" t="s">
        <v>620</v>
      </c>
      <c r="C163" s="192" t="s">
        <v>621</v>
      </c>
      <c r="D163" s="192"/>
      <c r="E163" s="192"/>
      <c r="F163" s="192"/>
      <c r="G163" s="191" t="s">
        <v>184</v>
      </c>
      <c r="H163" s="193" t="n">
        <v>5.49</v>
      </c>
      <c r="I163" s="192"/>
      <c r="HV163" s="194" t="s">
        <v>179</v>
      </c>
      <c r="HW163" s="194" t="s">
        <v>157</v>
      </c>
      <c r="IR163" s="195" t="n">
        <f aca="false">6540.01*0.91861939</f>
        <v>6007.7799967939</v>
      </c>
      <c r="IS163" s="195" t="n">
        <f aca="false">6540.01*(1-0.91861939)</f>
        <v>532.2300032061</v>
      </c>
    </row>
    <row r="164" customFormat="false" ht="35.05" hidden="false" customHeight="true" outlineLevel="0" collapsed="false">
      <c r="A164" s="190" t="n">
        <v>139</v>
      </c>
      <c r="B164" s="191" t="s">
        <v>620</v>
      </c>
      <c r="C164" s="192" t="s">
        <v>623</v>
      </c>
      <c r="D164" s="192"/>
      <c r="E164" s="192"/>
      <c r="F164" s="192"/>
      <c r="G164" s="191" t="s">
        <v>184</v>
      </c>
      <c r="H164" s="193" t="n">
        <v>11.05</v>
      </c>
      <c r="I164" s="192"/>
      <c r="HV164" s="194" t="s">
        <v>179</v>
      </c>
      <c r="HW164" s="194" t="s">
        <v>157</v>
      </c>
      <c r="IR164" s="195" t="n">
        <f aca="false">6540.01*0.91861939</f>
        <v>6007.7799967939</v>
      </c>
      <c r="IS164" s="195" t="n">
        <f aca="false">6540.01*(1-0.91861939)</f>
        <v>532.2300032061</v>
      </c>
    </row>
    <row r="165" customFormat="false" ht="35.05" hidden="false" customHeight="true" outlineLevel="0" collapsed="false">
      <c r="A165" s="190" t="n">
        <v>140</v>
      </c>
      <c r="B165" s="191" t="s">
        <v>620</v>
      </c>
      <c r="C165" s="192" t="s">
        <v>625</v>
      </c>
      <c r="D165" s="192"/>
      <c r="E165" s="192"/>
      <c r="F165" s="192"/>
      <c r="G165" s="191" t="s">
        <v>184</v>
      </c>
      <c r="H165" s="193" t="n">
        <v>6.63</v>
      </c>
      <c r="I165" s="192"/>
      <c r="HV165" s="194" t="s">
        <v>179</v>
      </c>
      <c r="HW165" s="194" t="s">
        <v>157</v>
      </c>
      <c r="IR165" s="195" t="n">
        <f aca="false">6540.01*0.91861939</f>
        <v>6007.7799967939</v>
      </c>
      <c r="IS165" s="195" t="n">
        <f aca="false">6540.01*(1-0.91861939)</f>
        <v>532.2300032061</v>
      </c>
    </row>
    <row r="166" customFormat="false" ht="35.05" hidden="false" customHeight="true" outlineLevel="0" collapsed="false">
      <c r="A166" s="190" t="n">
        <v>141</v>
      </c>
      <c r="B166" s="191" t="s">
        <v>620</v>
      </c>
      <c r="C166" s="192" t="s">
        <v>627</v>
      </c>
      <c r="D166" s="192"/>
      <c r="E166" s="192"/>
      <c r="F166" s="192"/>
      <c r="G166" s="191" t="s">
        <v>184</v>
      </c>
      <c r="H166" s="193" t="n">
        <v>10.35</v>
      </c>
      <c r="I166" s="192"/>
      <c r="HV166" s="194" t="s">
        <v>179</v>
      </c>
      <c r="HW166" s="194" t="s">
        <v>157</v>
      </c>
      <c r="IR166" s="195" t="n">
        <f aca="false">6540.01*0.91861939</f>
        <v>6007.7799967939</v>
      </c>
      <c r="IS166" s="195" t="n">
        <f aca="false">6540.01*(1-0.91861939)</f>
        <v>532.2300032061</v>
      </c>
    </row>
    <row r="167" customFormat="false" ht="35.05" hidden="false" customHeight="true" outlineLevel="0" collapsed="false">
      <c r="A167" s="190" t="n">
        <v>142</v>
      </c>
      <c r="B167" s="191" t="s">
        <v>620</v>
      </c>
      <c r="C167" s="192" t="s">
        <v>629</v>
      </c>
      <c r="D167" s="192"/>
      <c r="E167" s="192"/>
      <c r="F167" s="192"/>
      <c r="G167" s="191" t="s">
        <v>184</v>
      </c>
      <c r="H167" s="193" t="n">
        <v>3.34</v>
      </c>
      <c r="I167" s="192"/>
      <c r="HV167" s="194" t="s">
        <v>179</v>
      </c>
      <c r="HW167" s="194" t="s">
        <v>157</v>
      </c>
      <c r="IR167" s="195" t="n">
        <f aca="false">6540.01*0.91861939</f>
        <v>6007.7799967939</v>
      </c>
      <c r="IS167" s="195" t="n">
        <f aca="false">6540.01*(1-0.91861939)</f>
        <v>532.2300032061</v>
      </c>
    </row>
    <row r="168" customFormat="false" ht="35.05" hidden="false" customHeight="true" outlineLevel="0" collapsed="false">
      <c r="A168" s="190" t="n">
        <v>143</v>
      </c>
      <c r="B168" s="191" t="s">
        <v>620</v>
      </c>
      <c r="C168" s="192" t="s">
        <v>631</v>
      </c>
      <c r="D168" s="192"/>
      <c r="E168" s="192"/>
      <c r="F168" s="192"/>
      <c r="G168" s="191" t="s">
        <v>184</v>
      </c>
      <c r="H168" s="193" t="n">
        <v>3.654</v>
      </c>
      <c r="I168" s="192"/>
      <c r="HV168" s="194" t="s">
        <v>179</v>
      </c>
      <c r="HW168" s="194" t="s">
        <v>157</v>
      </c>
      <c r="IR168" s="195" t="n">
        <f aca="false">6540.01*0.91861939</f>
        <v>6007.7799967939</v>
      </c>
      <c r="IS168" s="195" t="n">
        <f aca="false">6540.01*(1-0.91861939)</f>
        <v>532.2300032061</v>
      </c>
    </row>
    <row r="169" customFormat="false" ht="35.05" hidden="false" customHeight="true" outlineLevel="0" collapsed="false">
      <c r="A169" s="190" t="n">
        <v>144</v>
      </c>
      <c r="B169" s="191" t="s">
        <v>620</v>
      </c>
      <c r="C169" s="192" t="s">
        <v>633</v>
      </c>
      <c r="D169" s="192"/>
      <c r="E169" s="192"/>
      <c r="F169" s="192"/>
      <c r="G169" s="191" t="s">
        <v>184</v>
      </c>
      <c r="H169" s="193" t="n">
        <v>5.282</v>
      </c>
      <c r="I169" s="192"/>
      <c r="HV169" s="194" t="s">
        <v>179</v>
      </c>
      <c r="HW169" s="194" t="s">
        <v>157</v>
      </c>
      <c r="IR169" s="195" t="n">
        <f aca="false">6540.01*0.91861939</f>
        <v>6007.7799967939</v>
      </c>
      <c r="IS169" s="195" t="n">
        <f aca="false">6540.01*(1-0.91861939)</f>
        <v>532.2300032061</v>
      </c>
    </row>
    <row r="170" customFormat="false" ht="35.05" hidden="false" customHeight="true" outlineLevel="0" collapsed="false">
      <c r="A170" s="190" t="n">
        <v>145</v>
      </c>
      <c r="B170" s="191" t="s">
        <v>620</v>
      </c>
      <c r="C170" s="192" t="s">
        <v>635</v>
      </c>
      <c r="D170" s="192"/>
      <c r="E170" s="192"/>
      <c r="F170" s="192"/>
      <c r="G170" s="191" t="s">
        <v>184</v>
      </c>
      <c r="H170" s="193" t="n">
        <v>1.775</v>
      </c>
      <c r="I170" s="192"/>
      <c r="HV170" s="194" t="s">
        <v>179</v>
      </c>
      <c r="HW170" s="194" t="s">
        <v>157</v>
      </c>
      <c r="IR170" s="195" t="n">
        <f aca="false">6540.01*0.91861939</f>
        <v>6007.7799967939</v>
      </c>
      <c r="IS170" s="195" t="n">
        <f aca="false">6540.01*(1-0.91861939)</f>
        <v>532.2300032061</v>
      </c>
    </row>
    <row r="171" customFormat="false" ht="35.05" hidden="false" customHeight="true" outlineLevel="0" collapsed="false">
      <c r="A171" s="190" t="n">
        <v>146</v>
      </c>
      <c r="B171" s="191" t="s">
        <v>620</v>
      </c>
      <c r="C171" s="192" t="s">
        <v>637</v>
      </c>
      <c r="D171" s="192"/>
      <c r="E171" s="192"/>
      <c r="F171" s="192"/>
      <c r="G171" s="191" t="s">
        <v>184</v>
      </c>
      <c r="H171" s="193" t="n">
        <v>0.998</v>
      </c>
      <c r="I171" s="192"/>
      <c r="HV171" s="194" t="s">
        <v>179</v>
      </c>
      <c r="HW171" s="194" t="s">
        <v>157</v>
      </c>
      <c r="IR171" s="195" t="n">
        <f aca="false">6540.01*0.91861939</f>
        <v>6007.7799967939</v>
      </c>
      <c r="IS171" s="195" t="n">
        <f aca="false">6540.01*(1-0.91861939)</f>
        <v>532.2300032061</v>
      </c>
    </row>
    <row r="172" customFormat="false" ht="35.05" hidden="false" customHeight="true" outlineLevel="0" collapsed="false">
      <c r="A172" s="190" t="n">
        <v>147</v>
      </c>
      <c r="B172" s="191" t="s">
        <v>620</v>
      </c>
      <c r="C172" s="192" t="s">
        <v>639</v>
      </c>
      <c r="D172" s="192"/>
      <c r="E172" s="192"/>
      <c r="F172" s="192"/>
      <c r="G172" s="191" t="s">
        <v>184</v>
      </c>
      <c r="H172" s="193" t="n">
        <v>2.465</v>
      </c>
      <c r="I172" s="192"/>
      <c r="HV172" s="194" t="s">
        <v>179</v>
      </c>
      <c r="HW172" s="194" t="s">
        <v>157</v>
      </c>
      <c r="IR172" s="195" t="n">
        <f aca="false">6540.01*0.91861939</f>
        <v>6007.7799967939</v>
      </c>
      <c r="IS172" s="195" t="n">
        <f aca="false">6540.01*(1-0.91861939)</f>
        <v>532.2300032061</v>
      </c>
    </row>
    <row r="173" customFormat="false" ht="35.05" hidden="false" customHeight="true" outlineLevel="0" collapsed="false">
      <c r="A173" s="190" t="n">
        <v>148</v>
      </c>
      <c r="B173" s="191" t="s">
        <v>620</v>
      </c>
      <c r="C173" s="192" t="s">
        <v>641</v>
      </c>
      <c r="D173" s="192"/>
      <c r="E173" s="192"/>
      <c r="F173" s="192"/>
      <c r="G173" s="191" t="s">
        <v>184</v>
      </c>
      <c r="H173" s="193" t="n">
        <v>0.585</v>
      </c>
      <c r="I173" s="192"/>
      <c r="HV173" s="194" t="s">
        <v>179</v>
      </c>
      <c r="HW173" s="194" t="s">
        <v>157</v>
      </c>
      <c r="IR173" s="195" t="n">
        <f aca="false">6540.01*0.91861939</f>
        <v>6007.7799967939</v>
      </c>
      <c r="IS173" s="195" t="n">
        <f aca="false">6540.01*(1-0.91861939)</f>
        <v>532.2300032061</v>
      </c>
    </row>
    <row r="174" customFormat="false" ht="35.05" hidden="false" customHeight="true" outlineLevel="0" collapsed="false">
      <c r="A174" s="190" t="n">
        <v>149</v>
      </c>
      <c r="B174" s="191" t="s">
        <v>620</v>
      </c>
      <c r="C174" s="192" t="s">
        <v>643</v>
      </c>
      <c r="D174" s="192"/>
      <c r="E174" s="192"/>
      <c r="F174" s="192"/>
      <c r="G174" s="191" t="s">
        <v>184</v>
      </c>
      <c r="H174" s="193" t="n">
        <v>0.384</v>
      </c>
      <c r="I174" s="192"/>
      <c r="HV174" s="194" t="s">
        <v>179</v>
      </c>
      <c r="HW174" s="194" t="s">
        <v>157</v>
      </c>
      <c r="IR174" s="195" t="n">
        <f aca="false">6540.01*0.91861939</f>
        <v>6007.7799967939</v>
      </c>
      <c r="IS174" s="195" t="n">
        <f aca="false">6540.01*(1-0.91861939)</f>
        <v>532.2300032061</v>
      </c>
    </row>
    <row r="175" customFormat="false" ht="35.05" hidden="false" customHeight="true" outlineLevel="0" collapsed="false">
      <c r="A175" s="190" t="n">
        <v>150</v>
      </c>
      <c r="B175" s="191" t="s">
        <v>620</v>
      </c>
      <c r="C175" s="192" t="s">
        <v>645</v>
      </c>
      <c r="D175" s="192"/>
      <c r="E175" s="192"/>
      <c r="F175" s="192"/>
      <c r="G175" s="191" t="s">
        <v>184</v>
      </c>
      <c r="H175" s="193" t="n">
        <v>0.384</v>
      </c>
      <c r="I175" s="192"/>
      <c r="HV175" s="194" t="s">
        <v>179</v>
      </c>
      <c r="HW175" s="194" t="s">
        <v>157</v>
      </c>
      <c r="IR175" s="195" t="n">
        <f aca="false">6540.01*0.91861939</f>
        <v>6007.7799967939</v>
      </c>
      <c r="IS175" s="195" t="n">
        <f aca="false">6540.01*(1-0.91861939)</f>
        <v>532.2300032061</v>
      </c>
    </row>
    <row r="176" customFormat="false" ht="35.05" hidden="false" customHeight="true" outlineLevel="0" collapsed="false">
      <c r="A176" s="190" t="n">
        <v>151</v>
      </c>
      <c r="B176" s="191" t="s">
        <v>620</v>
      </c>
      <c r="C176" s="192" t="s">
        <v>647</v>
      </c>
      <c r="D176" s="192"/>
      <c r="E176" s="192"/>
      <c r="F176" s="192"/>
      <c r="G176" s="191" t="s">
        <v>184</v>
      </c>
      <c r="H176" s="193" t="n">
        <v>3.752</v>
      </c>
      <c r="I176" s="192"/>
      <c r="HV176" s="194" t="s">
        <v>179</v>
      </c>
      <c r="HW176" s="194" t="s">
        <v>157</v>
      </c>
      <c r="IR176" s="195" t="n">
        <f aca="false">6540.01*0.91861939</f>
        <v>6007.7799967939</v>
      </c>
      <c r="IS176" s="195" t="n">
        <f aca="false">6540.01*(1-0.91861939)</f>
        <v>532.2300032061</v>
      </c>
    </row>
    <row r="177" customFormat="false" ht="35.05" hidden="false" customHeight="true" outlineLevel="0" collapsed="false">
      <c r="A177" s="190" t="n">
        <v>152</v>
      </c>
      <c r="B177" s="191" t="s">
        <v>620</v>
      </c>
      <c r="C177" s="192" t="s">
        <v>649</v>
      </c>
      <c r="D177" s="192"/>
      <c r="E177" s="192"/>
      <c r="F177" s="192"/>
      <c r="G177" s="191" t="s">
        <v>184</v>
      </c>
      <c r="H177" s="193" t="n">
        <v>3.292</v>
      </c>
      <c r="I177" s="192"/>
      <c r="HV177" s="194" t="s">
        <v>179</v>
      </c>
      <c r="HW177" s="194" t="s">
        <v>157</v>
      </c>
      <c r="IR177" s="195" t="n">
        <f aca="false">6540.01*0.91861939</f>
        <v>6007.7799967939</v>
      </c>
      <c r="IS177" s="195" t="n">
        <f aca="false">6540.01*(1-0.91861939)</f>
        <v>532.2300032061</v>
      </c>
    </row>
    <row r="178" customFormat="false" ht="35.05" hidden="false" customHeight="true" outlineLevel="0" collapsed="false">
      <c r="A178" s="190" t="n">
        <v>153</v>
      </c>
      <c r="B178" s="191" t="s">
        <v>620</v>
      </c>
      <c r="C178" s="192" t="s">
        <v>651</v>
      </c>
      <c r="D178" s="192"/>
      <c r="E178" s="192"/>
      <c r="F178" s="192"/>
      <c r="G178" s="191" t="s">
        <v>184</v>
      </c>
      <c r="H178" s="193" t="n">
        <v>3.454</v>
      </c>
      <c r="I178" s="192"/>
      <c r="HV178" s="194" t="s">
        <v>179</v>
      </c>
      <c r="HW178" s="194" t="s">
        <v>157</v>
      </c>
      <c r="IR178" s="195" t="n">
        <f aca="false">6540.01*0.91861939</f>
        <v>6007.7799967939</v>
      </c>
      <c r="IS178" s="195" t="n">
        <f aca="false">6540.01*(1-0.91861939)</f>
        <v>532.2300032061</v>
      </c>
    </row>
    <row r="179" customFormat="false" ht="35.05" hidden="false" customHeight="true" outlineLevel="0" collapsed="false">
      <c r="A179" s="190" t="n">
        <v>154</v>
      </c>
      <c r="B179" s="191" t="s">
        <v>620</v>
      </c>
      <c r="C179" s="192" t="s">
        <v>653</v>
      </c>
      <c r="D179" s="192"/>
      <c r="E179" s="192"/>
      <c r="F179" s="192"/>
      <c r="G179" s="191" t="s">
        <v>184</v>
      </c>
      <c r="H179" s="193" t="n">
        <v>5.328</v>
      </c>
      <c r="I179" s="192"/>
      <c r="HV179" s="194" t="s">
        <v>179</v>
      </c>
      <c r="HW179" s="194" t="s">
        <v>157</v>
      </c>
      <c r="IR179" s="195" t="n">
        <f aca="false">6540.01*0.91861939</f>
        <v>6007.7799967939</v>
      </c>
      <c r="IS179" s="195" t="n">
        <f aca="false">6540.01*(1-0.91861939)</f>
        <v>532.2300032061</v>
      </c>
    </row>
    <row r="180" customFormat="false" ht="35.05" hidden="false" customHeight="true" outlineLevel="0" collapsed="false">
      <c r="A180" s="190" t="n">
        <v>155</v>
      </c>
      <c r="B180" s="191" t="s">
        <v>620</v>
      </c>
      <c r="C180" s="192" t="s">
        <v>655</v>
      </c>
      <c r="D180" s="192"/>
      <c r="E180" s="192"/>
      <c r="F180" s="192"/>
      <c r="G180" s="191" t="s">
        <v>184</v>
      </c>
      <c r="H180" s="193" t="n">
        <v>2.176</v>
      </c>
      <c r="I180" s="192"/>
      <c r="HV180" s="194" t="s">
        <v>179</v>
      </c>
      <c r="HW180" s="194" t="s">
        <v>157</v>
      </c>
      <c r="IR180" s="195" t="n">
        <f aca="false">6540.01*0.91861939</f>
        <v>6007.7799967939</v>
      </c>
      <c r="IS180" s="195" t="n">
        <f aca="false">6540.01*(1-0.91861939)</f>
        <v>532.2300032061</v>
      </c>
    </row>
    <row r="181" customFormat="false" ht="35.05" hidden="false" customHeight="true" outlineLevel="0" collapsed="false">
      <c r="A181" s="190" t="n">
        <v>156</v>
      </c>
      <c r="B181" s="191" t="s">
        <v>620</v>
      </c>
      <c r="C181" s="192" t="s">
        <v>657</v>
      </c>
      <c r="D181" s="192"/>
      <c r="E181" s="192"/>
      <c r="F181" s="192"/>
      <c r="G181" s="191" t="s">
        <v>184</v>
      </c>
      <c r="H181" s="193" t="n">
        <v>0.832</v>
      </c>
      <c r="I181" s="192"/>
      <c r="HV181" s="194" t="s">
        <v>179</v>
      </c>
      <c r="HW181" s="194" t="s">
        <v>157</v>
      </c>
      <c r="IR181" s="195" t="n">
        <f aca="false">6540.01*0.91861939</f>
        <v>6007.7799967939</v>
      </c>
      <c r="IS181" s="195" t="n">
        <f aca="false">6540.01*(1-0.91861939)</f>
        <v>532.2300032061</v>
      </c>
    </row>
    <row r="182" customFormat="false" ht="35.05" hidden="false" customHeight="true" outlineLevel="0" collapsed="false">
      <c r="A182" s="190" t="n">
        <v>157</v>
      </c>
      <c r="B182" s="191" t="s">
        <v>620</v>
      </c>
      <c r="C182" s="192" t="s">
        <v>659</v>
      </c>
      <c r="D182" s="192"/>
      <c r="E182" s="192"/>
      <c r="F182" s="192"/>
      <c r="G182" s="191" t="s">
        <v>184</v>
      </c>
      <c r="H182" s="193" t="n">
        <v>0.94</v>
      </c>
      <c r="I182" s="192"/>
      <c r="HV182" s="194" t="s">
        <v>179</v>
      </c>
      <c r="HW182" s="194" t="s">
        <v>157</v>
      </c>
      <c r="IR182" s="195" t="n">
        <f aca="false">6540.01*0.91861939</f>
        <v>6007.7799967939</v>
      </c>
      <c r="IS182" s="195" t="n">
        <f aca="false">6540.01*(1-0.91861939)</f>
        <v>532.2300032061</v>
      </c>
    </row>
    <row r="183" customFormat="false" ht="23.85" hidden="false" customHeight="true" outlineLevel="0" collapsed="false">
      <c r="A183" s="190" t="n">
        <v>158</v>
      </c>
      <c r="B183" s="191" t="s">
        <v>661</v>
      </c>
      <c r="C183" s="192" t="s">
        <v>662</v>
      </c>
      <c r="D183" s="192"/>
      <c r="E183" s="192"/>
      <c r="F183" s="192"/>
      <c r="G183" s="191" t="s">
        <v>164</v>
      </c>
      <c r="H183" s="193" t="n">
        <v>111</v>
      </c>
      <c r="I183" s="192"/>
      <c r="HV183" s="194" t="s">
        <v>179</v>
      </c>
      <c r="HW183" s="194" t="s">
        <v>157</v>
      </c>
      <c r="IR183" s="195" t="n">
        <f aca="false">294*0</f>
        <v>0</v>
      </c>
      <c r="IS183" s="195" t="n">
        <f aca="false">294*(1-0)</f>
        <v>294</v>
      </c>
    </row>
    <row r="184" customFormat="false" ht="13.8" hidden="false" customHeight="true" outlineLevel="0" collapsed="false">
      <c r="A184" s="196" t="n">
        <v>159</v>
      </c>
      <c r="B184" s="197" t="s">
        <v>664</v>
      </c>
      <c r="C184" s="198" t="s">
        <v>665</v>
      </c>
      <c r="D184" s="198"/>
      <c r="E184" s="198"/>
      <c r="F184" s="192"/>
      <c r="G184" s="197" t="s">
        <v>164</v>
      </c>
      <c r="H184" s="199" t="n">
        <v>111</v>
      </c>
      <c r="I184" s="198"/>
      <c r="HV184" s="200" t="s">
        <v>179</v>
      </c>
      <c r="HW184" s="200" t="s">
        <v>395</v>
      </c>
      <c r="IR184" s="201" t="n">
        <f aca="false">204.5*1</f>
        <v>204.5</v>
      </c>
      <c r="IS184" s="201" t="n">
        <f aca="false">204.5*(1-1)</f>
        <v>0</v>
      </c>
    </row>
    <row r="185" customFormat="false" ht="79.85" hidden="false" customHeight="true" outlineLevel="0" collapsed="false">
      <c r="A185" s="190" t="n">
        <v>160</v>
      </c>
      <c r="B185" s="191" t="s">
        <v>667</v>
      </c>
      <c r="C185" s="192" t="s">
        <v>668</v>
      </c>
      <c r="D185" s="192"/>
      <c r="E185" s="192"/>
      <c r="F185" s="192" t="s">
        <v>1713</v>
      </c>
      <c r="G185" s="191" t="s">
        <v>151</v>
      </c>
      <c r="H185" s="193" t="n">
        <v>8.76</v>
      </c>
      <c r="I185" s="192" t="s">
        <v>1714</v>
      </c>
      <c r="HV185" s="194" t="s">
        <v>179</v>
      </c>
      <c r="HW185" s="194" t="s">
        <v>157</v>
      </c>
      <c r="IR185" s="195" t="n">
        <f aca="false">692*0.581690751</f>
        <v>402.529999692</v>
      </c>
      <c r="IS185" s="195" t="n">
        <f aca="false">692*(1-0.581690751)</f>
        <v>289.470000308</v>
      </c>
    </row>
    <row r="186" customFormat="false" ht="79.85" hidden="false" customHeight="true" outlineLevel="0" collapsed="false">
      <c r="A186" s="190" t="n">
        <v>161</v>
      </c>
      <c r="B186" s="191" t="s">
        <v>670</v>
      </c>
      <c r="C186" s="192" t="s">
        <v>671</v>
      </c>
      <c r="D186" s="192"/>
      <c r="E186" s="192"/>
      <c r="F186" s="192" t="s">
        <v>1715</v>
      </c>
      <c r="G186" s="191" t="s">
        <v>151</v>
      </c>
      <c r="H186" s="193" t="n">
        <v>3.13</v>
      </c>
      <c r="I186" s="192" t="s">
        <v>1714</v>
      </c>
      <c r="HV186" s="194" t="s">
        <v>179</v>
      </c>
      <c r="HW186" s="194" t="s">
        <v>157</v>
      </c>
      <c r="IR186" s="195" t="n">
        <f aca="false">775*0.626490323</f>
        <v>485.530000325</v>
      </c>
      <c r="IS186" s="195" t="n">
        <f aca="false">775*(1-0.626490323)</f>
        <v>289.469999675</v>
      </c>
    </row>
    <row r="187" customFormat="false" ht="35.05" hidden="false" customHeight="true" outlineLevel="0" collapsed="false">
      <c r="A187" s="190" t="n">
        <v>162</v>
      </c>
      <c r="B187" s="191" t="s">
        <v>670</v>
      </c>
      <c r="C187" s="192" t="s">
        <v>673</v>
      </c>
      <c r="D187" s="192"/>
      <c r="E187" s="192"/>
      <c r="F187" s="192" t="s">
        <v>1716</v>
      </c>
      <c r="G187" s="191" t="s">
        <v>151</v>
      </c>
      <c r="H187" s="193" t="n">
        <v>19.56</v>
      </c>
      <c r="I187" s="192"/>
      <c r="HV187" s="194" t="s">
        <v>179</v>
      </c>
      <c r="HW187" s="194" t="s">
        <v>157</v>
      </c>
      <c r="IR187" s="195" t="n">
        <f aca="false">775*0.626490323</f>
        <v>485.530000325</v>
      </c>
      <c r="IS187" s="195" t="n">
        <f aca="false">775*(1-0.626490323)</f>
        <v>289.469999675</v>
      </c>
    </row>
    <row r="188" customFormat="false" ht="35.05" hidden="false" customHeight="true" outlineLevel="0" collapsed="false">
      <c r="A188" s="190" t="n">
        <v>163</v>
      </c>
      <c r="B188" s="191" t="s">
        <v>670</v>
      </c>
      <c r="C188" s="192" t="s">
        <v>675</v>
      </c>
      <c r="D188" s="192"/>
      <c r="E188" s="192"/>
      <c r="F188" s="192" t="s">
        <v>1717</v>
      </c>
      <c r="G188" s="191" t="s">
        <v>151</v>
      </c>
      <c r="H188" s="193" t="n">
        <v>12.6</v>
      </c>
      <c r="I188" s="192"/>
      <c r="HV188" s="194" t="s">
        <v>179</v>
      </c>
      <c r="HW188" s="194" t="s">
        <v>157</v>
      </c>
      <c r="IR188" s="195" t="n">
        <f aca="false">775*0.626490323</f>
        <v>485.530000325</v>
      </c>
      <c r="IS188" s="195" t="n">
        <f aca="false">775*(1-0.626490323)</f>
        <v>289.469999675</v>
      </c>
    </row>
    <row r="189" customFormat="false" ht="23.85" hidden="false" customHeight="true" outlineLevel="0" collapsed="false">
      <c r="A189" s="190" t="n">
        <v>164</v>
      </c>
      <c r="B189" s="191" t="s">
        <v>677</v>
      </c>
      <c r="C189" s="192" t="s">
        <v>678</v>
      </c>
      <c r="D189" s="192"/>
      <c r="E189" s="192"/>
      <c r="F189" s="192" t="s">
        <v>1718</v>
      </c>
      <c r="G189" s="191" t="s">
        <v>184</v>
      </c>
      <c r="H189" s="193" t="n">
        <v>72.858</v>
      </c>
      <c r="I189" s="192"/>
      <c r="HV189" s="194" t="s">
        <v>179</v>
      </c>
      <c r="HW189" s="194" t="s">
        <v>157</v>
      </c>
      <c r="IR189" s="195" t="n">
        <f aca="false">648*0.652700617</f>
        <v>422.949999816</v>
      </c>
      <c r="IS189" s="195" t="n">
        <f aca="false">648*(1-0.652700617)</f>
        <v>225.050000184</v>
      </c>
    </row>
    <row r="190" customFormat="false" ht="13.8" hidden="false" customHeight="true" outlineLevel="0" collapsed="false">
      <c r="A190" s="190" t="n">
        <v>165</v>
      </c>
      <c r="B190" s="191" t="s">
        <v>680</v>
      </c>
      <c r="C190" s="192" t="s">
        <v>681</v>
      </c>
      <c r="D190" s="192"/>
      <c r="E190" s="192"/>
      <c r="F190" s="192"/>
      <c r="G190" s="191" t="s">
        <v>282</v>
      </c>
      <c r="H190" s="193" t="n">
        <v>2.169</v>
      </c>
      <c r="I190" s="192"/>
      <c r="HV190" s="194" t="s">
        <v>179</v>
      </c>
      <c r="HW190" s="194" t="s">
        <v>157</v>
      </c>
      <c r="IR190" s="195" t="n">
        <f aca="false">1309*0</f>
        <v>0</v>
      </c>
      <c r="IS190" s="195" t="n">
        <f aca="false">1309*(1-0)</f>
        <v>1309</v>
      </c>
    </row>
    <row r="191" customFormat="false" ht="13.8" hidden="false" customHeight="true" outlineLevel="0" collapsed="false">
      <c r="A191" s="132" t="s">
        <v>95</v>
      </c>
      <c r="B191" s="132" t="s">
        <v>186</v>
      </c>
      <c r="C191" s="133" t="s">
        <v>187</v>
      </c>
      <c r="D191" s="133"/>
      <c r="E191" s="133"/>
      <c r="F191" s="132" t="s">
        <v>95</v>
      </c>
      <c r="G191" s="132" t="s">
        <v>95</v>
      </c>
      <c r="H191" s="138" t="s">
        <v>95</v>
      </c>
      <c r="I191" s="132" t="s">
        <v>95</v>
      </c>
    </row>
    <row r="192" customFormat="false" ht="35.05" hidden="false" customHeight="true" outlineLevel="0" collapsed="false">
      <c r="A192" s="190" t="n">
        <v>166</v>
      </c>
      <c r="B192" s="191" t="s">
        <v>683</v>
      </c>
      <c r="C192" s="192" t="s">
        <v>684</v>
      </c>
      <c r="D192" s="192"/>
      <c r="E192" s="192"/>
      <c r="F192" s="192"/>
      <c r="G192" s="191" t="s">
        <v>184</v>
      </c>
      <c r="H192" s="193" t="n">
        <v>3.116</v>
      </c>
      <c r="I192" s="192"/>
      <c r="HV192" s="194" t="s">
        <v>186</v>
      </c>
      <c r="HW192" s="194" t="s">
        <v>157</v>
      </c>
      <c r="IR192" s="195" t="n">
        <f aca="false">758.02*0.01089681</f>
        <v>8.2599999162</v>
      </c>
      <c r="IS192" s="195" t="n">
        <f aca="false">758.02*(1-0.01089681)</f>
        <v>749.7600000838</v>
      </c>
    </row>
    <row r="193" customFormat="false" ht="13.8" hidden="false" customHeight="true" outlineLevel="0" collapsed="false">
      <c r="A193" s="196" t="n">
        <v>167</v>
      </c>
      <c r="B193" s="197" t="s">
        <v>686</v>
      </c>
      <c r="C193" s="198" t="s">
        <v>687</v>
      </c>
      <c r="D193" s="198"/>
      <c r="E193" s="198"/>
      <c r="F193" s="192"/>
      <c r="G193" s="197" t="s">
        <v>184</v>
      </c>
      <c r="H193" s="199" t="n">
        <v>3.116</v>
      </c>
      <c r="I193" s="198"/>
      <c r="HV193" s="200" t="s">
        <v>186</v>
      </c>
      <c r="HW193" s="200" t="s">
        <v>395</v>
      </c>
      <c r="IR193" s="201" t="n">
        <f aca="false">21130*1</f>
        <v>21130</v>
      </c>
      <c r="IS193" s="201" t="n">
        <f aca="false">21130*(1-1)</f>
        <v>0</v>
      </c>
    </row>
    <row r="194" customFormat="false" ht="35.05" hidden="false" customHeight="true" outlineLevel="0" collapsed="false">
      <c r="A194" s="190" t="n">
        <v>168</v>
      </c>
      <c r="B194" s="191" t="s">
        <v>683</v>
      </c>
      <c r="C194" s="192" t="s">
        <v>689</v>
      </c>
      <c r="D194" s="192"/>
      <c r="E194" s="192"/>
      <c r="F194" s="192"/>
      <c r="G194" s="191" t="s">
        <v>184</v>
      </c>
      <c r="H194" s="193" t="n">
        <v>3.059</v>
      </c>
      <c r="I194" s="192"/>
      <c r="HV194" s="194" t="s">
        <v>186</v>
      </c>
      <c r="HW194" s="194" t="s">
        <v>157</v>
      </c>
      <c r="IR194" s="195" t="n">
        <f aca="false">758.02*0.01089681</f>
        <v>8.2599999162</v>
      </c>
      <c r="IS194" s="195" t="n">
        <f aca="false">758.02*(1-0.01089681)</f>
        <v>749.7600000838</v>
      </c>
    </row>
    <row r="195" customFormat="false" ht="13.8" hidden="false" customHeight="true" outlineLevel="0" collapsed="false">
      <c r="A195" s="196" t="n">
        <v>169</v>
      </c>
      <c r="B195" s="197" t="s">
        <v>686</v>
      </c>
      <c r="C195" s="198" t="s">
        <v>687</v>
      </c>
      <c r="D195" s="198"/>
      <c r="E195" s="198"/>
      <c r="F195" s="192"/>
      <c r="G195" s="197" t="s">
        <v>184</v>
      </c>
      <c r="H195" s="199" t="n">
        <v>3.059</v>
      </c>
      <c r="I195" s="198"/>
      <c r="HV195" s="200" t="s">
        <v>186</v>
      </c>
      <c r="HW195" s="200" t="s">
        <v>395</v>
      </c>
      <c r="IR195" s="201" t="n">
        <f aca="false">21130*1</f>
        <v>21130</v>
      </c>
      <c r="IS195" s="201" t="n">
        <f aca="false">21130*(1-1)</f>
        <v>0</v>
      </c>
    </row>
    <row r="196" customFormat="false" ht="35.05" hidden="false" customHeight="true" outlineLevel="0" collapsed="false">
      <c r="A196" s="190" t="n">
        <v>170</v>
      </c>
      <c r="B196" s="191" t="s">
        <v>683</v>
      </c>
      <c r="C196" s="192" t="s">
        <v>692</v>
      </c>
      <c r="D196" s="192"/>
      <c r="E196" s="192"/>
      <c r="F196" s="192"/>
      <c r="G196" s="191" t="s">
        <v>184</v>
      </c>
      <c r="H196" s="193" t="n">
        <v>2.556</v>
      </c>
      <c r="I196" s="192"/>
      <c r="HV196" s="194" t="s">
        <v>186</v>
      </c>
      <c r="HW196" s="194" t="s">
        <v>157</v>
      </c>
      <c r="IR196" s="195" t="n">
        <f aca="false">758.02*0.01089681</f>
        <v>8.2599999162</v>
      </c>
      <c r="IS196" s="195" t="n">
        <f aca="false">758.02*(1-0.01089681)</f>
        <v>749.7600000838</v>
      </c>
    </row>
    <row r="197" customFormat="false" ht="13.8" hidden="false" customHeight="true" outlineLevel="0" collapsed="false">
      <c r="A197" s="196" t="n">
        <v>171</v>
      </c>
      <c r="B197" s="197" t="s">
        <v>686</v>
      </c>
      <c r="C197" s="198" t="s">
        <v>687</v>
      </c>
      <c r="D197" s="198"/>
      <c r="E197" s="198"/>
      <c r="F197" s="192"/>
      <c r="G197" s="197" t="s">
        <v>184</v>
      </c>
      <c r="H197" s="199" t="n">
        <v>2.556</v>
      </c>
      <c r="I197" s="198"/>
      <c r="HV197" s="200" t="s">
        <v>186</v>
      </c>
      <c r="HW197" s="200" t="s">
        <v>395</v>
      </c>
      <c r="IR197" s="201" t="n">
        <f aca="false">21130*1</f>
        <v>21130</v>
      </c>
      <c r="IS197" s="201" t="n">
        <f aca="false">21130*(1-1)</f>
        <v>0</v>
      </c>
    </row>
    <row r="198" customFormat="false" ht="35.05" hidden="false" customHeight="true" outlineLevel="0" collapsed="false">
      <c r="A198" s="190" t="n">
        <v>172</v>
      </c>
      <c r="B198" s="191" t="s">
        <v>683</v>
      </c>
      <c r="C198" s="192" t="s">
        <v>695</v>
      </c>
      <c r="D198" s="192"/>
      <c r="E198" s="192"/>
      <c r="F198" s="192"/>
      <c r="G198" s="191" t="s">
        <v>184</v>
      </c>
      <c r="H198" s="193" t="n">
        <v>2</v>
      </c>
      <c r="I198" s="192"/>
      <c r="HV198" s="194" t="s">
        <v>186</v>
      </c>
      <c r="HW198" s="194" t="s">
        <v>157</v>
      </c>
      <c r="IR198" s="195" t="n">
        <f aca="false">758.02*0.01089681</f>
        <v>8.2599999162</v>
      </c>
      <c r="IS198" s="195" t="n">
        <f aca="false">758.02*(1-0.01089681)</f>
        <v>749.7600000838</v>
      </c>
    </row>
    <row r="199" customFormat="false" ht="13.8" hidden="false" customHeight="true" outlineLevel="0" collapsed="false">
      <c r="A199" s="196" t="n">
        <v>173</v>
      </c>
      <c r="B199" s="197" t="s">
        <v>697</v>
      </c>
      <c r="C199" s="198" t="s">
        <v>687</v>
      </c>
      <c r="D199" s="198"/>
      <c r="E199" s="198"/>
      <c r="F199" s="192"/>
      <c r="G199" s="197" t="s">
        <v>184</v>
      </c>
      <c r="H199" s="199" t="n">
        <v>2</v>
      </c>
      <c r="I199" s="198"/>
      <c r="HV199" s="200" t="s">
        <v>186</v>
      </c>
      <c r="HW199" s="200" t="s">
        <v>395</v>
      </c>
      <c r="IR199" s="201" t="n">
        <f aca="false">17540*1</f>
        <v>17540</v>
      </c>
      <c r="IS199" s="201" t="n">
        <f aca="false">17540*(1-1)</f>
        <v>0</v>
      </c>
    </row>
    <row r="200" customFormat="false" ht="35.05" hidden="false" customHeight="true" outlineLevel="0" collapsed="false">
      <c r="A200" s="190" t="n">
        <v>174</v>
      </c>
      <c r="B200" s="191" t="s">
        <v>683</v>
      </c>
      <c r="C200" s="192" t="s">
        <v>699</v>
      </c>
      <c r="D200" s="192"/>
      <c r="E200" s="192"/>
      <c r="F200" s="192"/>
      <c r="G200" s="191" t="s">
        <v>184</v>
      </c>
      <c r="H200" s="193" t="n">
        <v>2.1</v>
      </c>
      <c r="I200" s="192"/>
      <c r="HV200" s="194" t="s">
        <v>186</v>
      </c>
      <c r="HW200" s="194" t="s">
        <v>157</v>
      </c>
      <c r="IR200" s="195" t="n">
        <f aca="false">758.02*0.01089681</f>
        <v>8.2599999162</v>
      </c>
      <c r="IS200" s="195" t="n">
        <f aca="false">758.02*(1-0.01089681)</f>
        <v>749.7600000838</v>
      </c>
    </row>
    <row r="201" customFormat="false" ht="13.8" hidden="false" customHeight="true" outlineLevel="0" collapsed="false">
      <c r="A201" s="196" t="n">
        <v>175</v>
      </c>
      <c r="B201" s="197" t="s">
        <v>697</v>
      </c>
      <c r="C201" s="198" t="s">
        <v>687</v>
      </c>
      <c r="D201" s="198"/>
      <c r="E201" s="198"/>
      <c r="F201" s="192"/>
      <c r="G201" s="197" t="s">
        <v>184</v>
      </c>
      <c r="H201" s="199" t="n">
        <v>2.1</v>
      </c>
      <c r="I201" s="198"/>
      <c r="HV201" s="200" t="s">
        <v>186</v>
      </c>
      <c r="HW201" s="200" t="s">
        <v>395</v>
      </c>
      <c r="IR201" s="201" t="n">
        <f aca="false">17540*1</f>
        <v>17540</v>
      </c>
      <c r="IS201" s="201" t="n">
        <f aca="false">17540*(1-1)</f>
        <v>0</v>
      </c>
    </row>
    <row r="202" customFormat="false" ht="35.05" hidden="false" customHeight="true" outlineLevel="0" collapsed="false">
      <c r="A202" s="190" t="n">
        <v>176</v>
      </c>
      <c r="B202" s="191" t="s">
        <v>683</v>
      </c>
      <c r="C202" s="192" t="s">
        <v>702</v>
      </c>
      <c r="D202" s="192"/>
      <c r="E202" s="192"/>
      <c r="F202" s="192"/>
      <c r="G202" s="191" t="s">
        <v>184</v>
      </c>
      <c r="H202" s="193" t="n">
        <v>2.1</v>
      </c>
      <c r="I202" s="192"/>
      <c r="HV202" s="194" t="s">
        <v>186</v>
      </c>
      <c r="HW202" s="194" t="s">
        <v>157</v>
      </c>
      <c r="IR202" s="195" t="n">
        <f aca="false">758.02*0.01089681</f>
        <v>8.2599999162</v>
      </c>
      <c r="IS202" s="195" t="n">
        <f aca="false">758.02*(1-0.01089681)</f>
        <v>749.7600000838</v>
      </c>
    </row>
    <row r="203" customFormat="false" ht="13.8" hidden="false" customHeight="true" outlineLevel="0" collapsed="false">
      <c r="A203" s="196" t="n">
        <v>177</v>
      </c>
      <c r="B203" s="197" t="s">
        <v>697</v>
      </c>
      <c r="C203" s="198" t="s">
        <v>687</v>
      </c>
      <c r="D203" s="198"/>
      <c r="E203" s="198"/>
      <c r="F203" s="192"/>
      <c r="G203" s="197" t="s">
        <v>184</v>
      </c>
      <c r="H203" s="199" t="n">
        <v>2.1</v>
      </c>
      <c r="I203" s="198"/>
      <c r="HV203" s="200" t="s">
        <v>186</v>
      </c>
      <c r="HW203" s="200" t="s">
        <v>395</v>
      </c>
      <c r="IR203" s="201" t="n">
        <f aca="false">17540*1</f>
        <v>17540</v>
      </c>
      <c r="IS203" s="201" t="n">
        <f aca="false">17540*(1-1)</f>
        <v>0</v>
      </c>
    </row>
    <row r="204" customFormat="false" ht="35.05" hidden="false" customHeight="true" outlineLevel="0" collapsed="false">
      <c r="A204" s="190" t="n">
        <v>178</v>
      </c>
      <c r="B204" s="191" t="s">
        <v>683</v>
      </c>
      <c r="C204" s="192" t="s">
        <v>705</v>
      </c>
      <c r="D204" s="192"/>
      <c r="E204" s="192"/>
      <c r="F204" s="192"/>
      <c r="G204" s="191" t="s">
        <v>184</v>
      </c>
      <c r="H204" s="193" t="n">
        <v>2.1</v>
      </c>
      <c r="I204" s="192"/>
      <c r="HV204" s="194" t="s">
        <v>186</v>
      </c>
      <c r="HW204" s="194" t="s">
        <v>157</v>
      </c>
      <c r="IR204" s="195" t="n">
        <f aca="false">758.02*0.01089681</f>
        <v>8.2599999162</v>
      </c>
      <c r="IS204" s="195" t="n">
        <f aca="false">758.02*(1-0.01089681)</f>
        <v>749.7600000838</v>
      </c>
    </row>
    <row r="205" customFormat="false" ht="13.8" hidden="false" customHeight="true" outlineLevel="0" collapsed="false">
      <c r="A205" s="196" t="n">
        <v>179</v>
      </c>
      <c r="B205" s="197" t="s">
        <v>697</v>
      </c>
      <c r="C205" s="198" t="s">
        <v>687</v>
      </c>
      <c r="D205" s="198"/>
      <c r="E205" s="198"/>
      <c r="F205" s="192"/>
      <c r="G205" s="197" t="s">
        <v>184</v>
      </c>
      <c r="H205" s="199" t="n">
        <v>2.1</v>
      </c>
      <c r="I205" s="198"/>
      <c r="HV205" s="200" t="s">
        <v>186</v>
      </c>
      <c r="HW205" s="200" t="s">
        <v>395</v>
      </c>
      <c r="IR205" s="201" t="n">
        <f aca="false">17540*1</f>
        <v>17540</v>
      </c>
      <c r="IS205" s="201" t="n">
        <f aca="false">17540*(1-1)</f>
        <v>0</v>
      </c>
    </row>
    <row r="206" customFormat="false" ht="23.85" hidden="false" customHeight="true" outlineLevel="0" collapsed="false">
      <c r="A206" s="190" t="n">
        <v>180</v>
      </c>
      <c r="B206" s="191" t="s">
        <v>614</v>
      </c>
      <c r="C206" s="192" t="s">
        <v>615</v>
      </c>
      <c r="D206" s="192"/>
      <c r="E206" s="192"/>
      <c r="F206" s="192" t="s">
        <v>1712</v>
      </c>
      <c r="G206" s="191" t="s">
        <v>151</v>
      </c>
      <c r="H206" s="193" t="n">
        <v>39.1</v>
      </c>
      <c r="I206" s="192"/>
      <c r="HV206" s="194" t="s">
        <v>186</v>
      </c>
      <c r="HW206" s="194" t="s">
        <v>157</v>
      </c>
      <c r="IR206" s="195" t="n">
        <f aca="false">184.99*0.32374723</f>
        <v>59.8900000777</v>
      </c>
      <c r="IS206" s="195" t="n">
        <f aca="false">184.99*(1-0.32374723)</f>
        <v>125.0999999223</v>
      </c>
    </row>
    <row r="207" customFormat="false" ht="13.8" hidden="false" customHeight="true" outlineLevel="0" collapsed="false">
      <c r="A207" s="190" t="n">
        <v>181</v>
      </c>
      <c r="B207" s="191" t="s">
        <v>709</v>
      </c>
      <c r="C207" s="192" t="s">
        <v>710</v>
      </c>
      <c r="D207" s="192"/>
      <c r="E207" s="192"/>
      <c r="F207" s="192"/>
      <c r="G207" s="191" t="s">
        <v>164</v>
      </c>
      <c r="H207" s="193" t="n">
        <v>7</v>
      </c>
      <c r="I207" s="192"/>
      <c r="HV207" s="194" t="s">
        <v>186</v>
      </c>
      <c r="HW207" s="194" t="s">
        <v>157</v>
      </c>
      <c r="IR207" s="195" t="n">
        <f aca="false">556*0</f>
        <v>0</v>
      </c>
      <c r="IS207" s="195" t="n">
        <f aca="false">556*(1-0)</f>
        <v>556</v>
      </c>
    </row>
    <row r="208" customFormat="false" ht="23.85" hidden="false" customHeight="true" outlineLevel="0" collapsed="false">
      <c r="A208" s="196" t="n">
        <v>182</v>
      </c>
      <c r="B208" s="197" t="s">
        <v>712</v>
      </c>
      <c r="C208" s="198" t="s">
        <v>713</v>
      </c>
      <c r="D208" s="198"/>
      <c r="E208" s="198"/>
      <c r="F208" s="192"/>
      <c r="G208" s="197" t="s">
        <v>164</v>
      </c>
      <c r="H208" s="199" t="n">
        <v>7</v>
      </c>
      <c r="I208" s="198"/>
      <c r="HV208" s="200" t="s">
        <v>186</v>
      </c>
      <c r="HW208" s="200" t="s">
        <v>395</v>
      </c>
      <c r="IR208" s="201" t="n">
        <f aca="false">3845*1</f>
        <v>3845</v>
      </c>
      <c r="IS208" s="201" t="n">
        <f aca="false">3845*(1-1)</f>
        <v>0</v>
      </c>
    </row>
    <row r="209" customFormat="false" ht="13.8" hidden="false" customHeight="true" outlineLevel="0" collapsed="false">
      <c r="A209" s="190" t="n">
        <v>183</v>
      </c>
      <c r="B209" s="191" t="s">
        <v>715</v>
      </c>
      <c r="C209" s="192" t="s">
        <v>716</v>
      </c>
      <c r="D209" s="192"/>
      <c r="E209" s="192"/>
      <c r="F209" s="192"/>
      <c r="G209" s="191" t="s">
        <v>164</v>
      </c>
      <c r="H209" s="193" t="n">
        <v>4</v>
      </c>
      <c r="I209" s="192"/>
      <c r="HV209" s="194" t="s">
        <v>186</v>
      </c>
      <c r="HW209" s="194" t="s">
        <v>157</v>
      </c>
      <c r="IR209" s="195" t="n">
        <f aca="false">1016.01*0.001043297</f>
        <v>1.06000018497</v>
      </c>
      <c r="IS209" s="195" t="n">
        <f aca="false">1016.01*(1-0.001043297)</f>
        <v>1014.94999981503</v>
      </c>
    </row>
    <row r="210" customFormat="false" ht="23.85" hidden="false" customHeight="true" outlineLevel="0" collapsed="false">
      <c r="A210" s="196" t="n">
        <v>184</v>
      </c>
      <c r="B210" s="197" t="s">
        <v>718</v>
      </c>
      <c r="C210" s="198" t="s">
        <v>719</v>
      </c>
      <c r="D210" s="198"/>
      <c r="E210" s="198"/>
      <c r="F210" s="192"/>
      <c r="G210" s="197" t="s">
        <v>164</v>
      </c>
      <c r="H210" s="199" t="n">
        <v>4</v>
      </c>
      <c r="I210" s="198"/>
      <c r="HV210" s="200" t="s">
        <v>186</v>
      </c>
      <c r="HW210" s="200" t="s">
        <v>395</v>
      </c>
      <c r="IR210" s="201" t="n">
        <f aca="false">875*1</f>
        <v>875</v>
      </c>
      <c r="IS210" s="201" t="n">
        <f aca="false">875*(1-1)</f>
        <v>0</v>
      </c>
    </row>
    <row r="211" customFormat="false" ht="23.85" hidden="false" customHeight="true" outlineLevel="0" collapsed="false">
      <c r="A211" s="190" t="n">
        <v>185</v>
      </c>
      <c r="B211" s="191" t="s">
        <v>683</v>
      </c>
      <c r="C211" s="192" t="s">
        <v>721</v>
      </c>
      <c r="D211" s="192"/>
      <c r="E211" s="192"/>
      <c r="F211" s="192"/>
      <c r="G211" s="191" t="s">
        <v>184</v>
      </c>
      <c r="H211" s="193" t="n">
        <v>0.49</v>
      </c>
      <c r="I211" s="192"/>
      <c r="HV211" s="194" t="s">
        <v>186</v>
      </c>
      <c r="HW211" s="194" t="s">
        <v>157</v>
      </c>
      <c r="IR211" s="195" t="n">
        <f aca="false">758.02*0.01089681</f>
        <v>8.2599999162</v>
      </c>
      <c r="IS211" s="195" t="n">
        <f aca="false">758.02*(1-0.01089681)</f>
        <v>749.7600000838</v>
      </c>
    </row>
    <row r="212" customFormat="false" ht="13.8" hidden="false" customHeight="true" outlineLevel="0" collapsed="false">
      <c r="A212" s="196" t="n">
        <v>186</v>
      </c>
      <c r="B212" s="197" t="s">
        <v>697</v>
      </c>
      <c r="C212" s="198" t="s">
        <v>687</v>
      </c>
      <c r="D212" s="198"/>
      <c r="E212" s="198"/>
      <c r="F212" s="192"/>
      <c r="G212" s="197" t="s">
        <v>184</v>
      </c>
      <c r="H212" s="199" t="n">
        <v>0.49</v>
      </c>
      <c r="I212" s="198"/>
      <c r="HV212" s="200" t="s">
        <v>186</v>
      </c>
      <c r="HW212" s="200" t="s">
        <v>395</v>
      </c>
      <c r="IR212" s="201" t="n">
        <f aca="false">17540*1</f>
        <v>17540</v>
      </c>
      <c r="IS212" s="201" t="n">
        <f aca="false">17540*(1-1)</f>
        <v>0</v>
      </c>
    </row>
    <row r="213" customFormat="false" ht="13.8" hidden="false" customHeight="true" outlineLevel="0" collapsed="false">
      <c r="A213" s="190" t="n">
        <v>187</v>
      </c>
      <c r="B213" s="191" t="s">
        <v>724</v>
      </c>
      <c r="C213" s="192" t="s">
        <v>725</v>
      </c>
      <c r="D213" s="192"/>
      <c r="E213" s="192"/>
      <c r="F213" s="192"/>
      <c r="G213" s="191" t="s">
        <v>184</v>
      </c>
      <c r="H213" s="193" t="n">
        <v>4.05</v>
      </c>
      <c r="I213" s="192"/>
      <c r="HV213" s="194" t="s">
        <v>186</v>
      </c>
      <c r="HW213" s="194" t="s">
        <v>157</v>
      </c>
      <c r="IR213" s="195" t="n">
        <f aca="false">887*0.005535513</f>
        <v>4.910000031</v>
      </c>
      <c r="IS213" s="195" t="n">
        <f aca="false">887*(1-0.005535513)</f>
        <v>882.089999969</v>
      </c>
    </row>
    <row r="214" customFormat="false" ht="13.8" hidden="false" customHeight="true" outlineLevel="0" collapsed="false">
      <c r="A214" s="196" t="n">
        <v>188</v>
      </c>
      <c r="B214" s="197" t="s">
        <v>727</v>
      </c>
      <c r="C214" s="198" t="s">
        <v>728</v>
      </c>
      <c r="D214" s="198"/>
      <c r="E214" s="198"/>
      <c r="F214" s="192"/>
      <c r="G214" s="197" t="s">
        <v>184</v>
      </c>
      <c r="H214" s="199" t="n">
        <v>4.658</v>
      </c>
      <c r="I214" s="198" t="s">
        <v>1719</v>
      </c>
      <c r="HV214" s="200" t="s">
        <v>186</v>
      </c>
      <c r="HW214" s="200" t="s">
        <v>395</v>
      </c>
      <c r="IR214" s="201" t="n">
        <f aca="false">2440*1</f>
        <v>2440</v>
      </c>
      <c r="IS214" s="201" t="n">
        <f aca="false">2440*(1-1)</f>
        <v>0</v>
      </c>
    </row>
    <row r="215" customFormat="false" ht="23.85" hidden="false" customHeight="true" outlineLevel="0" collapsed="false">
      <c r="A215" s="196" t="n">
        <v>189</v>
      </c>
      <c r="B215" s="197" t="s">
        <v>730</v>
      </c>
      <c r="C215" s="198" t="s">
        <v>731</v>
      </c>
      <c r="D215" s="198"/>
      <c r="E215" s="198"/>
      <c r="F215" s="192"/>
      <c r="G215" s="197" t="s">
        <v>732</v>
      </c>
      <c r="H215" s="199" t="n">
        <v>49.5</v>
      </c>
      <c r="I215" s="198"/>
      <c r="HV215" s="200" t="s">
        <v>186</v>
      </c>
      <c r="HW215" s="200" t="s">
        <v>395</v>
      </c>
      <c r="IR215" s="201" t="n">
        <f aca="false">224*1</f>
        <v>224</v>
      </c>
      <c r="IS215" s="201" t="n">
        <f aca="false">224*(1-1)</f>
        <v>0</v>
      </c>
    </row>
    <row r="216" customFormat="false" ht="13.8" hidden="false" customHeight="true" outlineLevel="0" collapsed="false">
      <c r="A216" s="190" t="n">
        <v>190</v>
      </c>
      <c r="B216" s="191" t="s">
        <v>734</v>
      </c>
      <c r="C216" s="192" t="s">
        <v>735</v>
      </c>
      <c r="D216" s="192"/>
      <c r="E216" s="192"/>
      <c r="F216" s="192"/>
      <c r="G216" s="191" t="s">
        <v>184</v>
      </c>
      <c r="H216" s="193" t="n">
        <v>4.05</v>
      </c>
      <c r="I216" s="192"/>
      <c r="HV216" s="194" t="s">
        <v>186</v>
      </c>
      <c r="HW216" s="194" t="s">
        <v>157</v>
      </c>
      <c r="IR216" s="195" t="n">
        <f aca="false">507*0.124832347</f>
        <v>63.289999929</v>
      </c>
      <c r="IS216" s="195" t="n">
        <f aca="false">507*(1-0.124832347)</f>
        <v>443.710000071</v>
      </c>
    </row>
    <row r="217" customFormat="false" ht="13.8" hidden="false" customHeight="true" outlineLevel="0" collapsed="false">
      <c r="A217" s="196" t="n">
        <v>191</v>
      </c>
      <c r="B217" s="197" t="s">
        <v>737</v>
      </c>
      <c r="C217" s="198" t="s">
        <v>738</v>
      </c>
      <c r="D217" s="198"/>
      <c r="E217" s="198"/>
      <c r="F217" s="192"/>
      <c r="G217" s="197" t="s">
        <v>184</v>
      </c>
      <c r="H217" s="199" t="n">
        <v>1.553</v>
      </c>
      <c r="I217" s="198"/>
      <c r="HV217" s="200" t="s">
        <v>186</v>
      </c>
      <c r="HW217" s="200" t="s">
        <v>395</v>
      </c>
      <c r="IR217" s="201" t="n">
        <f aca="false">1826*1</f>
        <v>1826</v>
      </c>
      <c r="IS217" s="201" t="n">
        <f aca="false">1826*(1-1)</f>
        <v>0</v>
      </c>
    </row>
    <row r="218" customFormat="false" ht="13.8" hidden="false" customHeight="true" outlineLevel="0" collapsed="false">
      <c r="A218" s="190" t="n">
        <v>192</v>
      </c>
      <c r="B218" s="191" t="s">
        <v>740</v>
      </c>
      <c r="C218" s="192" t="s">
        <v>741</v>
      </c>
      <c r="D218" s="192"/>
      <c r="E218" s="192"/>
      <c r="F218" s="192"/>
      <c r="G218" s="191" t="s">
        <v>164</v>
      </c>
      <c r="H218" s="193" t="n">
        <v>3</v>
      </c>
      <c r="I218" s="192"/>
      <c r="HV218" s="194" t="s">
        <v>186</v>
      </c>
      <c r="HW218" s="194" t="s">
        <v>157</v>
      </c>
      <c r="IR218" s="195" t="n">
        <f aca="false">300*0.0137</f>
        <v>4.11</v>
      </c>
      <c r="IS218" s="195" t="n">
        <f aca="false">300*(1-0.0137)</f>
        <v>295.89</v>
      </c>
    </row>
    <row r="219" customFormat="false" ht="13.8" hidden="false" customHeight="true" outlineLevel="0" collapsed="false">
      <c r="A219" s="196" t="n">
        <v>193</v>
      </c>
      <c r="B219" s="197" t="s">
        <v>743</v>
      </c>
      <c r="C219" s="198" t="s">
        <v>744</v>
      </c>
      <c r="D219" s="198"/>
      <c r="E219" s="198"/>
      <c r="F219" s="192"/>
      <c r="G219" s="197" t="s">
        <v>164</v>
      </c>
      <c r="H219" s="199" t="n">
        <v>3</v>
      </c>
      <c r="I219" s="198"/>
      <c r="HV219" s="200" t="s">
        <v>186</v>
      </c>
      <c r="HW219" s="200" t="s">
        <v>395</v>
      </c>
      <c r="IR219" s="201" t="n">
        <f aca="false">1815*1</f>
        <v>1815</v>
      </c>
      <c r="IS219" s="201" t="n">
        <f aca="false">1815*(1-1)</f>
        <v>0</v>
      </c>
    </row>
    <row r="220" customFormat="false" ht="23.85" hidden="false" customHeight="true" outlineLevel="0" collapsed="false">
      <c r="A220" s="190" t="n">
        <v>194</v>
      </c>
      <c r="B220" s="191" t="s">
        <v>746</v>
      </c>
      <c r="C220" s="192" t="s">
        <v>747</v>
      </c>
      <c r="D220" s="192"/>
      <c r="E220" s="192"/>
      <c r="F220" s="192"/>
      <c r="G220" s="191" t="s">
        <v>282</v>
      </c>
      <c r="H220" s="193" t="n">
        <v>0.456</v>
      </c>
      <c r="I220" s="192"/>
      <c r="HV220" s="194" t="s">
        <v>186</v>
      </c>
      <c r="HW220" s="194" t="s">
        <v>157</v>
      </c>
      <c r="IR220" s="195" t="n">
        <f aca="false">1950*0</f>
        <v>0</v>
      </c>
      <c r="IS220" s="195" t="n">
        <f aca="false">1950*(1-0)</f>
        <v>1950</v>
      </c>
    </row>
    <row r="221" customFormat="false" ht="13.8" hidden="false" customHeight="true" outlineLevel="0" collapsed="false">
      <c r="A221" s="132" t="s">
        <v>95</v>
      </c>
      <c r="B221" s="132" t="s">
        <v>748</v>
      </c>
      <c r="C221" s="133" t="s">
        <v>749</v>
      </c>
      <c r="D221" s="133"/>
      <c r="E221" s="133"/>
      <c r="F221" s="132" t="s">
        <v>95</v>
      </c>
      <c r="G221" s="132" t="s">
        <v>95</v>
      </c>
      <c r="H221" s="138" t="s">
        <v>95</v>
      </c>
      <c r="I221" s="132" t="s">
        <v>95</v>
      </c>
    </row>
    <row r="222" customFormat="false" ht="68.65" hidden="false" customHeight="true" outlineLevel="0" collapsed="false">
      <c r="A222" s="190" t="n">
        <v>195</v>
      </c>
      <c r="B222" s="191" t="s">
        <v>751</v>
      </c>
      <c r="C222" s="192" t="s">
        <v>752</v>
      </c>
      <c r="D222" s="192"/>
      <c r="E222" s="192"/>
      <c r="F222" s="192"/>
      <c r="G222" s="191" t="s">
        <v>184</v>
      </c>
      <c r="H222" s="193" t="n">
        <v>14.365</v>
      </c>
      <c r="I222" s="192" t="s">
        <v>1720</v>
      </c>
      <c r="HV222" s="194" t="s">
        <v>748</v>
      </c>
      <c r="HW222" s="194" t="s">
        <v>157</v>
      </c>
      <c r="IR222" s="195" t="n">
        <f aca="false">1673.99*0.351543319</f>
        <v>588.48000057281</v>
      </c>
      <c r="IS222" s="195" t="n">
        <f aca="false">1673.99*(1-0.351543319)</f>
        <v>1085.50999942719</v>
      </c>
    </row>
    <row r="223" customFormat="false" ht="13.8" hidden="false" customHeight="true" outlineLevel="0" collapsed="false">
      <c r="A223" s="190" t="n">
        <v>196</v>
      </c>
      <c r="B223" s="191" t="s">
        <v>756</v>
      </c>
      <c r="C223" s="192" t="s">
        <v>757</v>
      </c>
      <c r="D223" s="192"/>
      <c r="E223" s="192"/>
      <c r="F223" s="192"/>
      <c r="G223" s="191" t="s">
        <v>282</v>
      </c>
      <c r="H223" s="193" t="n">
        <v>2.21</v>
      </c>
      <c r="I223" s="192"/>
      <c r="HV223" s="194" t="s">
        <v>748</v>
      </c>
      <c r="HW223" s="194" t="s">
        <v>157</v>
      </c>
      <c r="IR223" s="195" t="n">
        <f aca="false">905*0</f>
        <v>0</v>
      </c>
      <c r="IS223" s="195" t="n">
        <f aca="false">905*(1-0)</f>
        <v>905</v>
      </c>
    </row>
    <row r="224" customFormat="false" ht="13.8" hidden="false" customHeight="true" outlineLevel="0" collapsed="false">
      <c r="A224" s="132" t="s">
        <v>95</v>
      </c>
      <c r="B224" s="132" t="s">
        <v>758</v>
      </c>
      <c r="C224" s="133" t="s">
        <v>759</v>
      </c>
      <c r="D224" s="133"/>
      <c r="E224" s="133"/>
      <c r="F224" s="132" t="s">
        <v>95</v>
      </c>
      <c r="G224" s="132" t="s">
        <v>95</v>
      </c>
      <c r="H224" s="138" t="s">
        <v>95</v>
      </c>
      <c r="I224" s="132" t="s">
        <v>95</v>
      </c>
    </row>
    <row r="225" customFormat="false" ht="13.8" hidden="false" customHeight="true" outlineLevel="0" collapsed="false">
      <c r="A225" s="190" t="n">
        <v>197</v>
      </c>
      <c r="B225" s="191" t="s">
        <v>761</v>
      </c>
      <c r="C225" s="192" t="s">
        <v>762</v>
      </c>
      <c r="D225" s="192"/>
      <c r="E225" s="192"/>
      <c r="F225" s="192"/>
      <c r="G225" s="191" t="s">
        <v>151</v>
      </c>
      <c r="H225" s="193" t="n">
        <v>16.8</v>
      </c>
      <c r="I225" s="192"/>
      <c r="HV225" s="194" t="s">
        <v>758</v>
      </c>
      <c r="HW225" s="194" t="s">
        <v>157</v>
      </c>
      <c r="IR225" s="195" t="n">
        <f aca="false">563*0.754795737</f>
        <v>424.949999931</v>
      </c>
      <c r="IS225" s="195" t="n">
        <f aca="false">563*(1-0.754795737)</f>
        <v>138.050000069</v>
      </c>
    </row>
    <row r="226" customFormat="false" ht="13.8" hidden="false" customHeight="true" outlineLevel="0" collapsed="false">
      <c r="A226" s="190" t="n">
        <v>198</v>
      </c>
      <c r="B226" s="191" t="s">
        <v>765</v>
      </c>
      <c r="C226" s="192" t="s">
        <v>766</v>
      </c>
      <c r="D226" s="192"/>
      <c r="E226" s="192"/>
      <c r="F226" s="192"/>
      <c r="G226" s="191" t="s">
        <v>184</v>
      </c>
      <c r="H226" s="193" t="n">
        <v>6.6</v>
      </c>
      <c r="I226" s="192"/>
      <c r="HV226" s="194" t="s">
        <v>758</v>
      </c>
      <c r="HW226" s="194" t="s">
        <v>157</v>
      </c>
      <c r="IR226" s="195" t="n">
        <f aca="false">2240*0.968008929</f>
        <v>2168.34000096</v>
      </c>
      <c r="IS226" s="195" t="n">
        <f aca="false">2240*(1-0.968008929)</f>
        <v>71.65999904</v>
      </c>
    </row>
    <row r="227" customFormat="false" ht="13.8" hidden="false" customHeight="true" outlineLevel="0" collapsed="false">
      <c r="A227" s="190" t="n">
        <v>199</v>
      </c>
      <c r="B227" s="191" t="s">
        <v>768</v>
      </c>
      <c r="C227" s="192" t="s">
        <v>769</v>
      </c>
      <c r="D227" s="192"/>
      <c r="E227" s="192"/>
      <c r="F227" s="192"/>
      <c r="G227" s="191" t="s">
        <v>282</v>
      </c>
      <c r="H227" s="193" t="n">
        <v>0.108</v>
      </c>
      <c r="I227" s="192"/>
      <c r="HV227" s="194" t="s">
        <v>758</v>
      </c>
      <c r="HW227" s="194" t="s">
        <v>157</v>
      </c>
      <c r="IR227" s="195" t="n">
        <f aca="false">741*0</f>
        <v>0</v>
      </c>
      <c r="IS227" s="195" t="n">
        <f aca="false">741*(1-0)</f>
        <v>741</v>
      </c>
    </row>
    <row r="228" customFormat="false" ht="13.8" hidden="false" customHeight="true" outlineLevel="0" collapsed="false">
      <c r="A228" s="132" t="s">
        <v>95</v>
      </c>
      <c r="B228" s="132" t="s">
        <v>770</v>
      </c>
      <c r="C228" s="133" t="s">
        <v>771</v>
      </c>
      <c r="D228" s="133"/>
      <c r="E228" s="133"/>
      <c r="F228" s="132" t="s">
        <v>95</v>
      </c>
      <c r="G228" s="132" t="s">
        <v>95</v>
      </c>
      <c r="H228" s="138" t="s">
        <v>95</v>
      </c>
      <c r="I228" s="132" t="s">
        <v>95</v>
      </c>
    </row>
    <row r="229" customFormat="false" ht="13.8" hidden="false" customHeight="true" outlineLevel="0" collapsed="false">
      <c r="A229" s="190" t="n">
        <v>200</v>
      </c>
      <c r="B229" s="191" t="s">
        <v>773</v>
      </c>
      <c r="C229" s="192" t="s">
        <v>774</v>
      </c>
      <c r="D229" s="192"/>
      <c r="E229" s="192"/>
      <c r="F229" s="192"/>
      <c r="G229" s="191" t="s">
        <v>184</v>
      </c>
      <c r="H229" s="193" t="n">
        <v>352.044</v>
      </c>
      <c r="I229" s="192"/>
      <c r="HV229" s="194" t="s">
        <v>770</v>
      </c>
      <c r="HW229" s="194" t="s">
        <v>157</v>
      </c>
      <c r="IR229" s="195" t="n">
        <f aca="false">30.4*0.234539474</f>
        <v>7.1300000096</v>
      </c>
      <c r="IS229" s="195" t="n">
        <f aca="false">30.4*(1-0.234539474)</f>
        <v>23.2699999904</v>
      </c>
    </row>
    <row r="230" customFormat="false" ht="13.8" hidden="false" customHeight="true" outlineLevel="0" collapsed="false">
      <c r="A230" s="190" t="n">
        <v>201</v>
      </c>
      <c r="B230" s="191" t="s">
        <v>778</v>
      </c>
      <c r="C230" s="192" t="s">
        <v>779</v>
      </c>
      <c r="D230" s="192"/>
      <c r="E230" s="192"/>
      <c r="F230" s="192"/>
      <c r="G230" s="191" t="s">
        <v>184</v>
      </c>
      <c r="H230" s="193" t="n">
        <v>352.044</v>
      </c>
      <c r="I230" s="192"/>
      <c r="HV230" s="194" t="s">
        <v>770</v>
      </c>
      <c r="HW230" s="194" t="s">
        <v>157</v>
      </c>
      <c r="IR230" s="195" t="n">
        <f aca="false">56.5*0.157168142</f>
        <v>8.880000023</v>
      </c>
      <c r="IS230" s="195" t="n">
        <f aca="false">56.5*(1-0.157168142)</f>
        <v>47.619999977</v>
      </c>
    </row>
    <row r="231" customFormat="false" ht="13.8" hidden="false" customHeight="true" outlineLevel="0" collapsed="false">
      <c r="A231" s="190" t="n">
        <v>202</v>
      </c>
      <c r="B231" s="191" t="s">
        <v>781</v>
      </c>
      <c r="C231" s="192" t="s">
        <v>782</v>
      </c>
      <c r="D231" s="192"/>
      <c r="E231" s="192"/>
      <c r="F231" s="192"/>
      <c r="G231" s="191" t="s">
        <v>184</v>
      </c>
      <c r="H231" s="193" t="n">
        <v>352.044</v>
      </c>
      <c r="I231" s="192"/>
      <c r="HV231" s="194" t="s">
        <v>770</v>
      </c>
      <c r="HW231" s="194" t="s">
        <v>157</v>
      </c>
      <c r="IR231" s="195" t="n">
        <f aca="false">92.2*0.207809111</f>
        <v>19.1600000342</v>
      </c>
      <c r="IS231" s="195" t="n">
        <f aca="false">92.2*(1-0.207809111)</f>
        <v>73.0399999658</v>
      </c>
    </row>
    <row r="232" customFormat="false" ht="13.8" hidden="false" customHeight="true" outlineLevel="0" collapsed="false">
      <c r="A232" s="132" t="s">
        <v>95</v>
      </c>
      <c r="B232" s="132" t="s">
        <v>485</v>
      </c>
      <c r="C232" s="133" t="s">
        <v>783</v>
      </c>
      <c r="D232" s="133"/>
      <c r="E232" s="133"/>
      <c r="F232" s="132" t="s">
        <v>95</v>
      </c>
      <c r="G232" s="132" t="s">
        <v>95</v>
      </c>
      <c r="H232" s="138" t="s">
        <v>95</v>
      </c>
      <c r="I232" s="132" t="s">
        <v>95</v>
      </c>
    </row>
    <row r="233" customFormat="false" ht="23.85" hidden="false" customHeight="true" outlineLevel="0" collapsed="false">
      <c r="A233" s="190" t="n">
        <v>203</v>
      </c>
      <c r="B233" s="191" t="s">
        <v>785</v>
      </c>
      <c r="C233" s="192" t="s">
        <v>786</v>
      </c>
      <c r="D233" s="192"/>
      <c r="E233" s="192"/>
      <c r="F233" s="192"/>
      <c r="G233" s="191" t="s">
        <v>184</v>
      </c>
      <c r="H233" s="193" t="n">
        <v>237.15</v>
      </c>
      <c r="I233" s="192"/>
      <c r="HV233" s="194" t="s">
        <v>485</v>
      </c>
      <c r="HW233" s="194" t="s">
        <v>157</v>
      </c>
      <c r="IR233" s="195" t="n">
        <f aca="false">200*0.3301</f>
        <v>66.02</v>
      </c>
      <c r="IS233" s="195" t="n">
        <f aca="false">200*(1-0.3301)</f>
        <v>133.98</v>
      </c>
    </row>
    <row r="234" customFormat="false" ht="13.8" hidden="false" customHeight="true" outlineLevel="0" collapsed="false">
      <c r="A234" s="190" t="n">
        <v>204</v>
      </c>
      <c r="B234" s="191" t="s">
        <v>790</v>
      </c>
      <c r="C234" s="192" t="s">
        <v>791</v>
      </c>
      <c r="D234" s="192"/>
      <c r="E234" s="192"/>
      <c r="F234" s="192"/>
      <c r="G234" s="191" t="s">
        <v>184</v>
      </c>
      <c r="H234" s="193" t="n">
        <v>580.837</v>
      </c>
      <c r="I234" s="192"/>
      <c r="HV234" s="194" t="s">
        <v>485</v>
      </c>
      <c r="HW234" s="194" t="s">
        <v>157</v>
      </c>
      <c r="IR234" s="195" t="n">
        <f aca="false">78.59*0.000381728</f>
        <v>0.03000000352</v>
      </c>
      <c r="IS234" s="195" t="n">
        <f aca="false">78.59*(1-0.000381728)</f>
        <v>78.55999999648</v>
      </c>
    </row>
    <row r="235" customFormat="false" ht="13.8" hidden="false" customHeight="true" outlineLevel="0" collapsed="false">
      <c r="A235" s="190" t="n">
        <v>205</v>
      </c>
      <c r="B235" s="191" t="s">
        <v>793</v>
      </c>
      <c r="C235" s="192" t="s">
        <v>794</v>
      </c>
      <c r="D235" s="192"/>
      <c r="E235" s="192"/>
      <c r="F235" s="192"/>
      <c r="G235" s="191" t="s">
        <v>184</v>
      </c>
      <c r="H235" s="193" t="n">
        <v>1742.511</v>
      </c>
      <c r="I235" s="192"/>
      <c r="HV235" s="194" t="s">
        <v>485</v>
      </c>
      <c r="HW235" s="194" t="s">
        <v>157</v>
      </c>
      <c r="IR235" s="195" t="n">
        <f aca="false">49.9*0.924649299</f>
        <v>46.1400000201</v>
      </c>
      <c r="IS235" s="195" t="n">
        <f aca="false">49.9*(1-0.924649299)</f>
        <v>3.7599999799</v>
      </c>
    </row>
    <row r="236" customFormat="false" ht="13.8" hidden="false" customHeight="true" outlineLevel="0" collapsed="false">
      <c r="A236" s="190" t="n">
        <v>206</v>
      </c>
      <c r="B236" s="191" t="s">
        <v>796</v>
      </c>
      <c r="C236" s="192" t="s">
        <v>797</v>
      </c>
      <c r="D236" s="192"/>
      <c r="E236" s="192"/>
      <c r="F236" s="192"/>
      <c r="G236" s="191" t="s">
        <v>184</v>
      </c>
      <c r="H236" s="193" t="n">
        <v>580.837</v>
      </c>
      <c r="I236" s="192"/>
      <c r="HV236" s="194" t="s">
        <v>485</v>
      </c>
      <c r="HW236" s="194" t="s">
        <v>157</v>
      </c>
      <c r="IR236" s="195" t="n">
        <f aca="false">57.31*0</f>
        <v>0</v>
      </c>
      <c r="IS236" s="195" t="n">
        <f aca="false">57.31*(1-0)</f>
        <v>57.31</v>
      </c>
    </row>
    <row r="237" customFormat="false" ht="13.8" hidden="false" customHeight="true" outlineLevel="0" collapsed="false">
      <c r="A237" s="190" t="n">
        <v>207</v>
      </c>
      <c r="B237" s="191" t="s">
        <v>799</v>
      </c>
      <c r="C237" s="192" t="s">
        <v>800</v>
      </c>
      <c r="D237" s="192"/>
      <c r="E237" s="192"/>
      <c r="F237" s="192"/>
      <c r="G237" s="191" t="s">
        <v>184</v>
      </c>
      <c r="H237" s="193" t="n">
        <v>580.837</v>
      </c>
      <c r="I237" s="192"/>
      <c r="HV237" s="194" t="s">
        <v>485</v>
      </c>
      <c r="HW237" s="194" t="s">
        <v>157</v>
      </c>
      <c r="IR237" s="195" t="n">
        <f aca="false">18*0</f>
        <v>0</v>
      </c>
      <c r="IS237" s="195" t="n">
        <f aca="false">18*(1-0)</f>
        <v>18</v>
      </c>
    </row>
    <row r="238" customFormat="false" ht="13.8" hidden="false" customHeight="true" outlineLevel="0" collapsed="false">
      <c r="A238" s="190" t="n">
        <v>208</v>
      </c>
      <c r="B238" s="191" t="s">
        <v>802</v>
      </c>
      <c r="C238" s="192" t="s">
        <v>803</v>
      </c>
      <c r="D238" s="192"/>
      <c r="E238" s="192"/>
      <c r="F238" s="192"/>
      <c r="G238" s="191" t="s">
        <v>184</v>
      </c>
      <c r="H238" s="193" t="n">
        <v>1742.511</v>
      </c>
      <c r="I238" s="192"/>
      <c r="HV238" s="194" t="s">
        <v>485</v>
      </c>
      <c r="HW238" s="194" t="s">
        <v>157</v>
      </c>
      <c r="IR238" s="195" t="n">
        <f aca="false">10.6*1</f>
        <v>10.6</v>
      </c>
      <c r="IS238" s="195" t="n">
        <f aca="false">10.6*(1-1)</f>
        <v>0</v>
      </c>
    </row>
    <row r="239" customFormat="false" ht="13.8" hidden="false" customHeight="true" outlineLevel="0" collapsed="false">
      <c r="A239" s="190" t="n">
        <v>209</v>
      </c>
      <c r="B239" s="191" t="s">
        <v>805</v>
      </c>
      <c r="C239" s="192" t="s">
        <v>806</v>
      </c>
      <c r="D239" s="192"/>
      <c r="E239" s="192"/>
      <c r="F239" s="192"/>
      <c r="G239" s="191" t="s">
        <v>184</v>
      </c>
      <c r="H239" s="193" t="n">
        <v>580.837</v>
      </c>
      <c r="I239" s="192"/>
      <c r="HV239" s="194" t="s">
        <v>485</v>
      </c>
      <c r="HW239" s="194" t="s">
        <v>157</v>
      </c>
      <c r="IR239" s="195" t="n">
        <f aca="false">12.51*0</f>
        <v>0</v>
      </c>
      <c r="IS239" s="195" t="n">
        <f aca="false">12.51*(1-0)</f>
        <v>12.51</v>
      </c>
    </row>
    <row r="240" customFormat="false" ht="13.8" hidden="false" customHeight="true" outlineLevel="0" collapsed="false">
      <c r="A240" s="190" t="n">
        <v>210</v>
      </c>
      <c r="B240" s="191" t="s">
        <v>808</v>
      </c>
      <c r="C240" s="192" t="s">
        <v>809</v>
      </c>
      <c r="D240" s="192"/>
      <c r="E240" s="192"/>
      <c r="F240" s="192"/>
      <c r="G240" s="191" t="s">
        <v>810</v>
      </c>
      <c r="H240" s="193" t="n">
        <v>180</v>
      </c>
      <c r="I240" s="192"/>
      <c r="HV240" s="194" t="s">
        <v>485</v>
      </c>
      <c r="HW240" s="194" t="s">
        <v>157</v>
      </c>
      <c r="IR240" s="195" t="n">
        <f aca="false">168*0</f>
        <v>0</v>
      </c>
      <c r="IS240" s="195" t="n">
        <f aca="false">168*(1-0)</f>
        <v>168</v>
      </c>
    </row>
    <row r="241" customFormat="false" ht="23.85" hidden="false" customHeight="true" outlineLevel="0" collapsed="false">
      <c r="A241" s="132" t="s">
        <v>95</v>
      </c>
      <c r="B241" s="132" t="s">
        <v>488</v>
      </c>
      <c r="C241" s="133" t="s">
        <v>811</v>
      </c>
      <c r="D241" s="133"/>
      <c r="E241" s="133"/>
      <c r="F241" s="132" t="s">
        <v>95</v>
      </c>
      <c r="G241" s="132" t="s">
        <v>95</v>
      </c>
      <c r="H241" s="138" t="s">
        <v>95</v>
      </c>
      <c r="I241" s="132" t="s">
        <v>95</v>
      </c>
    </row>
    <row r="242" customFormat="false" ht="13.8" hidden="false" customHeight="true" outlineLevel="0" collapsed="false">
      <c r="A242" s="190" t="n">
        <v>211</v>
      </c>
      <c r="B242" s="191" t="s">
        <v>813</v>
      </c>
      <c r="C242" s="192" t="s">
        <v>814</v>
      </c>
      <c r="D242" s="192"/>
      <c r="E242" s="192"/>
      <c r="F242" s="192"/>
      <c r="G242" s="191" t="s">
        <v>184</v>
      </c>
      <c r="H242" s="193" t="n">
        <v>308.39</v>
      </c>
      <c r="I242" s="192"/>
      <c r="HV242" s="194" t="s">
        <v>488</v>
      </c>
      <c r="HW242" s="194" t="s">
        <v>157</v>
      </c>
      <c r="IR242" s="195" t="n">
        <f aca="false">202.5*0.011012346</f>
        <v>2.230000065</v>
      </c>
      <c r="IS242" s="195" t="n">
        <f aca="false">202.5*(1-0.011012346)</f>
        <v>200.269999935</v>
      </c>
    </row>
    <row r="243" customFormat="false" ht="13.8" hidden="false" customHeight="true" outlineLevel="0" collapsed="false">
      <c r="A243" s="190" t="n">
        <v>212</v>
      </c>
      <c r="B243" s="191" t="s">
        <v>817</v>
      </c>
      <c r="C243" s="192" t="s">
        <v>818</v>
      </c>
      <c r="D243" s="192"/>
      <c r="E243" s="192"/>
      <c r="F243" s="192"/>
      <c r="G243" s="191" t="s">
        <v>184</v>
      </c>
      <c r="H243" s="193" t="n">
        <v>34.61</v>
      </c>
      <c r="I243" s="192"/>
      <c r="HV243" s="194" t="s">
        <v>488</v>
      </c>
      <c r="HW243" s="194" t="s">
        <v>157</v>
      </c>
      <c r="IR243" s="195" t="n">
        <f aca="false">176.51*0.012633845</f>
        <v>2.22999998095</v>
      </c>
      <c r="IS243" s="195" t="n">
        <f aca="false">176.51*(1-0.012633845)</f>
        <v>174.28000001905</v>
      </c>
    </row>
    <row r="244" customFormat="false" ht="23.85" hidden="false" customHeight="true" outlineLevel="0" collapsed="false">
      <c r="A244" s="190" t="n">
        <v>213</v>
      </c>
      <c r="B244" s="191" t="s">
        <v>820</v>
      </c>
      <c r="C244" s="192" t="s">
        <v>821</v>
      </c>
      <c r="D244" s="192"/>
      <c r="E244" s="192"/>
      <c r="F244" s="192"/>
      <c r="G244" s="191" t="s">
        <v>184</v>
      </c>
      <c r="H244" s="193" t="n">
        <v>513.85</v>
      </c>
      <c r="I244" s="192"/>
      <c r="HV244" s="194" t="s">
        <v>488</v>
      </c>
      <c r="HW244" s="194" t="s">
        <v>157</v>
      </c>
      <c r="IR244" s="195" t="n">
        <f aca="false">78.81*0.001522649</f>
        <v>0.11999996769</v>
      </c>
      <c r="IS244" s="195" t="n">
        <f aca="false">78.81*(1-0.001522649)</f>
        <v>78.69000003231</v>
      </c>
    </row>
    <row r="245" customFormat="false" ht="23.85" hidden="false" customHeight="true" outlineLevel="0" collapsed="false">
      <c r="A245" s="190" t="n">
        <v>214</v>
      </c>
      <c r="B245" s="191" t="s">
        <v>823</v>
      </c>
      <c r="C245" s="192" t="s">
        <v>824</v>
      </c>
      <c r="D245" s="192"/>
      <c r="E245" s="192"/>
      <c r="F245" s="192"/>
      <c r="G245" s="191" t="s">
        <v>184</v>
      </c>
      <c r="H245" s="193" t="n">
        <v>179.78</v>
      </c>
      <c r="I245" s="192"/>
      <c r="HV245" s="194" t="s">
        <v>488</v>
      </c>
      <c r="HW245" s="194" t="s">
        <v>157</v>
      </c>
      <c r="IR245" s="195" t="n">
        <f aca="false">75*0.019466667</f>
        <v>1.460000025</v>
      </c>
      <c r="IS245" s="195" t="n">
        <f aca="false">75*(1-0.019466667)</f>
        <v>73.539999975</v>
      </c>
    </row>
    <row r="246" customFormat="false" ht="79.85" hidden="false" customHeight="true" outlineLevel="0" collapsed="false">
      <c r="A246" s="190" t="n">
        <v>215</v>
      </c>
      <c r="B246" s="191" t="s">
        <v>826</v>
      </c>
      <c r="C246" s="192" t="s">
        <v>827</v>
      </c>
      <c r="D246" s="192"/>
      <c r="E246" s="192"/>
      <c r="F246" s="192"/>
      <c r="G246" s="191" t="s">
        <v>164</v>
      </c>
      <c r="H246" s="193" t="n">
        <v>1</v>
      </c>
      <c r="I246" s="192" t="s">
        <v>1721</v>
      </c>
      <c r="HV246" s="194" t="s">
        <v>488</v>
      </c>
      <c r="HW246" s="194" t="s">
        <v>157</v>
      </c>
      <c r="IR246" s="195" t="n">
        <f aca="false">273.01*0.082707593</f>
        <v>22.57999996493</v>
      </c>
      <c r="IS246" s="195" t="n">
        <f aca="false">273.01*(1-0.082707593)</f>
        <v>250.43000003507</v>
      </c>
    </row>
    <row r="247" customFormat="false" ht="57.45" hidden="false" customHeight="true" outlineLevel="0" collapsed="false">
      <c r="A247" s="196" t="n">
        <v>216</v>
      </c>
      <c r="B247" s="197" t="s">
        <v>829</v>
      </c>
      <c r="C247" s="198" t="s">
        <v>830</v>
      </c>
      <c r="D247" s="198"/>
      <c r="E247" s="198"/>
      <c r="F247" s="192"/>
      <c r="G247" s="197" t="s">
        <v>164</v>
      </c>
      <c r="H247" s="199" t="n">
        <v>1</v>
      </c>
      <c r="I247" s="198" t="s">
        <v>1722</v>
      </c>
      <c r="HV247" s="200" t="s">
        <v>488</v>
      </c>
      <c r="HW247" s="200" t="s">
        <v>395</v>
      </c>
      <c r="IR247" s="201" t="n">
        <f aca="false">866*1</f>
        <v>866</v>
      </c>
      <c r="IS247" s="201" t="n">
        <f aca="false">866*(1-1)</f>
        <v>0</v>
      </c>
    </row>
    <row r="248" customFormat="false" ht="23.85" hidden="false" customHeight="true" outlineLevel="0" collapsed="false">
      <c r="A248" s="190" t="n">
        <v>217</v>
      </c>
      <c r="B248" s="191" t="s">
        <v>826</v>
      </c>
      <c r="C248" s="192" t="s">
        <v>832</v>
      </c>
      <c r="D248" s="192"/>
      <c r="E248" s="192"/>
      <c r="F248" s="192"/>
      <c r="G248" s="191" t="s">
        <v>164</v>
      </c>
      <c r="H248" s="193" t="n">
        <v>6</v>
      </c>
      <c r="I248" s="192"/>
      <c r="HV248" s="194" t="s">
        <v>488</v>
      </c>
      <c r="HW248" s="194" t="s">
        <v>157</v>
      </c>
      <c r="IR248" s="195" t="n">
        <f aca="false">273.01*0.082707593</f>
        <v>22.57999996493</v>
      </c>
      <c r="IS248" s="195" t="n">
        <f aca="false">273.01*(1-0.082707593)</f>
        <v>250.43000003507</v>
      </c>
    </row>
    <row r="249" customFormat="false" ht="23.85" hidden="false" customHeight="true" outlineLevel="0" collapsed="false">
      <c r="A249" s="190" t="n">
        <v>218</v>
      </c>
      <c r="B249" s="191" t="s">
        <v>826</v>
      </c>
      <c r="C249" s="192" t="s">
        <v>834</v>
      </c>
      <c r="D249" s="192"/>
      <c r="E249" s="192"/>
      <c r="F249" s="192"/>
      <c r="G249" s="191" t="s">
        <v>164</v>
      </c>
      <c r="H249" s="193" t="n">
        <v>1</v>
      </c>
      <c r="I249" s="192"/>
      <c r="HV249" s="194" t="s">
        <v>488</v>
      </c>
      <c r="HW249" s="194" t="s">
        <v>157</v>
      </c>
      <c r="IR249" s="195" t="n">
        <f aca="false">273.01*0.082707593</f>
        <v>22.57999996493</v>
      </c>
      <c r="IS249" s="195" t="n">
        <f aca="false">273.01*(1-0.082707593)</f>
        <v>250.43000003507</v>
      </c>
    </row>
    <row r="250" customFormat="false" ht="13.8" hidden="false" customHeight="true" outlineLevel="0" collapsed="false">
      <c r="A250" s="190" t="n">
        <v>219</v>
      </c>
      <c r="B250" s="191" t="s">
        <v>476</v>
      </c>
      <c r="C250" s="192" t="s">
        <v>836</v>
      </c>
      <c r="D250" s="192"/>
      <c r="E250" s="192"/>
      <c r="F250" s="192"/>
      <c r="G250" s="191" t="s">
        <v>478</v>
      </c>
      <c r="H250" s="193" t="n">
        <v>1</v>
      </c>
      <c r="I250" s="192"/>
      <c r="HV250" s="194" t="s">
        <v>488</v>
      </c>
      <c r="HW250" s="194" t="s">
        <v>157</v>
      </c>
      <c r="IR250" s="195" t="n">
        <f aca="false">1150*1</f>
        <v>1150</v>
      </c>
      <c r="IS250" s="195" t="n">
        <f aca="false">1150*(1-1)</f>
        <v>0</v>
      </c>
    </row>
    <row r="251" customFormat="false" ht="13.8" hidden="false" customHeight="true" outlineLevel="0" collapsed="false">
      <c r="A251" s="132" t="s">
        <v>95</v>
      </c>
      <c r="B251" s="132" t="s">
        <v>837</v>
      </c>
      <c r="C251" s="133" t="s">
        <v>838</v>
      </c>
      <c r="D251" s="133"/>
      <c r="E251" s="133"/>
      <c r="F251" s="132" t="s">
        <v>95</v>
      </c>
      <c r="G251" s="132" t="s">
        <v>95</v>
      </c>
      <c r="H251" s="138" t="s">
        <v>95</v>
      </c>
      <c r="I251" s="132" t="s">
        <v>95</v>
      </c>
    </row>
    <row r="252" customFormat="false" ht="13.8" hidden="false" customHeight="true" outlineLevel="0" collapsed="false">
      <c r="A252" s="190" t="n">
        <v>220</v>
      </c>
      <c r="B252" s="191" t="s">
        <v>840</v>
      </c>
      <c r="C252" s="192" t="s">
        <v>841</v>
      </c>
      <c r="D252" s="192"/>
      <c r="E252" s="192"/>
      <c r="F252" s="192"/>
      <c r="G252" s="191" t="s">
        <v>282</v>
      </c>
      <c r="H252" s="193" t="n">
        <v>46.524</v>
      </c>
      <c r="I252" s="192"/>
      <c r="HV252" s="194" t="s">
        <v>837</v>
      </c>
      <c r="HW252" s="194" t="s">
        <v>157</v>
      </c>
      <c r="IR252" s="195" t="n">
        <f aca="false">557*0</f>
        <v>0</v>
      </c>
      <c r="IS252" s="195" t="n">
        <f aca="false">557*(1-0)</f>
        <v>557</v>
      </c>
    </row>
    <row r="253" customFormat="false" ht="13.8" hidden="false" customHeight="true" outlineLevel="0" collapsed="false">
      <c r="A253" s="132" t="s">
        <v>95</v>
      </c>
      <c r="B253" s="132" t="s">
        <v>843</v>
      </c>
      <c r="C253" s="133" t="s">
        <v>844</v>
      </c>
      <c r="D253" s="133"/>
      <c r="E253" s="133"/>
      <c r="F253" s="132" t="s">
        <v>95</v>
      </c>
      <c r="G253" s="132" t="s">
        <v>95</v>
      </c>
      <c r="H253" s="138" t="s">
        <v>95</v>
      </c>
      <c r="I253" s="132" t="s">
        <v>95</v>
      </c>
    </row>
    <row r="254" customFormat="false" ht="13.8" hidden="false" customHeight="true" outlineLevel="0" collapsed="false">
      <c r="A254" s="190" t="n">
        <v>221</v>
      </c>
      <c r="B254" s="191" t="s">
        <v>846</v>
      </c>
      <c r="C254" s="192" t="s">
        <v>847</v>
      </c>
      <c r="D254" s="192"/>
      <c r="E254" s="192"/>
      <c r="F254" s="192"/>
      <c r="G254" s="191" t="s">
        <v>151</v>
      </c>
      <c r="H254" s="193" t="n">
        <v>2</v>
      </c>
      <c r="I254" s="192"/>
      <c r="HV254" s="194" t="s">
        <v>843</v>
      </c>
      <c r="HW254" s="194" t="s">
        <v>157</v>
      </c>
      <c r="IR254" s="195" t="n">
        <f aca="false">57.6*0</f>
        <v>0</v>
      </c>
      <c r="IS254" s="195" t="n">
        <f aca="false">57.6*(1-0)</f>
        <v>57.6</v>
      </c>
    </row>
    <row r="255" customFormat="false" ht="91" hidden="false" customHeight="true" outlineLevel="0" collapsed="false">
      <c r="A255" s="196" t="n">
        <v>222</v>
      </c>
      <c r="B255" s="197" t="s">
        <v>850</v>
      </c>
      <c r="C255" s="198" t="s">
        <v>851</v>
      </c>
      <c r="D255" s="198"/>
      <c r="E255" s="198"/>
      <c r="F255" s="192"/>
      <c r="G255" s="197" t="s">
        <v>151</v>
      </c>
      <c r="H255" s="199" t="n">
        <v>2.1</v>
      </c>
      <c r="I255" s="198" t="s">
        <v>1723</v>
      </c>
      <c r="HV255" s="200" t="s">
        <v>843</v>
      </c>
      <c r="HW255" s="200" t="s">
        <v>395</v>
      </c>
      <c r="IR255" s="201" t="n">
        <f aca="false">16.5*1</f>
        <v>16.5</v>
      </c>
      <c r="IS255" s="201" t="n">
        <f aca="false">16.5*(1-1)</f>
        <v>0</v>
      </c>
    </row>
    <row r="256" customFormat="false" ht="449.25" hidden="false" customHeight="true" outlineLevel="0" collapsed="false">
      <c r="A256" s="190" t="n">
        <v>223</v>
      </c>
      <c r="B256" s="191" t="s">
        <v>853</v>
      </c>
      <c r="C256" s="192" t="s">
        <v>854</v>
      </c>
      <c r="D256" s="192"/>
      <c r="E256" s="192"/>
      <c r="F256" s="192" t="s">
        <v>1724</v>
      </c>
      <c r="G256" s="191" t="s">
        <v>210</v>
      </c>
      <c r="H256" s="193" t="n">
        <v>3</v>
      </c>
      <c r="I256" s="192" t="s">
        <v>1659</v>
      </c>
      <c r="HV256" s="194" t="s">
        <v>843</v>
      </c>
      <c r="HW256" s="194" t="s">
        <v>157</v>
      </c>
      <c r="IR256" s="195" t="n">
        <f aca="false">651*0</f>
        <v>0</v>
      </c>
      <c r="IS256" s="195" t="n">
        <f aca="false">651*(1-0)</f>
        <v>651</v>
      </c>
    </row>
    <row r="257" customFormat="false" ht="35.05" hidden="false" customHeight="true" outlineLevel="0" collapsed="false">
      <c r="A257" s="190" t="n">
        <v>224</v>
      </c>
      <c r="B257" s="191" t="s">
        <v>853</v>
      </c>
      <c r="C257" s="192" t="s">
        <v>856</v>
      </c>
      <c r="D257" s="192"/>
      <c r="E257" s="192"/>
      <c r="F257" s="192" t="s">
        <v>1724</v>
      </c>
      <c r="G257" s="191" t="s">
        <v>210</v>
      </c>
      <c r="H257" s="193" t="n">
        <v>65</v>
      </c>
      <c r="I257" s="192"/>
      <c r="HV257" s="194" t="s">
        <v>843</v>
      </c>
      <c r="HW257" s="194" t="s">
        <v>157</v>
      </c>
      <c r="IR257" s="195" t="n">
        <f aca="false">651*0</f>
        <v>0</v>
      </c>
      <c r="IS257" s="195" t="n">
        <f aca="false">651*(1-0)</f>
        <v>651</v>
      </c>
    </row>
    <row r="258" customFormat="false" ht="23.85" hidden="false" customHeight="true" outlineLevel="0" collapsed="false">
      <c r="A258" s="190" t="n">
        <v>225</v>
      </c>
      <c r="B258" s="191" t="s">
        <v>476</v>
      </c>
      <c r="C258" s="192" t="s">
        <v>858</v>
      </c>
      <c r="D258" s="192"/>
      <c r="E258" s="192"/>
      <c r="F258" s="192"/>
      <c r="G258" s="191" t="s">
        <v>478</v>
      </c>
      <c r="H258" s="193" t="n">
        <v>1</v>
      </c>
      <c r="I258" s="192"/>
      <c r="HV258" s="194" t="s">
        <v>843</v>
      </c>
      <c r="HW258" s="194" t="s">
        <v>157</v>
      </c>
      <c r="IR258" s="195" t="n">
        <f aca="false">36000*1</f>
        <v>36000</v>
      </c>
      <c r="IS258" s="195" t="n">
        <f aca="false">36000*(1-1)</f>
        <v>0</v>
      </c>
    </row>
    <row r="259" customFormat="false" ht="35.05" hidden="false" customHeight="true" outlineLevel="0" collapsed="false">
      <c r="A259" s="190" t="n">
        <v>226</v>
      </c>
      <c r="B259" s="191" t="s">
        <v>853</v>
      </c>
      <c r="C259" s="192" t="s">
        <v>860</v>
      </c>
      <c r="D259" s="192"/>
      <c r="E259" s="192"/>
      <c r="F259" s="192"/>
      <c r="G259" s="191" t="s">
        <v>210</v>
      </c>
      <c r="H259" s="193" t="n">
        <v>4</v>
      </c>
      <c r="I259" s="192"/>
      <c r="HV259" s="194" t="s">
        <v>843</v>
      </c>
      <c r="HW259" s="194" t="s">
        <v>157</v>
      </c>
      <c r="IR259" s="195" t="n">
        <f aca="false">651*0</f>
        <v>0</v>
      </c>
      <c r="IS259" s="195" t="n">
        <f aca="false">651*(1-0)</f>
        <v>651</v>
      </c>
    </row>
    <row r="260" customFormat="false" ht="13.8" hidden="false" customHeight="true" outlineLevel="0" collapsed="false">
      <c r="A260" s="190" t="n">
        <v>227</v>
      </c>
      <c r="B260" s="191" t="s">
        <v>476</v>
      </c>
      <c r="C260" s="192" t="s">
        <v>862</v>
      </c>
      <c r="D260" s="192"/>
      <c r="E260" s="192"/>
      <c r="F260" s="192"/>
      <c r="G260" s="191" t="s">
        <v>478</v>
      </c>
      <c r="H260" s="193" t="n">
        <v>2</v>
      </c>
      <c r="I260" s="192"/>
      <c r="HV260" s="194" t="s">
        <v>843</v>
      </c>
      <c r="HW260" s="194" t="s">
        <v>157</v>
      </c>
      <c r="IR260" s="195" t="n">
        <f aca="false">650*1</f>
        <v>650</v>
      </c>
      <c r="IS260" s="195" t="n">
        <f aca="false">650*(1-1)</f>
        <v>0</v>
      </c>
    </row>
    <row r="261" customFormat="false" ht="35.05" hidden="false" customHeight="true" outlineLevel="0" collapsed="false">
      <c r="A261" s="190" t="n">
        <v>228</v>
      </c>
      <c r="B261" s="191" t="s">
        <v>853</v>
      </c>
      <c r="C261" s="192" t="s">
        <v>864</v>
      </c>
      <c r="D261" s="192"/>
      <c r="E261" s="192"/>
      <c r="F261" s="192"/>
      <c r="G261" s="191" t="s">
        <v>210</v>
      </c>
      <c r="H261" s="193" t="n">
        <v>4</v>
      </c>
      <c r="I261" s="192"/>
      <c r="HV261" s="194" t="s">
        <v>843</v>
      </c>
      <c r="HW261" s="194" t="s">
        <v>157</v>
      </c>
      <c r="IR261" s="195" t="n">
        <f aca="false">651*0</f>
        <v>0</v>
      </c>
      <c r="IS261" s="195" t="n">
        <f aca="false">651*(1-0)</f>
        <v>651</v>
      </c>
    </row>
    <row r="262" customFormat="false" ht="13.8" hidden="false" customHeight="true" outlineLevel="0" collapsed="false">
      <c r="A262" s="190" t="n">
        <v>229</v>
      </c>
      <c r="B262" s="191" t="s">
        <v>476</v>
      </c>
      <c r="C262" s="192" t="s">
        <v>866</v>
      </c>
      <c r="D262" s="192"/>
      <c r="E262" s="192"/>
      <c r="F262" s="192"/>
      <c r="G262" s="191" t="s">
        <v>478</v>
      </c>
      <c r="H262" s="193" t="n">
        <v>1</v>
      </c>
      <c r="I262" s="192"/>
      <c r="HV262" s="194" t="s">
        <v>843</v>
      </c>
      <c r="HW262" s="194" t="s">
        <v>157</v>
      </c>
      <c r="IR262" s="195" t="n">
        <f aca="false">1250*1</f>
        <v>1250</v>
      </c>
      <c r="IS262" s="195" t="n">
        <f aca="false">1250*(1-1)</f>
        <v>0</v>
      </c>
    </row>
    <row r="263" customFormat="false" ht="35.05" hidden="false" customHeight="true" outlineLevel="0" collapsed="false">
      <c r="A263" s="190" t="n">
        <v>230</v>
      </c>
      <c r="B263" s="191" t="s">
        <v>853</v>
      </c>
      <c r="C263" s="192" t="s">
        <v>868</v>
      </c>
      <c r="D263" s="192"/>
      <c r="E263" s="192"/>
      <c r="F263" s="192"/>
      <c r="G263" s="191" t="s">
        <v>210</v>
      </c>
      <c r="H263" s="193" t="n">
        <v>3</v>
      </c>
      <c r="I263" s="192"/>
      <c r="HV263" s="194" t="s">
        <v>843</v>
      </c>
      <c r="HW263" s="194" t="s">
        <v>157</v>
      </c>
      <c r="IR263" s="195" t="n">
        <f aca="false">651*0</f>
        <v>0</v>
      </c>
      <c r="IS263" s="195" t="n">
        <f aca="false">651*(1-0)</f>
        <v>651</v>
      </c>
    </row>
    <row r="264" customFormat="false" ht="13.8" hidden="false" customHeight="true" outlineLevel="0" collapsed="false">
      <c r="A264" s="190" t="n">
        <v>231</v>
      </c>
      <c r="B264" s="191" t="s">
        <v>476</v>
      </c>
      <c r="C264" s="192" t="s">
        <v>870</v>
      </c>
      <c r="D264" s="192"/>
      <c r="E264" s="192"/>
      <c r="F264" s="192"/>
      <c r="G264" s="191" t="s">
        <v>478</v>
      </c>
      <c r="H264" s="193" t="n">
        <v>1</v>
      </c>
      <c r="I264" s="192"/>
      <c r="HV264" s="194" t="s">
        <v>843</v>
      </c>
      <c r="HW264" s="194" t="s">
        <v>157</v>
      </c>
      <c r="IR264" s="195" t="n">
        <f aca="false">850*1</f>
        <v>850</v>
      </c>
      <c r="IS264" s="195" t="n">
        <f aca="false">850*(1-1)</f>
        <v>0</v>
      </c>
    </row>
    <row r="265" customFormat="false" ht="23.85" hidden="false" customHeight="true" outlineLevel="0" collapsed="false">
      <c r="A265" s="190" t="n">
        <v>232</v>
      </c>
      <c r="B265" s="191" t="s">
        <v>853</v>
      </c>
      <c r="C265" s="192" t="s">
        <v>872</v>
      </c>
      <c r="D265" s="192"/>
      <c r="E265" s="192"/>
      <c r="F265" s="192"/>
      <c r="G265" s="191" t="s">
        <v>210</v>
      </c>
      <c r="H265" s="193" t="n">
        <v>2</v>
      </c>
      <c r="I265" s="192"/>
      <c r="HV265" s="194" t="s">
        <v>843</v>
      </c>
      <c r="HW265" s="194" t="s">
        <v>157</v>
      </c>
      <c r="IR265" s="195" t="n">
        <f aca="false">651*0</f>
        <v>0</v>
      </c>
      <c r="IS265" s="195" t="n">
        <f aca="false">651*(1-0)</f>
        <v>651</v>
      </c>
    </row>
    <row r="266" customFormat="false" ht="13.8" hidden="false" customHeight="true" outlineLevel="0" collapsed="false">
      <c r="A266" s="190" t="n">
        <v>233</v>
      </c>
      <c r="B266" s="191" t="s">
        <v>476</v>
      </c>
      <c r="C266" s="192" t="s">
        <v>874</v>
      </c>
      <c r="D266" s="192"/>
      <c r="E266" s="192"/>
      <c r="F266" s="192"/>
      <c r="G266" s="191" t="s">
        <v>478</v>
      </c>
      <c r="H266" s="193" t="n">
        <v>1</v>
      </c>
      <c r="I266" s="192"/>
      <c r="HV266" s="194" t="s">
        <v>843</v>
      </c>
      <c r="HW266" s="194" t="s">
        <v>157</v>
      </c>
      <c r="IR266" s="195" t="n">
        <f aca="false">550*1</f>
        <v>550</v>
      </c>
      <c r="IS266" s="195" t="n">
        <f aca="false">550*(1-1)</f>
        <v>0</v>
      </c>
    </row>
    <row r="267" customFormat="false" ht="13.8" hidden="false" customHeight="true" outlineLevel="0" collapsed="false">
      <c r="A267" s="132" t="s">
        <v>95</v>
      </c>
      <c r="B267" s="132" t="s">
        <v>875</v>
      </c>
      <c r="C267" s="133" t="s">
        <v>876</v>
      </c>
      <c r="D267" s="133"/>
      <c r="E267" s="133"/>
      <c r="F267" s="132" t="s">
        <v>95</v>
      </c>
      <c r="G267" s="132" t="s">
        <v>95</v>
      </c>
      <c r="H267" s="138" t="s">
        <v>95</v>
      </c>
      <c r="I267" s="132" t="s">
        <v>95</v>
      </c>
    </row>
    <row r="268" customFormat="false" ht="23.85" hidden="false" customHeight="true" outlineLevel="0" collapsed="false">
      <c r="A268" s="190" t="n">
        <v>234</v>
      </c>
      <c r="B268" s="191" t="s">
        <v>878</v>
      </c>
      <c r="C268" s="192" t="s">
        <v>879</v>
      </c>
      <c r="D268" s="192"/>
      <c r="E268" s="192"/>
      <c r="F268" s="192"/>
      <c r="G268" s="191" t="s">
        <v>164</v>
      </c>
      <c r="H268" s="193" t="n">
        <v>4</v>
      </c>
      <c r="I268" s="192"/>
      <c r="HV268" s="194" t="s">
        <v>875</v>
      </c>
      <c r="HW268" s="194" t="s">
        <v>157</v>
      </c>
      <c r="IR268" s="195" t="n">
        <f aca="false">462.5*0</f>
        <v>0</v>
      </c>
      <c r="IS268" s="195" t="n">
        <f aca="false">462.5*(1-0)</f>
        <v>462.5</v>
      </c>
    </row>
    <row r="269" customFormat="false" ht="23.85" hidden="false" customHeight="true" outlineLevel="0" collapsed="false">
      <c r="A269" s="196" t="n">
        <v>235</v>
      </c>
      <c r="B269" s="197" t="s">
        <v>882</v>
      </c>
      <c r="C269" s="198" t="s">
        <v>883</v>
      </c>
      <c r="D269" s="198"/>
      <c r="E269" s="198"/>
      <c r="F269" s="192"/>
      <c r="G269" s="197" t="s">
        <v>164</v>
      </c>
      <c r="H269" s="199" t="n">
        <v>4</v>
      </c>
      <c r="I269" s="198"/>
      <c r="HV269" s="200" t="s">
        <v>875</v>
      </c>
      <c r="HW269" s="200" t="s">
        <v>395</v>
      </c>
      <c r="IR269" s="201" t="n">
        <f aca="false">1572*1</f>
        <v>1572</v>
      </c>
      <c r="IS269" s="201" t="n">
        <f aca="false">1572*(1-1)</f>
        <v>0</v>
      </c>
    </row>
    <row r="270" customFormat="false" ht="23.85" hidden="false" customHeight="true" outlineLevel="0" collapsed="false">
      <c r="A270" s="190" t="n">
        <v>236</v>
      </c>
      <c r="B270" s="191" t="s">
        <v>853</v>
      </c>
      <c r="C270" s="192" t="s">
        <v>885</v>
      </c>
      <c r="D270" s="192"/>
      <c r="E270" s="192"/>
      <c r="F270" s="192" t="s">
        <v>1724</v>
      </c>
      <c r="G270" s="191" t="s">
        <v>210</v>
      </c>
      <c r="H270" s="193" t="n">
        <v>6</v>
      </c>
      <c r="I270" s="192"/>
      <c r="HV270" s="194" t="s">
        <v>875</v>
      </c>
      <c r="HW270" s="194" t="s">
        <v>157</v>
      </c>
      <c r="IR270" s="195" t="n">
        <f aca="false">651*0</f>
        <v>0</v>
      </c>
      <c r="IS270" s="195" t="n">
        <f aca="false">651*(1-0)</f>
        <v>651</v>
      </c>
    </row>
    <row r="271" customFormat="false" ht="13.8" hidden="false" customHeight="true" outlineLevel="0" collapsed="false">
      <c r="A271" s="132" t="s">
        <v>95</v>
      </c>
      <c r="B271" s="132" t="s">
        <v>886</v>
      </c>
      <c r="C271" s="133" t="s">
        <v>887</v>
      </c>
      <c r="D271" s="133"/>
      <c r="E271" s="133"/>
      <c r="F271" s="132" t="s">
        <v>95</v>
      </c>
      <c r="G271" s="132" t="s">
        <v>95</v>
      </c>
      <c r="H271" s="138" t="s">
        <v>95</v>
      </c>
      <c r="I271" s="132" t="s">
        <v>95</v>
      </c>
    </row>
    <row r="272" customFormat="false" ht="23.85" hidden="false" customHeight="true" outlineLevel="0" collapsed="false">
      <c r="A272" s="190" t="n">
        <v>237</v>
      </c>
      <c r="B272" s="191" t="s">
        <v>889</v>
      </c>
      <c r="C272" s="192" t="s">
        <v>890</v>
      </c>
      <c r="D272" s="192"/>
      <c r="E272" s="192"/>
      <c r="F272" s="192" t="s">
        <v>1725</v>
      </c>
      <c r="G272" s="191" t="s">
        <v>151</v>
      </c>
      <c r="H272" s="193" t="n">
        <v>127.348</v>
      </c>
      <c r="I272" s="192"/>
      <c r="HV272" s="194" t="s">
        <v>886</v>
      </c>
      <c r="HW272" s="194" t="s">
        <v>157</v>
      </c>
      <c r="IR272" s="195" t="n">
        <f aca="false">138*0.34</f>
        <v>46.92</v>
      </c>
      <c r="IS272" s="195" t="n">
        <f aca="false">138*(1-0.34)</f>
        <v>91.08</v>
      </c>
    </row>
    <row r="273" customFormat="false" ht="23.85" hidden="false" customHeight="true" outlineLevel="0" collapsed="false">
      <c r="A273" s="190" t="n">
        <v>238</v>
      </c>
      <c r="B273" s="191" t="s">
        <v>893</v>
      </c>
      <c r="C273" s="192" t="s">
        <v>894</v>
      </c>
      <c r="D273" s="192"/>
      <c r="E273" s="192"/>
      <c r="F273" s="192" t="s">
        <v>1726</v>
      </c>
      <c r="G273" s="191" t="s">
        <v>151</v>
      </c>
      <c r="H273" s="193" t="n">
        <v>32.5</v>
      </c>
      <c r="I273" s="192"/>
      <c r="HV273" s="194" t="s">
        <v>886</v>
      </c>
      <c r="HW273" s="194" t="s">
        <v>157</v>
      </c>
      <c r="IR273" s="195" t="n">
        <f aca="false">171*0.338596491</f>
        <v>57.899999961</v>
      </c>
      <c r="IS273" s="195" t="n">
        <f aca="false">171*(1-0.338596491)</f>
        <v>113.100000039</v>
      </c>
    </row>
    <row r="274" customFormat="false" ht="13.8" hidden="false" customHeight="true" outlineLevel="0" collapsed="false">
      <c r="A274" s="190" t="n">
        <v>239</v>
      </c>
      <c r="B274" s="191" t="s">
        <v>896</v>
      </c>
      <c r="C274" s="192" t="s">
        <v>897</v>
      </c>
      <c r="D274" s="192"/>
      <c r="E274" s="192"/>
      <c r="F274" s="192"/>
      <c r="G274" s="191" t="s">
        <v>151</v>
      </c>
      <c r="H274" s="193" t="n">
        <v>13</v>
      </c>
      <c r="I274" s="192"/>
      <c r="HV274" s="194" t="s">
        <v>886</v>
      </c>
      <c r="HW274" s="194" t="s">
        <v>157</v>
      </c>
      <c r="IR274" s="195" t="n">
        <f aca="false">23*0</f>
        <v>0</v>
      </c>
      <c r="IS274" s="195" t="n">
        <f aca="false">23*(1-0)</f>
        <v>23</v>
      </c>
    </row>
    <row r="275" customFormat="false" ht="13.8" hidden="false" customHeight="true" outlineLevel="0" collapsed="false">
      <c r="A275" s="196" t="n">
        <v>240</v>
      </c>
      <c r="B275" s="197" t="s">
        <v>899</v>
      </c>
      <c r="C275" s="198" t="s">
        <v>900</v>
      </c>
      <c r="D275" s="198"/>
      <c r="E275" s="198"/>
      <c r="F275" s="192"/>
      <c r="G275" s="197" t="s">
        <v>732</v>
      </c>
      <c r="H275" s="199" t="n">
        <v>3.9</v>
      </c>
      <c r="I275" s="198"/>
      <c r="HV275" s="200" t="s">
        <v>886</v>
      </c>
      <c r="HW275" s="200" t="s">
        <v>395</v>
      </c>
      <c r="IR275" s="201" t="n">
        <f aca="false">782*1</f>
        <v>782</v>
      </c>
      <c r="IS275" s="201" t="n">
        <f aca="false">782*(1-1)</f>
        <v>0</v>
      </c>
    </row>
    <row r="276" customFormat="false" ht="23.85" hidden="false" customHeight="true" outlineLevel="0" collapsed="false">
      <c r="A276" s="190" t="n">
        <v>241</v>
      </c>
      <c r="B276" s="191" t="s">
        <v>902</v>
      </c>
      <c r="C276" s="192" t="s">
        <v>903</v>
      </c>
      <c r="D276" s="192"/>
      <c r="E276" s="192"/>
      <c r="F276" s="192" t="s">
        <v>1727</v>
      </c>
      <c r="G276" s="191" t="s">
        <v>151</v>
      </c>
      <c r="H276" s="193" t="n">
        <v>65</v>
      </c>
      <c r="I276" s="192"/>
      <c r="HV276" s="194" t="s">
        <v>886</v>
      </c>
      <c r="HW276" s="194" t="s">
        <v>157</v>
      </c>
      <c r="IR276" s="195" t="n">
        <f aca="false">369.5*0.056535859</f>
        <v>20.8899999005</v>
      </c>
      <c r="IS276" s="195" t="n">
        <f aca="false">369.5*(1-0.056535859)</f>
        <v>348.6100000995</v>
      </c>
    </row>
    <row r="277" customFormat="false" ht="23.85" hidden="false" customHeight="true" outlineLevel="0" collapsed="false">
      <c r="A277" s="190" t="n">
        <v>242</v>
      </c>
      <c r="B277" s="191" t="s">
        <v>905</v>
      </c>
      <c r="C277" s="192" t="s">
        <v>906</v>
      </c>
      <c r="D277" s="192"/>
      <c r="E277" s="192"/>
      <c r="F277" s="192" t="s">
        <v>1728</v>
      </c>
      <c r="G277" s="191" t="s">
        <v>164</v>
      </c>
      <c r="H277" s="193" t="n">
        <v>13</v>
      </c>
      <c r="I277" s="192"/>
      <c r="HV277" s="194" t="s">
        <v>886</v>
      </c>
      <c r="HW277" s="194" t="s">
        <v>157</v>
      </c>
      <c r="IR277" s="195" t="n">
        <f aca="false">189*0.093068783</f>
        <v>17.589999987</v>
      </c>
      <c r="IS277" s="195" t="n">
        <f aca="false">189*(1-0.093068783)</f>
        <v>171.410000013</v>
      </c>
    </row>
    <row r="278" customFormat="false" ht="23.85" hidden="false" customHeight="true" outlineLevel="0" collapsed="false">
      <c r="A278" s="190" t="n">
        <v>243</v>
      </c>
      <c r="B278" s="191" t="s">
        <v>908</v>
      </c>
      <c r="C278" s="192" t="s">
        <v>909</v>
      </c>
      <c r="D278" s="192"/>
      <c r="E278" s="192"/>
      <c r="F278" s="192" t="s">
        <v>1729</v>
      </c>
      <c r="G278" s="191" t="s">
        <v>164</v>
      </c>
      <c r="H278" s="193" t="n">
        <v>13</v>
      </c>
      <c r="I278" s="192"/>
      <c r="HV278" s="194" t="s">
        <v>886</v>
      </c>
      <c r="HW278" s="194" t="s">
        <v>157</v>
      </c>
      <c r="IR278" s="195" t="n">
        <f aca="false">230.5*0.256789588</f>
        <v>59.190000034</v>
      </c>
      <c r="IS278" s="195" t="n">
        <f aca="false">230.5*(1-0.256789588)</f>
        <v>171.309999966</v>
      </c>
    </row>
    <row r="279" customFormat="false" ht="35.05" hidden="false" customHeight="true" outlineLevel="0" collapsed="false">
      <c r="A279" s="190" t="n">
        <v>244</v>
      </c>
      <c r="B279" s="191" t="s">
        <v>911</v>
      </c>
      <c r="C279" s="192" t="s">
        <v>912</v>
      </c>
      <c r="D279" s="192"/>
      <c r="E279" s="192"/>
      <c r="F279" s="192" t="s">
        <v>1730</v>
      </c>
      <c r="G279" s="191" t="s">
        <v>164</v>
      </c>
      <c r="H279" s="193" t="n">
        <v>13</v>
      </c>
      <c r="I279" s="192"/>
      <c r="HV279" s="194" t="s">
        <v>886</v>
      </c>
      <c r="HW279" s="194" t="s">
        <v>157</v>
      </c>
      <c r="IR279" s="195" t="n">
        <f aca="false">281.5*0.123161634</f>
        <v>34.669999971</v>
      </c>
      <c r="IS279" s="195" t="n">
        <f aca="false">281.5*(1-0.123161634)</f>
        <v>246.830000029</v>
      </c>
    </row>
    <row r="280" customFormat="false" ht="35.05" hidden="false" customHeight="true" outlineLevel="0" collapsed="false">
      <c r="A280" s="190" t="n">
        <v>245</v>
      </c>
      <c r="B280" s="191" t="s">
        <v>914</v>
      </c>
      <c r="C280" s="192" t="s">
        <v>915</v>
      </c>
      <c r="D280" s="192"/>
      <c r="E280" s="192"/>
      <c r="F280" s="192" t="s">
        <v>1731</v>
      </c>
      <c r="G280" s="191" t="s">
        <v>164</v>
      </c>
      <c r="H280" s="193" t="n">
        <v>13</v>
      </c>
      <c r="I280" s="192"/>
      <c r="HV280" s="194" t="s">
        <v>886</v>
      </c>
      <c r="HW280" s="194" t="s">
        <v>157</v>
      </c>
      <c r="IR280" s="195" t="n">
        <f aca="false">268.5*0.080484171</f>
        <v>21.6099999135</v>
      </c>
      <c r="IS280" s="195" t="n">
        <f aca="false">268.5*(1-0.080484171)</f>
        <v>246.8900000865</v>
      </c>
    </row>
    <row r="281" customFormat="false" ht="23.85" hidden="false" customHeight="true" outlineLevel="0" collapsed="false">
      <c r="A281" s="190" t="n">
        <v>246</v>
      </c>
      <c r="B281" s="191" t="s">
        <v>917</v>
      </c>
      <c r="C281" s="192" t="s">
        <v>918</v>
      </c>
      <c r="D281" s="192"/>
      <c r="E281" s="192"/>
      <c r="F281" s="192" t="s">
        <v>1732</v>
      </c>
      <c r="G281" s="191" t="s">
        <v>164</v>
      </c>
      <c r="H281" s="193" t="n">
        <v>13</v>
      </c>
      <c r="I281" s="192"/>
      <c r="HV281" s="194" t="s">
        <v>886</v>
      </c>
      <c r="HW281" s="194" t="s">
        <v>157</v>
      </c>
      <c r="IR281" s="195" t="n">
        <f aca="false">1018*0.400530452</f>
        <v>407.740000136</v>
      </c>
      <c r="IS281" s="195" t="n">
        <f aca="false">1018*(1-0.400530452)</f>
        <v>610.259999864</v>
      </c>
    </row>
    <row r="282" customFormat="false" ht="23.85" hidden="false" customHeight="true" outlineLevel="0" collapsed="false">
      <c r="A282" s="190" t="n">
        <v>247</v>
      </c>
      <c r="B282" s="191" t="s">
        <v>920</v>
      </c>
      <c r="C282" s="192" t="s">
        <v>921</v>
      </c>
      <c r="D282" s="192"/>
      <c r="E282" s="192"/>
      <c r="F282" s="192" t="s">
        <v>1733</v>
      </c>
      <c r="G282" s="191" t="s">
        <v>164</v>
      </c>
      <c r="H282" s="193" t="n">
        <v>13</v>
      </c>
      <c r="I282" s="192"/>
      <c r="HV282" s="194" t="s">
        <v>886</v>
      </c>
      <c r="HW282" s="194" t="s">
        <v>157</v>
      </c>
      <c r="IR282" s="195" t="n">
        <f aca="false">81.1*0.049568434</f>
        <v>4.0199999974</v>
      </c>
      <c r="IS282" s="195" t="n">
        <f aca="false">81.1*(1-0.049568434)</f>
        <v>77.0800000026</v>
      </c>
    </row>
    <row r="283" customFormat="false" ht="13.8" hidden="false" customHeight="true" outlineLevel="0" collapsed="false">
      <c r="A283" s="190" t="n">
        <v>248</v>
      </c>
      <c r="B283" s="191" t="s">
        <v>923</v>
      </c>
      <c r="C283" s="192" t="s">
        <v>924</v>
      </c>
      <c r="D283" s="192"/>
      <c r="E283" s="192"/>
      <c r="F283" s="192"/>
      <c r="G283" s="191" t="s">
        <v>164</v>
      </c>
      <c r="H283" s="193" t="n">
        <v>13</v>
      </c>
      <c r="I283" s="192"/>
      <c r="HV283" s="194" t="s">
        <v>886</v>
      </c>
      <c r="HW283" s="194" t="s">
        <v>157</v>
      </c>
      <c r="IR283" s="195" t="n">
        <f aca="false">199*0</f>
        <v>0</v>
      </c>
      <c r="IS283" s="195" t="n">
        <f aca="false">199*(1-0)</f>
        <v>199</v>
      </c>
    </row>
    <row r="284" customFormat="false" ht="23.85" hidden="false" customHeight="true" outlineLevel="0" collapsed="false">
      <c r="A284" s="190" t="n">
        <v>249</v>
      </c>
      <c r="B284" s="191" t="s">
        <v>926</v>
      </c>
      <c r="C284" s="192" t="s">
        <v>927</v>
      </c>
      <c r="D284" s="192"/>
      <c r="E284" s="192"/>
      <c r="F284" s="192"/>
      <c r="G284" s="191" t="s">
        <v>164</v>
      </c>
      <c r="H284" s="193" t="n">
        <v>1</v>
      </c>
      <c r="I284" s="192"/>
      <c r="HV284" s="194" t="s">
        <v>886</v>
      </c>
      <c r="HW284" s="194" t="s">
        <v>157</v>
      </c>
      <c r="IR284" s="195" t="n">
        <f aca="false">592*0</f>
        <v>0</v>
      </c>
      <c r="IS284" s="195" t="n">
        <f aca="false">592*(1-0)</f>
        <v>592</v>
      </c>
    </row>
    <row r="285" customFormat="false" ht="13.8" hidden="false" customHeight="true" outlineLevel="0" collapsed="false">
      <c r="A285" s="190" t="n">
        <v>250</v>
      </c>
      <c r="B285" s="191" t="s">
        <v>929</v>
      </c>
      <c r="C285" s="192" t="s">
        <v>930</v>
      </c>
      <c r="D285" s="192"/>
      <c r="E285" s="192"/>
      <c r="F285" s="192"/>
      <c r="G285" s="191" t="s">
        <v>210</v>
      </c>
      <c r="H285" s="193" t="n">
        <v>20</v>
      </c>
      <c r="I285" s="192"/>
      <c r="HV285" s="194" t="s">
        <v>886</v>
      </c>
      <c r="HW285" s="194" t="s">
        <v>157</v>
      </c>
      <c r="IR285" s="195" t="n">
        <f aca="false">845*0</f>
        <v>0</v>
      </c>
      <c r="IS285" s="195" t="n">
        <f aca="false">845*(1-0)</f>
        <v>845</v>
      </c>
    </row>
    <row r="286" customFormat="false" ht="13.8" hidden="false" customHeight="true" outlineLevel="0" collapsed="false">
      <c r="A286" s="190" t="n">
        <v>251</v>
      </c>
      <c r="B286" s="191" t="s">
        <v>929</v>
      </c>
      <c r="C286" s="192" t="s">
        <v>932</v>
      </c>
      <c r="D286" s="192"/>
      <c r="E286" s="192"/>
      <c r="F286" s="192"/>
      <c r="G286" s="191" t="s">
        <v>210</v>
      </c>
      <c r="H286" s="193" t="n">
        <v>8</v>
      </c>
      <c r="I286" s="192"/>
      <c r="HV286" s="194" t="s">
        <v>886</v>
      </c>
      <c r="HW286" s="194" t="s">
        <v>157</v>
      </c>
      <c r="IR286" s="195" t="n">
        <f aca="false">845*0</f>
        <v>0</v>
      </c>
      <c r="IS286" s="195" t="n">
        <f aca="false">845*(1-0)</f>
        <v>845</v>
      </c>
    </row>
    <row r="287" customFormat="false" ht="13.8" hidden="false" customHeight="true" outlineLevel="0" collapsed="false">
      <c r="A287" s="190" t="n">
        <v>252</v>
      </c>
      <c r="B287" s="191" t="s">
        <v>208</v>
      </c>
      <c r="C287" s="192" t="s">
        <v>934</v>
      </c>
      <c r="D287" s="192"/>
      <c r="E287" s="192"/>
      <c r="F287" s="192"/>
      <c r="G287" s="191" t="s">
        <v>210</v>
      </c>
      <c r="H287" s="193" t="n">
        <v>6</v>
      </c>
      <c r="I287" s="192"/>
      <c r="HV287" s="194" t="s">
        <v>886</v>
      </c>
      <c r="HW287" s="194" t="s">
        <v>157</v>
      </c>
      <c r="IR287" s="195" t="n">
        <f aca="false">627*0</f>
        <v>0</v>
      </c>
      <c r="IS287" s="195" t="n">
        <f aca="false">627*(1-0)</f>
        <v>627</v>
      </c>
    </row>
    <row r="288" customFormat="false" ht="13.8" hidden="false" customHeight="true" outlineLevel="0" collapsed="false">
      <c r="A288" s="190" t="n">
        <v>253</v>
      </c>
      <c r="B288" s="191" t="s">
        <v>936</v>
      </c>
      <c r="C288" s="192" t="s">
        <v>937</v>
      </c>
      <c r="D288" s="192"/>
      <c r="E288" s="192"/>
      <c r="F288" s="192"/>
      <c r="G288" s="191" t="s">
        <v>210</v>
      </c>
      <c r="H288" s="193" t="n">
        <v>6</v>
      </c>
      <c r="I288" s="192"/>
      <c r="HV288" s="194" t="s">
        <v>886</v>
      </c>
      <c r="HW288" s="194" t="s">
        <v>157</v>
      </c>
      <c r="IR288" s="195" t="n">
        <f aca="false">845*0</f>
        <v>0</v>
      </c>
      <c r="IS288" s="195" t="n">
        <f aca="false">845*(1-0)</f>
        <v>845</v>
      </c>
    </row>
    <row r="289" customFormat="false" ht="13.8" hidden="false" customHeight="true" outlineLevel="0" collapsed="false">
      <c r="A289" s="190" t="n">
        <v>254</v>
      </c>
      <c r="B289" s="191" t="s">
        <v>936</v>
      </c>
      <c r="C289" s="192" t="s">
        <v>939</v>
      </c>
      <c r="D289" s="192"/>
      <c r="E289" s="192"/>
      <c r="F289" s="192"/>
      <c r="G289" s="191" t="s">
        <v>210</v>
      </c>
      <c r="H289" s="193" t="n">
        <v>3</v>
      </c>
      <c r="I289" s="192"/>
      <c r="HV289" s="194" t="s">
        <v>886</v>
      </c>
      <c r="HW289" s="194" t="s">
        <v>157</v>
      </c>
      <c r="IR289" s="195" t="n">
        <f aca="false">845*0</f>
        <v>0</v>
      </c>
      <c r="IS289" s="195" t="n">
        <f aca="false">845*(1-0)</f>
        <v>845</v>
      </c>
    </row>
    <row r="290" customFormat="false" ht="23.85" hidden="false" customHeight="true" outlineLevel="0" collapsed="false">
      <c r="A290" s="190" t="n">
        <v>255</v>
      </c>
      <c r="B290" s="191" t="s">
        <v>853</v>
      </c>
      <c r="C290" s="192" t="s">
        <v>941</v>
      </c>
      <c r="D290" s="192"/>
      <c r="E290" s="192"/>
      <c r="F290" s="192" t="s">
        <v>1724</v>
      </c>
      <c r="G290" s="191" t="s">
        <v>210</v>
      </c>
      <c r="H290" s="193" t="n">
        <v>6</v>
      </c>
      <c r="I290" s="192"/>
      <c r="HV290" s="194" t="s">
        <v>886</v>
      </c>
      <c r="HW290" s="194" t="s">
        <v>157</v>
      </c>
      <c r="IR290" s="195" t="n">
        <f aca="false">651*0</f>
        <v>0</v>
      </c>
      <c r="IS290" s="195" t="n">
        <f aca="false">651*(1-0)</f>
        <v>651</v>
      </c>
    </row>
    <row r="291" customFormat="false" ht="13.8" hidden="false" customHeight="true" outlineLevel="0" collapsed="false">
      <c r="A291" s="196" t="n">
        <v>256</v>
      </c>
      <c r="B291" s="197" t="s">
        <v>943</v>
      </c>
      <c r="C291" s="198" t="s">
        <v>944</v>
      </c>
      <c r="D291" s="198"/>
      <c r="E291" s="198"/>
      <c r="F291" s="192"/>
      <c r="G291" s="197" t="s">
        <v>478</v>
      </c>
      <c r="H291" s="199" t="n">
        <v>1</v>
      </c>
      <c r="I291" s="198"/>
      <c r="HV291" s="200" t="s">
        <v>886</v>
      </c>
      <c r="HW291" s="200" t="s">
        <v>395</v>
      </c>
      <c r="IR291" s="201" t="n">
        <f aca="false">2030*1</f>
        <v>2030</v>
      </c>
      <c r="IS291" s="201" t="n">
        <f aca="false">2030*(1-1)</f>
        <v>0</v>
      </c>
    </row>
    <row r="292" customFormat="false" ht="13.8" hidden="false" customHeight="true" outlineLevel="0" collapsed="false">
      <c r="A292" s="132" t="s">
        <v>95</v>
      </c>
      <c r="B292" s="132"/>
      <c r="C292" s="133" t="s">
        <v>108</v>
      </c>
      <c r="D292" s="133"/>
      <c r="E292" s="133"/>
      <c r="F292" s="132" t="s">
        <v>95</v>
      </c>
      <c r="G292" s="132" t="s">
        <v>95</v>
      </c>
      <c r="H292" s="138" t="s">
        <v>95</v>
      </c>
      <c r="I292" s="132" t="s">
        <v>95</v>
      </c>
    </row>
    <row r="293" customFormat="false" ht="13.8" hidden="false" customHeight="true" outlineLevel="0" collapsed="false">
      <c r="A293" s="132" t="s">
        <v>95</v>
      </c>
      <c r="B293" s="132" t="s">
        <v>201</v>
      </c>
      <c r="C293" s="133" t="s">
        <v>945</v>
      </c>
      <c r="D293" s="133"/>
      <c r="E293" s="133"/>
      <c r="F293" s="132" t="s">
        <v>95</v>
      </c>
      <c r="G293" s="132" t="s">
        <v>95</v>
      </c>
      <c r="H293" s="138" t="s">
        <v>95</v>
      </c>
      <c r="I293" s="132" t="s">
        <v>95</v>
      </c>
    </row>
    <row r="294" customFormat="false" ht="135.8" hidden="false" customHeight="true" outlineLevel="0" collapsed="false">
      <c r="A294" s="190" t="n">
        <v>257</v>
      </c>
      <c r="B294" s="191" t="s">
        <v>947</v>
      </c>
      <c r="C294" s="192" t="s">
        <v>948</v>
      </c>
      <c r="D294" s="192"/>
      <c r="E294" s="192"/>
      <c r="F294" s="192"/>
      <c r="G294" s="191" t="s">
        <v>255</v>
      </c>
      <c r="H294" s="193" t="n">
        <v>117.056</v>
      </c>
      <c r="I294" s="192" t="s">
        <v>1734</v>
      </c>
      <c r="HV294" s="194" t="s">
        <v>201</v>
      </c>
      <c r="HW294" s="194" t="s">
        <v>157</v>
      </c>
      <c r="IR294" s="195" t="n">
        <f aca="false">293*0</f>
        <v>0</v>
      </c>
      <c r="IS294" s="195" t="n">
        <f aca="false">293*(1-0)</f>
        <v>293</v>
      </c>
    </row>
    <row r="295" customFormat="false" ht="23.85" hidden="false" customHeight="true" outlineLevel="0" collapsed="false">
      <c r="A295" s="190" t="n">
        <v>258</v>
      </c>
      <c r="B295" s="191" t="s">
        <v>953</v>
      </c>
      <c r="C295" s="192" t="s">
        <v>954</v>
      </c>
      <c r="D295" s="192"/>
      <c r="E295" s="192"/>
      <c r="F295" s="192"/>
      <c r="G295" s="191" t="s">
        <v>255</v>
      </c>
      <c r="H295" s="193" t="n">
        <v>32.54</v>
      </c>
      <c r="I295" s="192"/>
      <c r="HV295" s="194" t="s">
        <v>201</v>
      </c>
      <c r="HW295" s="194" t="s">
        <v>157</v>
      </c>
      <c r="IR295" s="195" t="n">
        <f aca="false">662*0</f>
        <v>0</v>
      </c>
      <c r="IS295" s="195" t="n">
        <f aca="false">662*(1-0)</f>
        <v>662</v>
      </c>
    </row>
    <row r="296" customFormat="false" ht="13.8" hidden="false" customHeight="true" outlineLevel="0" collapsed="false">
      <c r="A296" s="190" t="n">
        <v>259</v>
      </c>
      <c r="B296" s="191" t="s">
        <v>956</v>
      </c>
      <c r="C296" s="192" t="s">
        <v>957</v>
      </c>
      <c r="D296" s="192"/>
      <c r="E296" s="192"/>
      <c r="F296" s="192"/>
      <c r="G296" s="191" t="s">
        <v>255</v>
      </c>
      <c r="H296" s="193" t="n">
        <v>149.596</v>
      </c>
      <c r="I296" s="192"/>
      <c r="HV296" s="194" t="s">
        <v>201</v>
      </c>
      <c r="HW296" s="194" t="s">
        <v>157</v>
      </c>
      <c r="IR296" s="195" t="n">
        <f aca="false">53.2*0</f>
        <v>0</v>
      </c>
      <c r="IS296" s="195" t="n">
        <f aca="false">53.2*(1-0)</f>
        <v>53.2</v>
      </c>
    </row>
    <row r="297" customFormat="false" ht="13.8" hidden="false" customHeight="true" outlineLevel="0" collapsed="false">
      <c r="A297" s="190" t="n">
        <v>260</v>
      </c>
      <c r="B297" s="191" t="s">
        <v>959</v>
      </c>
      <c r="C297" s="192" t="s">
        <v>960</v>
      </c>
      <c r="D297" s="192"/>
      <c r="E297" s="192"/>
      <c r="F297" s="192"/>
      <c r="G297" s="191" t="s">
        <v>255</v>
      </c>
      <c r="H297" s="193" t="n">
        <v>8.1</v>
      </c>
      <c r="I297" s="192"/>
      <c r="HV297" s="194" t="s">
        <v>201</v>
      </c>
      <c r="HW297" s="194" t="s">
        <v>157</v>
      </c>
      <c r="IR297" s="195" t="n">
        <f aca="false">1011*0</f>
        <v>0</v>
      </c>
      <c r="IS297" s="195" t="n">
        <f aca="false">1011*(1-0)</f>
        <v>1011</v>
      </c>
    </row>
    <row r="298" customFormat="false" ht="23.85" hidden="false" customHeight="true" outlineLevel="0" collapsed="false">
      <c r="A298" s="190" t="n">
        <v>261</v>
      </c>
      <c r="B298" s="191" t="s">
        <v>962</v>
      </c>
      <c r="C298" s="192" t="s">
        <v>963</v>
      </c>
      <c r="D298" s="192"/>
      <c r="E298" s="192"/>
      <c r="F298" s="192"/>
      <c r="G298" s="191" t="s">
        <v>255</v>
      </c>
      <c r="H298" s="193" t="n">
        <v>108.964</v>
      </c>
      <c r="I298" s="192"/>
      <c r="HV298" s="194" t="s">
        <v>201</v>
      </c>
      <c r="HW298" s="194" t="s">
        <v>157</v>
      </c>
      <c r="IR298" s="195" t="n">
        <f aca="false">183*0</f>
        <v>0</v>
      </c>
      <c r="IS298" s="195" t="n">
        <f aca="false">183*(1-0)</f>
        <v>183</v>
      </c>
    </row>
    <row r="299" customFormat="false" ht="13.8" hidden="false" customHeight="true" outlineLevel="0" collapsed="false">
      <c r="A299" s="190" t="n">
        <v>262</v>
      </c>
      <c r="B299" s="191" t="s">
        <v>965</v>
      </c>
      <c r="C299" s="192" t="s">
        <v>966</v>
      </c>
      <c r="D299" s="192"/>
      <c r="E299" s="192"/>
      <c r="F299" s="192"/>
      <c r="G299" s="191" t="s">
        <v>255</v>
      </c>
      <c r="H299" s="193" t="n">
        <v>108.864</v>
      </c>
      <c r="I299" s="192"/>
      <c r="HV299" s="194" t="s">
        <v>201</v>
      </c>
      <c r="HW299" s="194" t="s">
        <v>157</v>
      </c>
      <c r="IR299" s="195" t="n">
        <f aca="false">33.7*0</f>
        <v>0</v>
      </c>
      <c r="IS299" s="195" t="n">
        <f aca="false">33.7*(1-0)</f>
        <v>33.7</v>
      </c>
    </row>
    <row r="300" customFormat="false" ht="23.85" hidden="false" customHeight="true" outlineLevel="0" collapsed="false">
      <c r="A300" s="190" t="n">
        <v>263</v>
      </c>
      <c r="B300" s="191" t="s">
        <v>968</v>
      </c>
      <c r="C300" s="192" t="s">
        <v>969</v>
      </c>
      <c r="D300" s="192"/>
      <c r="E300" s="192"/>
      <c r="F300" s="192"/>
      <c r="G300" s="191" t="s">
        <v>255</v>
      </c>
      <c r="H300" s="193" t="n">
        <v>79.104</v>
      </c>
      <c r="I300" s="192"/>
      <c r="HV300" s="194" t="s">
        <v>201</v>
      </c>
      <c r="HW300" s="194" t="s">
        <v>157</v>
      </c>
      <c r="IR300" s="195" t="n">
        <f aca="false">1847*0</f>
        <v>0</v>
      </c>
      <c r="IS300" s="195" t="n">
        <f aca="false">1847*(1-0)</f>
        <v>1847</v>
      </c>
    </row>
    <row r="301" customFormat="false" ht="13.8" hidden="false" customHeight="true" outlineLevel="0" collapsed="false">
      <c r="A301" s="132" t="s">
        <v>95</v>
      </c>
      <c r="B301" s="132" t="s">
        <v>213</v>
      </c>
      <c r="C301" s="133" t="s">
        <v>970</v>
      </c>
      <c r="D301" s="133"/>
      <c r="E301" s="133"/>
      <c r="F301" s="132" t="s">
        <v>95</v>
      </c>
      <c r="G301" s="132" t="s">
        <v>95</v>
      </c>
      <c r="H301" s="138" t="s">
        <v>95</v>
      </c>
      <c r="I301" s="132" t="s">
        <v>95</v>
      </c>
    </row>
    <row r="302" customFormat="false" ht="23.85" hidden="false" customHeight="true" outlineLevel="0" collapsed="false">
      <c r="A302" s="190" t="n">
        <v>264</v>
      </c>
      <c r="B302" s="191" t="s">
        <v>972</v>
      </c>
      <c r="C302" s="192" t="s">
        <v>973</v>
      </c>
      <c r="D302" s="192"/>
      <c r="E302" s="192"/>
      <c r="F302" s="192"/>
      <c r="G302" s="191" t="s">
        <v>184</v>
      </c>
      <c r="H302" s="193" t="n">
        <v>127.44</v>
      </c>
      <c r="I302" s="192" t="s">
        <v>1735</v>
      </c>
      <c r="HV302" s="194" t="s">
        <v>213</v>
      </c>
      <c r="HW302" s="194" t="s">
        <v>157</v>
      </c>
      <c r="IR302" s="195" t="n">
        <f aca="false">179.99*0.081893439</f>
        <v>14.74000008561</v>
      </c>
      <c r="IS302" s="195" t="n">
        <f aca="false">179.99*(1-0.081893439)</f>
        <v>165.24999991439</v>
      </c>
    </row>
    <row r="303" customFormat="false" ht="13.8" hidden="false" customHeight="true" outlineLevel="0" collapsed="false">
      <c r="A303" s="190" t="n">
        <v>265</v>
      </c>
      <c r="B303" s="191" t="s">
        <v>976</v>
      </c>
      <c r="C303" s="192" t="s">
        <v>977</v>
      </c>
      <c r="D303" s="192"/>
      <c r="E303" s="192"/>
      <c r="F303" s="192"/>
      <c r="G303" s="191" t="s">
        <v>184</v>
      </c>
      <c r="H303" s="193" t="n">
        <v>127.44</v>
      </c>
      <c r="I303" s="192"/>
      <c r="HV303" s="194" t="s">
        <v>213</v>
      </c>
      <c r="HW303" s="194" t="s">
        <v>157</v>
      </c>
      <c r="IR303" s="195" t="n">
        <f aca="false">40.2*0</f>
        <v>0</v>
      </c>
      <c r="IS303" s="195" t="n">
        <f aca="false">40.2*(1-0)</f>
        <v>40.2</v>
      </c>
    </row>
    <row r="304" customFormat="false" ht="13.8" hidden="false" customHeight="true" outlineLevel="0" collapsed="false">
      <c r="A304" s="132" t="s">
        <v>95</v>
      </c>
      <c r="B304" s="132" t="s">
        <v>218</v>
      </c>
      <c r="C304" s="133" t="s">
        <v>978</v>
      </c>
      <c r="D304" s="133"/>
      <c r="E304" s="133"/>
      <c r="F304" s="132" t="s">
        <v>95</v>
      </c>
      <c r="G304" s="132" t="s">
        <v>95</v>
      </c>
      <c r="H304" s="138" t="s">
        <v>95</v>
      </c>
      <c r="I304" s="132" t="s">
        <v>95</v>
      </c>
    </row>
    <row r="305" customFormat="false" ht="13.8" hidden="false" customHeight="true" outlineLevel="0" collapsed="false">
      <c r="A305" s="190" t="n">
        <v>266</v>
      </c>
      <c r="B305" s="191" t="s">
        <v>980</v>
      </c>
      <c r="C305" s="192" t="s">
        <v>981</v>
      </c>
      <c r="D305" s="192"/>
      <c r="E305" s="192"/>
      <c r="F305" s="192"/>
      <c r="G305" s="191" t="s">
        <v>255</v>
      </c>
      <c r="H305" s="193" t="n">
        <v>95.1</v>
      </c>
      <c r="I305" s="192"/>
      <c r="HV305" s="194" t="s">
        <v>218</v>
      </c>
      <c r="HW305" s="194" t="s">
        <v>157</v>
      </c>
      <c r="IR305" s="195" t="n">
        <f aca="false">187*0</f>
        <v>0</v>
      </c>
      <c r="IS305" s="195" t="n">
        <f aca="false">187*(1-0)</f>
        <v>187</v>
      </c>
    </row>
    <row r="306" customFormat="false" ht="23.85" hidden="false" customHeight="true" outlineLevel="0" collapsed="false">
      <c r="A306" s="190" t="n">
        <v>267</v>
      </c>
      <c r="B306" s="191" t="s">
        <v>984</v>
      </c>
      <c r="C306" s="192" t="s">
        <v>985</v>
      </c>
      <c r="D306" s="192"/>
      <c r="E306" s="192"/>
      <c r="F306" s="192"/>
      <c r="G306" s="191" t="s">
        <v>255</v>
      </c>
      <c r="H306" s="193" t="n">
        <v>156.561</v>
      </c>
      <c r="I306" s="192"/>
      <c r="HV306" s="194" t="s">
        <v>218</v>
      </c>
      <c r="HW306" s="194" t="s">
        <v>157</v>
      </c>
      <c r="IR306" s="195" t="n">
        <f aca="false">59.9*0</f>
        <v>0</v>
      </c>
      <c r="IS306" s="195" t="n">
        <f aca="false">59.9*(1-0)</f>
        <v>59.9</v>
      </c>
    </row>
    <row r="307" customFormat="false" ht="13.8" hidden="false" customHeight="true" outlineLevel="0" collapsed="false">
      <c r="A307" s="190" t="n">
        <v>268</v>
      </c>
      <c r="B307" s="191" t="s">
        <v>984</v>
      </c>
      <c r="C307" s="192" t="s">
        <v>987</v>
      </c>
      <c r="D307" s="192"/>
      <c r="E307" s="192"/>
      <c r="F307" s="192"/>
      <c r="G307" s="191" t="s">
        <v>255</v>
      </c>
      <c r="H307" s="193" t="n">
        <v>156.561</v>
      </c>
      <c r="I307" s="192"/>
      <c r="HV307" s="194" t="s">
        <v>218</v>
      </c>
      <c r="HW307" s="194" t="s">
        <v>157</v>
      </c>
      <c r="IR307" s="195" t="n">
        <f aca="false">59.9*0</f>
        <v>0</v>
      </c>
      <c r="IS307" s="195" t="n">
        <f aca="false">59.9*(1-0)</f>
        <v>59.9</v>
      </c>
    </row>
    <row r="308" customFormat="false" ht="13.8" hidden="false" customHeight="true" outlineLevel="0" collapsed="false">
      <c r="A308" s="190" t="n">
        <v>269</v>
      </c>
      <c r="B308" s="191" t="s">
        <v>989</v>
      </c>
      <c r="C308" s="192" t="s">
        <v>990</v>
      </c>
      <c r="D308" s="192"/>
      <c r="E308" s="192"/>
      <c r="F308" s="192"/>
      <c r="G308" s="191" t="s">
        <v>255</v>
      </c>
      <c r="H308" s="193" t="n">
        <v>156.561</v>
      </c>
      <c r="I308" s="192"/>
      <c r="HV308" s="194" t="s">
        <v>218</v>
      </c>
      <c r="HW308" s="194" t="s">
        <v>157</v>
      </c>
      <c r="IR308" s="195" t="n">
        <f aca="false">381.5*0</f>
        <v>0</v>
      </c>
      <c r="IS308" s="195" t="n">
        <f aca="false">381.5*(1-0)</f>
        <v>381.5</v>
      </c>
    </row>
    <row r="309" customFormat="false" ht="13.8" hidden="false" customHeight="true" outlineLevel="0" collapsed="false">
      <c r="A309" s="190" t="n">
        <v>270</v>
      </c>
      <c r="B309" s="191" t="s">
        <v>992</v>
      </c>
      <c r="C309" s="192" t="s">
        <v>993</v>
      </c>
      <c r="D309" s="192"/>
      <c r="E309" s="192"/>
      <c r="F309" s="192"/>
      <c r="G309" s="191" t="s">
        <v>255</v>
      </c>
      <c r="H309" s="193" t="n">
        <v>181.003</v>
      </c>
      <c r="I309" s="192"/>
      <c r="HV309" s="194" t="s">
        <v>218</v>
      </c>
      <c r="HW309" s="194" t="s">
        <v>157</v>
      </c>
      <c r="IR309" s="195" t="n">
        <f aca="false">130*0</f>
        <v>0</v>
      </c>
      <c r="IS309" s="195" t="n">
        <f aca="false">130*(1-0)</f>
        <v>130</v>
      </c>
    </row>
    <row r="310" customFormat="false" ht="13.8" hidden="false" customHeight="true" outlineLevel="0" collapsed="false">
      <c r="A310" s="190" t="n">
        <v>271</v>
      </c>
      <c r="B310" s="191" t="s">
        <v>995</v>
      </c>
      <c r="C310" s="192" t="s">
        <v>996</v>
      </c>
      <c r="D310" s="192"/>
      <c r="E310" s="192"/>
      <c r="F310" s="192"/>
      <c r="G310" s="191" t="s">
        <v>255</v>
      </c>
      <c r="H310" s="193" t="n">
        <v>2172.036</v>
      </c>
      <c r="I310" s="192"/>
      <c r="HV310" s="194" t="s">
        <v>218</v>
      </c>
      <c r="HW310" s="194" t="s">
        <v>157</v>
      </c>
      <c r="IR310" s="195" t="n">
        <f aca="false">25.8*0</f>
        <v>0</v>
      </c>
      <c r="IS310" s="195" t="n">
        <f aca="false">25.8*(1-0)</f>
        <v>25.8</v>
      </c>
    </row>
    <row r="311" customFormat="false" ht="23.85" hidden="false" customHeight="true" outlineLevel="0" collapsed="false">
      <c r="A311" s="190" t="n">
        <v>272</v>
      </c>
      <c r="B311" s="191" t="s">
        <v>998</v>
      </c>
      <c r="C311" s="192" t="s">
        <v>999</v>
      </c>
      <c r="D311" s="192"/>
      <c r="E311" s="192"/>
      <c r="F311" s="192"/>
      <c r="G311" s="191" t="s">
        <v>255</v>
      </c>
      <c r="H311" s="193" t="n">
        <v>181.003</v>
      </c>
      <c r="I311" s="192"/>
      <c r="HV311" s="194" t="s">
        <v>218</v>
      </c>
      <c r="HW311" s="194" t="s">
        <v>157</v>
      </c>
      <c r="IR311" s="195" t="n">
        <f aca="false">604*0</f>
        <v>0</v>
      </c>
      <c r="IS311" s="195" t="n">
        <f aca="false">604*(1-0)</f>
        <v>604</v>
      </c>
    </row>
    <row r="312" customFormat="false" ht="13.8" hidden="false" customHeight="true" outlineLevel="0" collapsed="false">
      <c r="A312" s="132" t="s">
        <v>95</v>
      </c>
      <c r="B312" s="132" t="s">
        <v>222</v>
      </c>
      <c r="C312" s="133" t="s">
        <v>1000</v>
      </c>
      <c r="D312" s="133"/>
      <c r="E312" s="133"/>
      <c r="F312" s="132" t="s">
        <v>95</v>
      </c>
      <c r="G312" s="132" t="s">
        <v>95</v>
      </c>
      <c r="H312" s="138" t="s">
        <v>95</v>
      </c>
      <c r="I312" s="132" t="s">
        <v>95</v>
      </c>
    </row>
    <row r="313" customFormat="false" ht="46.25" hidden="false" customHeight="true" outlineLevel="0" collapsed="false">
      <c r="A313" s="190" t="n">
        <v>273</v>
      </c>
      <c r="B313" s="191" t="s">
        <v>1002</v>
      </c>
      <c r="C313" s="192" t="s">
        <v>1003</v>
      </c>
      <c r="D313" s="192"/>
      <c r="E313" s="192"/>
      <c r="F313" s="192"/>
      <c r="G313" s="191" t="s">
        <v>255</v>
      </c>
      <c r="H313" s="193" t="n">
        <v>156.561</v>
      </c>
      <c r="I313" s="192" t="s">
        <v>1736</v>
      </c>
      <c r="HV313" s="194" t="s">
        <v>222</v>
      </c>
      <c r="HW313" s="194" t="s">
        <v>157</v>
      </c>
      <c r="IR313" s="195" t="n">
        <f aca="false">21.3*0</f>
        <v>0</v>
      </c>
      <c r="IS313" s="195" t="n">
        <f aca="false">21.3*(1-0)</f>
        <v>21.3</v>
      </c>
    </row>
    <row r="314" customFormat="false" ht="23.85" hidden="false" customHeight="true" outlineLevel="0" collapsed="false">
      <c r="A314" s="190" t="n">
        <v>274</v>
      </c>
      <c r="B314" s="191" t="s">
        <v>1006</v>
      </c>
      <c r="C314" s="192" t="s">
        <v>1007</v>
      </c>
      <c r="D314" s="192"/>
      <c r="E314" s="192"/>
      <c r="F314" s="192" t="s">
        <v>1737</v>
      </c>
      <c r="G314" s="191" t="s">
        <v>255</v>
      </c>
      <c r="H314" s="193" t="n">
        <v>52.885</v>
      </c>
      <c r="I314" s="192"/>
      <c r="HV314" s="194" t="s">
        <v>222</v>
      </c>
      <c r="HW314" s="194" t="s">
        <v>157</v>
      </c>
      <c r="IR314" s="195" t="n">
        <f aca="false">1681*0.4892326</f>
        <v>822.4000006</v>
      </c>
      <c r="IS314" s="195" t="n">
        <f aca="false">1681*(1-0.4892326)</f>
        <v>858.5999994</v>
      </c>
    </row>
    <row r="315" customFormat="false" ht="13.8" hidden="false" customHeight="true" outlineLevel="0" collapsed="false">
      <c r="A315" s="190" t="n">
        <v>275</v>
      </c>
      <c r="B315" s="191" t="s">
        <v>1009</v>
      </c>
      <c r="C315" s="192" t="s">
        <v>1010</v>
      </c>
      <c r="D315" s="192"/>
      <c r="E315" s="192"/>
      <c r="F315" s="192"/>
      <c r="G315" s="191" t="s">
        <v>255</v>
      </c>
      <c r="H315" s="193" t="n">
        <v>83.834</v>
      </c>
      <c r="I315" s="192"/>
      <c r="HV315" s="194" t="s">
        <v>222</v>
      </c>
      <c r="HW315" s="194" t="s">
        <v>157</v>
      </c>
      <c r="IR315" s="195" t="n">
        <f aca="false">171*0</f>
        <v>0</v>
      </c>
      <c r="IS315" s="195" t="n">
        <f aca="false">171*(1-0)</f>
        <v>171</v>
      </c>
    </row>
    <row r="316" customFormat="false" ht="13.8" hidden="false" customHeight="true" outlineLevel="0" collapsed="false">
      <c r="A316" s="190" t="n">
        <v>276</v>
      </c>
      <c r="B316" s="191" t="s">
        <v>1009</v>
      </c>
      <c r="C316" s="192" t="s">
        <v>1012</v>
      </c>
      <c r="D316" s="192"/>
      <c r="E316" s="192"/>
      <c r="F316" s="192"/>
      <c r="G316" s="191" t="s">
        <v>255</v>
      </c>
      <c r="H316" s="193" t="n">
        <v>72.727</v>
      </c>
      <c r="I316" s="192"/>
      <c r="HV316" s="194" t="s">
        <v>222</v>
      </c>
      <c r="HW316" s="194" t="s">
        <v>157</v>
      </c>
      <c r="IR316" s="195" t="n">
        <f aca="false">171*0</f>
        <v>0</v>
      </c>
      <c r="IS316" s="195" t="n">
        <f aca="false">171*(1-0)</f>
        <v>171</v>
      </c>
    </row>
    <row r="317" customFormat="false" ht="13.8" hidden="false" customHeight="true" outlineLevel="0" collapsed="false">
      <c r="A317" s="132" t="s">
        <v>95</v>
      </c>
      <c r="B317" s="132" t="s">
        <v>234</v>
      </c>
      <c r="C317" s="133" t="s">
        <v>1013</v>
      </c>
      <c r="D317" s="133"/>
      <c r="E317" s="133"/>
      <c r="F317" s="132" t="s">
        <v>95</v>
      </c>
      <c r="G317" s="132" t="s">
        <v>95</v>
      </c>
      <c r="H317" s="138" t="s">
        <v>95</v>
      </c>
      <c r="I317" s="132" t="s">
        <v>95</v>
      </c>
    </row>
    <row r="318" customFormat="false" ht="13.8" hidden="false" customHeight="true" outlineLevel="0" collapsed="false">
      <c r="A318" s="190" t="n">
        <v>277</v>
      </c>
      <c r="B318" s="191" t="s">
        <v>1015</v>
      </c>
      <c r="C318" s="192" t="s">
        <v>1016</v>
      </c>
      <c r="D318" s="192"/>
      <c r="E318" s="192"/>
      <c r="F318" s="192"/>
      <c r="G318" s="191" t="s">
        <v>255</v>
      </c>
      <c r="H318" s="193" t="n">
        <v>56.716</v>
      </c>
      <c r="I318" s="192"/>
      <c r="HV318" s="194" t="s">
        <v>234</v>
      </c>
      <c r="HW318" s="194" t="s">
        <v>157</v>
      </c>
      <c r="IR318" s="195" t="n">
        <f aca="false">1786.01*0.721306152</f>
        <v>1288.26000053352</v>
      </c>
      <c r="IS318" s="195" t="n">
        <f aca="false">1786.01*(1-0.721306152)</f>
        <v>497.74999946648</v>
      </c>
    </row>
    <row r="319" customFormat="false" ht="13.8" hidden="false" customHeight="true" outlineLevel="0" collapsed="false">
      <c r="A319" s="190" t="n">
        <v>278</v>
      </c>
      <c r="B319" s="191" t="s">
        <v>1020</v>
      </c>
      <c r="C319" s="192" t="s">
        <v>1021</v>
      </c>
      <c r="D319" s="192"/>
      <c r="E319" s="192"/>
      <c r="F319" s="192"/>
      <c r="G319" s="191" t="s">
        <v>184</v>
      </c>
      <c r="H319" s="193" t="n">
        <v>343.006</v>
      </c>
      <c r="I319" s="192"/>
      <c r="HV319" s="194" t="s">
        <v>234</v>
      </c>
      <c r="HW319" s="194" t="s">
        <v>157</v>
      </c>
      <c r="IR319" s="195" t="n">
        <f aca="false">51.6*0.13003876</f>
        <v>6.710000016</v>
      </c>
      <c r="IS319" s="195" t="n">
        <f aca="false">51.6*(1-0.13003876)</f>
        <v>44.889999984</v>
      </c>
    </row>
    <row r="320" customFormat="false" ht="57.45" hidden="false" customHeight="true" outlineLevel="0" collapsed="false">
      <c r="A320" s="196" t="n">
        <v>279</v>
      </c>
      <c r="B320" s="197" t="s">
        <v>1023</v>
      </c>
      <c r="C320" s="198" t="s">
        <v>1024</v>
      </c>
      <c r="D320" s="198"/>
      <c r="E320" s="198"/>
      <c r="F320" s="192"/>
      <c r="G320" s="197" t="s">
        <v>184</v>
      </c>
      <c r="H320" s="199" t="n">
        <v>411.607</v>
      </c>
      <c r="I320" s="198" t="s">
        <v>1738</v>
      </c>
      <c r="HV320" s="200" t="s">
        <v>234</v>
      </c>
      <c r="HW320" s="200" t="s">
        <v>395</v>
      </c>
      <c r="IR320" s="201" t="n">
        <f aca="false">19.3*1</f>
        <v>19.3</v>
      </c>
      <c r="IS320" s="201" t="n">
        <f aca="false">19.3*(1-1)</f>
        <v>0</v>
      </c>
    </row>
    <row r="321" customFormat="false" ht="13.8" hidden="false" customHeight="true" outlineLevel="0" collapsed="false">
      <c r="A321" s="190" t="n">
        <v>280</v>
      </c>
      <c r="B321" s="191" t="s">
        <v>1026</v>
      </c>
      <c r="C321" s="192" t="s">
        <v>1027</v>
      </c>
      <c r="D321" s="192"/>
      <c r="E321" s="192"/>
      <c r="F321" s="192"/>
      <c r="G321" s="191" t="s">
        <v>255</v>
      </c>
      <c r="H321" s="193" t="n">
        <v>9.365</v>
      </c>
      <c r="I321" s="192"/>
      <c r="HV321" s="194" t="s">
        <v>234</v>
      </c>
      <c r="HW321" s="194" t="s">
        <v>157</v>
      </c>
      <c r="IR321" s="195" t="n">
        <f aca="false">858.99*0.573790149</f>
        <v>492.88000008951</v>
      </c>
      <c r="IS321" s="195" t="n">
        <f aca="false">858.99*(1-0.573790149)</f>
        <v>366.10999991049</v>
      </c>
    </row>
    <row r="322" customFormat="false" ht="23.85" hidden="false" customHeight="true" outlineLevel="0" collapsed="false">
      <c r="A322" s="190" t="n">
        <v>281</v>
      </c>
      <c r="B322" s="191" t="s">
        <v>1029</v>
      </c>
      <c r="C322" s="192" t="s">
        <v>1030</v>
      </c>
      <c r="D322" s="192"/>
      <c r="E322" s="192"/>
      <c r="F322" s="192"/>
      <c r="G322" s="191" t="s">
        <v>478</v>
      </c>
      <c r="H322" s="193" t="n">
        <v>1</v>
      </c>
      <c r="I322" s="192"/>
      <c r="HV322" s="194" t="s">
        <v>234</v>
      </c>
      <c r="HW322" s="194" t="s">
        <v>157</v>
      </c>
      <c r="IR322" s="195" t="n">
        <f aca="false">62628.58*0</f>
        <v>0</v>
      </c>
      <c r="IS322" s="195" t="n">
        <f aca="false">62628.58*(1-0)</f>
        <v>62628.58</v>
      </c>
    </row>
    <row r="323" customFormat="false" ht="35.05" hidden="false" customHeight="true" outlineLevel="0" collapsed="false">
      <c r="A323" s="196" t="n">
        <v>282</v>
      </c>
      <c r="B323" s="197" t="s">
        <v>1032</v>
      </c>
      <c r="C323" s="198" t="s">
        <v>1033</v>
      </c>
      <c r="D323" s="198"/>
      <c r="E323" s="198"/>
      <c r="F323" s="192"/>
      <c r="G323" s="197" t="s">
        <v>164</v>
      </c>
      <c r="H323" s="199" t="n">
        <v>6</v>
      </c>
      <c r="I323" s="198"/>
      <c r="HV323" s="200" t="s">
        <v>234</v>
      </c>
      <c r="HW323" s="200" t="s">
        <v>395</v>
      </c>
      <c r="IR323" s="201" t="n">
        <f aca="false">8735*1</f>
        <v>8735</v>
      </c>
      <c r="IS323" s="201" t="n">
        <f aca="false">8735*(1-1)</f>
        <v>0</v>
      </c>
    </row>
    <row r="324" customFormat="false" ht="35.05" hidden="false" customHeight="true" outlineLevel="0" collapsed="false">
      <c r="A324" s="196" t="n">
        <v>283</v>
      </c>
      <c r="B324" s="197" t="s">
        <v>1035</v>
      </c>
      <c r="C324" s="198" t="s">
        <v>1036</v>
      </c>
      <c r="D324" s="198"/>
      <c r="E324" s="198"/>
      <c r="F324" s="192"/>
      <c r="G324" s="197" t="s">
        <v>164</v>
      </c>
      <c r="H324" s="199" t="n">
        <v>6</v>
      </c>
      <c r="I324" s="198"/>
      <c r="HV324" s="200" t="s">
        <v>234</v>
      </c>
      <c r="HW324" s="200" t="s">
        <v>395</v>
      </c>
      <c r="IR324" s="201" t="n">
        <f aca="false">9435*1</f>
        <v>9435</v>
      </c>
      <c r="IS324" s="201" t="n">
        <f aca="false">9435*(1-1)</f>
        <v>0</v>
      </c>
    </row>
    <row r="325" customFormat="false" ht="35.05" hidden="false" customHeight="true" outlineLevel="0" collapsed="false">
      <c r="A325" s="196" t="n">
        <v>284</v>
      </c>
      <c r="B325" s="197" t="s">
        <v>1038</v>
      </c>
      <c r="C325" s="198" t="s">
        <v>1039</v>
      </c>
      <c r="D325" s="198"/>
      <c r="E325" s="198"/>
      <c r="F325" s="192"/>
      <c r="G325" s="197" t="s">
        <v>282</v>
      </c>
      <c r="H325" s="199" t="n">
        <v>8.896</v>
      </c>
      <c r="I325" s="198" t="s">
        <v>1739</v>
      </c>
      <c r="HV325" s="200" t="s">
        <v>234</v>
      </c>
      <c r="HW325" s="200" t="s">
        <v>395</v>
      </c>
      <c r="IR325" s="201" t="n">
        <f aca="false">814*1</f>
        <v>814</v>
      </c>
      <c r="IS325" s="201" t="n">
        <f aca="false">814*(1-1)</f>
        <v>0</v>
      </c>
    </row>
    <row r="326" customFormat="false" ht="13.8" hidden="false" customHeight="true" outlineLevel="0" collapsed="false">
      <c r="A326" s="196" t="n">
        <v>285</v>
      </c>
      <c r="B326" s="197" t="s">
        <v>1023</v>
      </c>
      <c r="C326" s="198" t="s">
        <v>1024</v>
      </c>
      <c r="D326" s="198"/>
      <c r="E326" s="198"/>
      <c r="F326" s="192"/>
      <c r="G326" s="197" t="s">
        <v>184</v>
      </c>
      <c r="H326" s="199" t="n">
        <v>81.216</v>
      </c>
      <c r="I326" s="198"/>
      <c r="HV326" s="200" t="s">
        <v>234</v>
      </c>
      <c r="HW326" s="200" t="s">
        <v>395</v>
      </c>
      <c r="IR326" s="201" t="n">
        <f aca="false">19.3*1</f>
        <v>19.3</v>
      </c>
      <c r="IS326" s="201" t="n">
        <f aca="false">19.3*(1-1)</f>
        <v>0</v>
      </c>
    </row>
    <row r="327" customFormat="false" ht="13.8" hidden="false" customHeight="true" outlineLevel="0" collapsed="false">
      <c r="A327" s="132" t="s">
        <v>95</v>
      </c>
      <c r="B327" s="132" t="s">
        <v>271</v>
      </c>
      <c r="C327" s="133" t="s">
        <v>1041</v>
      </c>
      <c r="D327" s="133"/>
      <c r="E327" s="133"/>
      <c r="F327" s="132" t="s">
        <v>95</v>
      </c>
      <c r="G327" s="132" t="s">
        <v>95</v>
      </c>
      <c r="H327" s="138" t="s">
        <v>95</v>
      </c>
      <c r="I327" s="132" t="s">
        <v>95</v>
      </c>
    </row>
    <row r="328" customFormat="false" ht="23.85" hidden="false" customHeight="true" outlineLevel="0" collapsed="false">
      <c r="A328" s="190" t="n">
        <v>286</v>
      </c>
      <c r="B328" s="191" t="s">
        <v>1043</v>
      </c>
      <c r="C328" s="192" t="s">
        <v>1044</v>
      </c>
      <c r="D328" s="192"/>
      <c r="E328" s="192"/>
      <c r="F328" s="192"/>
      <c r="G328" s="191" t="s">
        <v>255</v>
      </c>
      <c r="H328" s="193" t="n">
        <v>0.504</v>
      </c>
      <c r="I328" s="192"/>
      <c r="HV328" s="194" t="s">
        <v>271</v>
      </c>
      <c r="HW328" s="194" t="s">
        <v>157</v>
      </c>
      <c r="IR328" s="195" t="n">
        <f aca="false">8094.99*0.5619834</f>
        <v>4549.250003166</v>
      </c>
      <c r="IS328" s="195" t="n">
        <f aca="false">8094.99*(1-0.5619834)</f>
        <v>3545.739996834</v>
      </c>
    </row>
    <row r="329" customFormat="false" ht="23.85" hidden="false" customHeight="true" outlineLevel="0" collapsed="false">
      <c r="A329" s="132" t="s">
        <v>95</v>
      </c>
      <c r="B329" s="132" t="s">
        <v>320</v>
      </c>
      <c r="C329" s="133" t="s">
        <v>1047</v>
      </c>
      <c r="D329" s="133"/>
      <c r="E329" s="133"/>
      <c r="F329" s="132" t="s">
        <v>95</v>
      </c>
      <c r="G329" s="132" t="s">
        <v>95</v>
      </c>
      <c r="H329" s="138" t="s">
        <v>95</v>
      </c>
      <c r="I329" s="132" t="s">
        <v>95</v>
      </c>
    </row>
    <row r="330" customFormat="false" ht="35.05" hidden="false" customHeight="true" outlineLevel="0" collapsed="false">
      <c r="A330" s="190" t="n">
        <v>287</v>
      </c>
      <c r="B330" s="191" t="s">
        <v>1049</v>
      </c>
      <c r="C330" s="192" t="s">
        <v>1050</v>
      </c>
      <c r="D330" s="192"/>
      <c r="E330" s="192"/>
      <c r="F330" s="192" t="s">
        <v>1740</v>
      </c>
      <c r="G330" s="191" t="s">
        <v>255</v>
      </c>
      <c r="H330" s="193" t="n">
        <v>11.896</v>
      </c>
      <c r="I330" s="192" t="s">
        <v>1741</v>
      </c>
      <c r="HV330" s="194" t="s">
        <v>320</v>
      </c>
      <c r="HW330" s="194" t="s">
        <v>157</v>
      </c>
      <c r="IR330" s="195" t="n">
        <f aca="false">1704.01*0.437368325</f>
        <v>745.27999948325</v>
      </c>
      <c r="IS330" s="195" t="n">
        <f aca="false">1704.01*(1-0.437368325)</f>
        <v>958.73000051675</v>
      </c>
    </row>
    <row r="331" customFormat="false" ht="46.25" hidden="false" customHeight="true" outlineLevel="0" collapsed="false">
      <c r="A331" s="190" t="n">
        <v>288</v>
      </c>
      <c r="B331" s="191" t="s">
        <v>1054</v>
      </c>
      <c r="C331" s="192" t="s">
        <v>1055</v>
      </c>
      <c r="D331" s="192"/>
      <c r="E331" s="192"/>
      <c r="F331" s="192"/>
      <c r="G331" s="191" t="s">
        <v>255</v>
      </c>
      <c r="H331" s="193" t="n">
        <v>0.8</v>
      </c>
      <c r="I331" s="192" t="s">
        <v>1742</v>
      </c>
      <c r="HV331" s="194" t="s">
        <v>320</v>
      </c>
      <c r="HW331" s="194" t="s">
        <v>157</v>
      </c>
      <c r="IR331" s="195" t="n">
        <f aca="false">4565*0.803136911</f>
        <v>3666.319998715</v>
      </c>
      <c r="IS331" s="195" t="n">
        <f aca="false">4565*(1-0.803136911)</f>
        <v>898.680001285</v>
      </c>
    </row>
    <row r="332" customFormat="false" ht="13.8" hidden="false" customHeight="true" outlineLevel="0" collapsed="false">
      <c r="A332" s="132" t="s">
        <v>95</v>
      </c>
      <c r="B332" s="132" t="s">
        <v>1056</v>
      </c>
      <c r="C332" s="133" t="s">
        <v>1057</v>
      </c>
      <c r="D332" s="133"/>
      <c r="E332" s="133"/>
      <c r="F332" s="132" t="s">
        <v>95</v>
      </c>
      <c r="G332" s="132" t="s">
        <v>95</v>
      </c>
      <c r="H332" s="138" t="s">
        <v>95</v>
      </c>
      <c r="I332" s="132" t="s">
        <v>95</v>
      </c>
    </row>
    <row r="333" customFormat="false" ht="23.85" hidden="false" customHeight="true" outlineLevel="0" collapsed="false">
      <c r="A333" s="190" t="n">
        <v>289</v>
      </c>
      <c r="B333" s="191" t="s">
        <v>1059</v>
      </c>
      <c r="C333" s="192" t="s">
        <v>1060</v>
      </c>
      <c r="D333" s="192"/>
      <c r="E333" s="192"/>
      <c r="F333" s="192" t="s">
        <v>1743</v>
      </c>
      <c r="G333" s="191" t="s">
        <v>164</v>
      </c>
      <c r="H333" s="193" t="n">
        <v>7</v>
      </c>
      <c r="I333" s="192"/>
      <c r="HV333" s="194" t="s">
        <v>1056</v>
      </c>
      <c r="HW333" s="194" t="s">
        <v>157</v>
      </c>
      <c r="IR333" s="195" t="n">
        <f aca="false">4985*0.928124373</f>
        <v>4626.699999405</v>
      </c>
      <c r="IS333" s="195" t="n">
        <f aca="false">4985*(1-0.928124373)</f>
        <v>358.300000595</v>
      </c>
    </row>
    <row r="334" customFormat="false" ht="23.85" hidden="false" customHeight="true" outlineLevel="0" collapsed="false">
      <c r="A334" s="190" t="n">
        <v>290</v>
      </c>
      <c r="B334" s="191" t="s">
        <v>1064</v>
      </c>
      <c r="C334" s="192" t="s">
        <v>1065</v>
      </c>
      <c r="D334" s="192"/>
      <c r="E334" s="192"/>
      <c r="F334" s="192" t="s">
        <v>1744</v>
      </c>
      <c r="G334" s="191" t="s">
        <v>210</v>
      </c>
      <c r="H334" s="193" t="n">
        <v>3</v>
      </c>
      <c r="I334" s="192"/>
      <c r="HV334" s="194" t="s">
        <v>1056</v>
      </c>
      <c r="HW334" s="194" t="s">
        <v>157</v>
      </c>
      <c r="IR334" s="195" t="n">
        <f aca="false">566*0</f>
        <v>0</v>
      </c>
      <c r="IS334" s="195" t="n">
        <f aca="false">566*(1-0)</f>
        <v>566</v>
      </c>
    </row>
    <row r="335" customFormat="false" ht="13.8" hidden="false" customHeight="true" outlineLevel="0" collapsed="false">
      <c r="A335" s="132" t="s">
        <v>95</v>
      </c>
      <c r="B335" s="132" t="s">
        <v>758</v>
      </c>
      <c r="C335" s="133" t="s">
        <v>759</v>
      </c>
      <c r="D335" s="133"/>
      <c r="E335" s="133"/>
      <c r="F335" s="132" t="s">
        <v>95</v>
      </c>
      <c r="G335" s="132" t="s">
        <v>95</v>
      </c>
      <c r="H335" s="138" t="s">
        <v>95</v>
      </c>
      <c r="I335" s="132" t="s">
        <v>95</v>
      </c>
    </row>
    <row r="336" customFormat="false" ht="35.05" hidden="false" customHeight="true" outlineLevel="0" collapsed="false">
      <c r="A336" s="190" t="n">
        <v>291</v>
      </c>
      <c r="B336" s="191" t="s">
        <v>1067</v>
      </c>
      <c r="C336" s="192" t="s">
        <v>1068</v>
      </c>
      <c r="D336" s="192"/>
      <c r="E336" s="192"/>
      <c r="F336" s="192"/>
      <c r="G336" s="191" t="s">
        <v>164</v>
      </c>
      <c r="H336" s="193" t="n">
        <v>3</v>
      </c>
      <c r="I336" s="192" t="s">
        <v>1745</v>
      </c>
      <c r="HV336" s="194" t="s">
        <v>758</v>
      </c>
      <c r="HW336" s="194" t="s">
        <v>157</v>
      </c>
      <c r="IR336" s="195" t="n">
        <f aca="false">3510*0.980336182</f>
        <v>3440.97999882</v>
      </c>
      <c r="IS336" s="195" t="n">
        <f aca="false">3510*(1-0.980336182)</f>
        <v>69.0200011800002</v>
      </c>
    </row>
    <row r="337" customFormat="false" ht="13.8" hidden="false" customHeight="true" outlineLevel="0" collapsed="false">
      <c r="A337" s="132" t="s">
        <v>95</v>
      </c>
      <c r="B337" s="132" t="s">
        <v>454</v>
      </c>
      <c r="C337" s="133" t="s">
        <v>1070</v>
      </c>
      <c r="D337" s="133"/>
      <c r="E337" s="133"/>
      <c r="F337" s="132" t="s">
        <v>95</v>
      </c>
      <c r="G337" s="132" t="s">
        <v>95</v>
      </c>
      <c r="H337" s="138" t="s">
        <v>95</v>
      </c>
      <c r="I337" s="132" t="s">
        <v>95</v>
      </c>
    </row>
    <row r="338" customFormat="false" ht="13.8" hidden="false" customHeight="true" outlineLevel="0" collapsed="false">
      <c r="A338" s="190" t="n">
        <v>292</v>
      </c>
      <c r="B338" s="191" t="s">
        <v>1072</v>
      </c>
      <c r="C338" s="192" t="s">
        <v>1073</v>
      </c>
      <c r="D338" s="192"/>
      <c r="E338" s="192"/>
      <c r="F338" s="192"/>
      <c r="G338" s="191" t="s">
        <v>151</v>
      </c>
      <c r="H338" s="193" t="n">
        <v>132.948</v>
      </c>
      <c r="I338" s="192"/>
      <c r="HV338" s="194" t="s">
        <v>454</v>
      </c>
      <c r="HW338" s="194" t="s">
        <v>157</v>
      </c>
      <c r="IR338" s="195" t="n">
        <f aca="false">54.7*0</f>
        <v>0</v>
      </c>
      <c r="IS338" s="195" t="n">
        <f aca="false">54.7*(1-0)</f>
        <v>54.7</v>
      </c>
    </row>
    <row r="339" customFormat="false" ht="135.8" hidden="false" customHeight="true" outlineLevel="0" collapsed="false">
      <c r="A339" s="196" t="n">
        <v>293</v>
      </c>
      <c r="B339" s="197" t="s">
        <v>1077</v>
      </c>
      <c r="C339" s="198" t="s">
        <v>1078</v>
      </c>
      <c r="D339" s="198"/>
      <c r="E339" s="198"/>
      <c r="F339" s="192"/>
      <c r="G339" s="197" t="s">
        <v>151</v>
      </c>
      <c r="H339" s="199" t="n">
        <v>144.913</v>
      </c>
      <c r="I339" s="198" t="s">
        <v>1746</v>
      </c>
      <c r="HV339" s="200" t="s">
        <v>454</v>
      </c>
      <c r="HW339" s="200" t="s">
        <v>395</v>
      </c>
      <c r="IR339" s="201" t="n">
        <f aca="false">34.6*1</f>
        <v>34.6</v>
      </c>
      <c r="IS339" s="201" t="n">
        <f aca="false">34.6*(1-1)</f>
        <v>0</v>
      </c>
    </row>
    <row r="340" customFormat="false" ht="113.4" hidden="false" customHeight="true" outlineLevel="0" collapsed="false">
      <c r="A340" s="190" t="n">
        <v>294</v>
      </c>
      <c r="B340" s="191" t="s">
        <v>1080</v>
      </c>
      <c r="C340" s="192" t="s">
        <v>1081</v>
      </c>
      <c r="D340" s="192"/>
      <c r="E340" s="192"/>
      <c r="F340" s="192"/>
      <c r="G340" s="191" t="s">
        <v>151</v>
      </c>
      <c r="H340" s="193" t="n">
        <v>14</v>
      </c>
      <c r="I340" s="192" t="s">
        <v>1747</v>
      </c>
      <c r="HV340" s="194" t="s">
        <v>454</v>
      </c>
      <c r="HW340" s="194" t="s">
        <v>157</v>
      </c>
      <c r="IR340" s="195" t="n">
        <f aca="false">312.5*0.053024</f>
        <v>16.57</v>
      </c>
      <c r="IS340" s="195" t="n">
        <f aca="false">312.5*(1-0.053024)</f>
        <v>295.93</v>
      </c>
    </row>
    <row r="341" customFormat="false" ht="270.1" hidden="false" customHeight="true" outlineLevel="0" collapsed="false">
      <c r="A341" s="196" t="n">
        <v>295</v>
      </c>
      <c r="B341" s="197" t="s">
        <v>1083</v>
      </c>
      <c r="C341" s="198" t="s">
        <v>1084</v>
      </c>
      <c r="D341" s="198"/>
      <c r="E341" s="198"/>
      <c r="F341" s="192"/>
      <c r="G341" s="197" t="s">
        <v>151</v>
      </c>
      <c r="H341" s="199" t="n">
        <v>15.26</v>
      </c>
      <c r="I341" s="198" t="s">
        <v>1748</v>
      </c>
      <c r="HV341" s="200" t="s">
        <v>454</v>
      </c>
      <c r="HW341" s="200" t="s">
        <v>395</v>
      </c>
      <c r="IR341" s="201" t="n">
        <f aca="false">467*1</f>
        <v>467</v>
      </c>
      <c r="IS341" s="201" t="n">
        <f aca="false">467*(1-1)</f>
        <v>0</v>
      </c>
    </row>
    <row r="342" customFormat="false" ht="113.4" hidden="false" customHeight="true" outlineLevel="0" collapsed="false">
      <c r="A342" s="190" t="n">
        <v>296</v>
      </c>
      <c r="B342" s="191" t="s">
        <v>1086</v>
      </c>
      <c r="C342" s="192" t="s">
        <v>1087</v>
      </c>
      <c r="D342" s="192"/>
      <c r="E342" s="192"/>
      <c r="F342" s="192"/>
      <c r="G342" s="191" t="s">
        <v>151</v>
      </c>
      <c r="H342" s="193" t="n">
        <v>14</v>
      </c>
      <c r="I342" s="192" t="s">
        <v>1747</v>
      </c>
      <c r="HV342" s="194" t="s">
        <v>454</v>
      </c>
      <c r="HW342" s="194" t="s">
        <v>157</v>
      </c>
      <c r="IR342" s="195" t="n">
        <f aca="false">77.31*0.085241237</f>
        <v>6.59000003247</v>
      </c>
      <c r="IS342" s="195" t="n">
        <f aca="false">77.31*(1-0.085241237)</f>
        <v>70.71999996753</v>
      </c>
    </row>
    <row r="343" customFormat="false" ht="180.55" hidden="false" customHeight="true" outlineLevel="0" collapsed="false">
      <c r="A343" s="196" t="n">
        <v>297</v>
      </c>
      <c r="B343" s="197" t="s">
        <v>1089</v>
      </c>
      <c r="C343" s="198" t="s">
        <v>1090</v>
      </c>
      <c r="D343" s="198"/>
      <c r="E343" s="198"/>
      <c r="F343" s="192"/>
      <c r="G343" s="197" t="s">
        <v>151</v>
      </c>
      <c r="H343" s="199" t="n">
        <v>15.26</v>
      </c>
      <c r="I343" s="198" t="s">
        <v>1749</v>
      </c>
      <c r="HV343" s="200" t="s">
        <v>454</v>
      </c>
      <c r="HW343" s="200" t="s">
        <v>395</v>
      </c>
      <c r="IR343" s="201" t="n">
        <f aca="false">71.5*1</f>
        <v>71.5</v>
      </c>
      <c r="IS343" s="201" t="n">
        <f aca="false">71.5*(1-1)</f>
        <v>0</v>
      </c>
    </row>
    <row r="344" customFormat="false" ht="113.4" hidden="false" customHeight="true" outlineLevel="0" collapsed="false">
      <c r="A344" s="190" t="n">
        <v>298</v>
      </c>
      <c r="B344" s="191" t="s">
        <v>1092</v>
      </c>
      <c r="C344" s="192" t="s">
        <v>1093</v>
      </c>
      <c r="D344" s="192"/>
      <c r="E344" s="192"/>
      <c r="F344" s="192"/>
      <c r="G344" s="191" t="s">
        <v>151</v>
      </c>
      <c r="H344" s="193" t="n">
        <v>125.7</v>
      </c>
      <c r="I344" s="192" t="s">
        <v>1747</v>
      </c>
      <c r="HV344" s="194" t="s">
        <v>454</v>
      </c>
      <c r="HW344" s="194" t="s">
        <v>157</v>
      </c>
      <c r="IR344" s="195" t="n">
        <f aca="false">88.5*0.106666667</f>
        <v>9.4400000295</v>
      </c>
      <c r="IS344" s="195" t="n">
        <f aca="false">88.5*(1-0.106666667)</f>
        <v>79.0599999705</v>
      </c>
    </row>
    <row r="345" customFormat="false" ht="124.6" hidden="false" customHeight="true" outlineLevel="0" collapsed="false">
      <c r="A345" s="196" t="n">
        <v>299</v>
      </c>
      <c r="B345" s="197" t="s">
        <v>1095</v>
      </c>
      <c r="C345" s="198" t="s">
        <v>1096</v>
      </c>
      <c r="D345" s="198"/>
      <c r="E345" s="198"/>
      <c r="F345" s="192"/>
      <c r="G345" s="197" t="s">
        <v>151</v>
      </c>
      <c r="H345" s="199" t="n">
        <v>117.393</v>
      </c>
      <c r="I345" s="198" t="s">
        <v>1750</v>
      </c>
      <c r="HV345" s="200" t="s">
        <v>454</v>
      </c>
      <c r="HW345" s="200" t="s">
        <v>395</v>
      </c>
      <c r="IR345" s="201" t="n">
        <f aca="false">591*1</f>
        <v>591</v>
      </c>
      <c r="IS345" s="201" t="n">
        <f aca="false">591*(1-1)</f>
        <v>0</v>
      </c>
    </row>
    <row r="346" customFormat="false" ht="124.6" hidden="false" customHeight="true" outlineLevel="0" collapsed="false">
      <c r="A346" s="196" t="n">
        <v>300</v>
      </c>
      <c r="B346" s="197" t="s">
        <v>1098</v>
      </c>
      <c r="C346" s="198" t="s">
        <v>1099</v>
      </c>
      <c r="D346" s="198"/>
      <c r="E346" s="198"/>
      <c r="F346" s="192"/>
      <c r="G346" s="197" t="s">
        <v>151</v>
      </c>
      <c r="H346" s="199" t="n">
        <v>19.62</v>
      </c>
      <c r="I346" s="198" t="s">
        <v>1751</v>
      </c>
      <c r="HV346" s="200" t="s">
        <v>454</v>
      </c>
      <c r="HW346" s="200" t="s">
        <v>395</v>
      </c>
      <c r="IR346" s="201" t="n">
        <f aca="false">398*1</f>
        <v>398</v>
      </c>
      <c r="IS346" s="201" t="n">
        <f aca="false">398*(1-1)</f>
        <v>0</v>
      </c>
    </row>
    <row r="347" customFormat="false" ht="113.4" hidden="false" customHeight="true" outlineLevel="0" collapsed="false">
      <c r="A347" s="190" t="n">
        <v>301</v>
      </c>
      <c r="B347" s="191" t="s">
        <v>1086</v>
      </c>
      <c r="C347" s="192" t="s">
        <v>1087</v>
      </c>
      <c r="D347" s="192"/>
      <c r="E347" s="192"/>
      <c r="F347" s="192"/>
      <c r="G347" s="191" t="s">
        <v>151</v>
      </c>
      <c r="H347" s="193" t="n">
        <v>17.5</v>
      </c>
      <c r="I347" s="192" t="s">
        <v>1747</v>
      </c>
      <c r="HV347" s="194" t="s">
        <v>454</v>
      </c>
      <c r="HW347" s="194" t="s">
        <v>157</v>
      </c>
      <c r="IR347" s="195" t="n">
        <f aca="false">77.31*0.085241237</f>
        <v>6.59000003247</v>
      </c>
      <c r="IS347" s="195" t="n">
        <f aca="false">77.31*(1-0.085241237)</f>
        <v>70.71999996753</v>
      </c>
    </row>
    <row r="348" customFormat="false" ht="124.6" hidden="false" customHeight="true" outlineLevel="0" collapsed="false">
      <c r="A348" s="196" t="n">
        <v>302</v>
      </c>
      <c r="B348" s="197" t="s">
        <v>1102</v>
      </c>
      <c r="C348" s="198" t="s">
        <v>1103</v>
      </c>
      <c r="D348" s="198"/>
      <c r="E348" s="198"/>
      <c r="F348" s="192"/>
      <c r="G348" s="197" t="s">
        <v>151</v>
      </c>
      <c r="H348" s="199" t="n">
        <v>19.075</v>
      </c>
      <c r="I348" s="198" t="s">
        <v>1752</v>
      </c>
      <c r="HV348" s="200" t="s">
        <v>454</v>
      </c>
      <c r="HW348" s="200" t="s">
        <v>395</v>
      </c>
      <c r="IR348" s="201" t="n">
        <f aca="false">325*1</f>
        <v>325</v>
      </c>
      <c r="IS348" s="201" t="n">
        <f aca="false">325*(1-1)</f>
        <v>0</v>
      </c>
    </row>
    <row r="349" customFormat="false" ht="113.4" hidden="false" customHeight="true" outlineLevel="0" collapsed="false">
      <c r="A349" s="190" t="n">
        <v>303</v>
      </c>
      <c r="B349" s="191" t="s">
        <v>1105</v>
      </c>
      <c r="C349" s="192" t="s">
        <v>1106</v>
      </c>
      <c r="D349" s="192"/>
      <c r="E349" s="192"/>
      <c r="F349" s="192"/>
      <c r="G349" s="191" t="s">
        <v>164</v>
      </c>
      <c r="H349" s="193" t="n">
        <v>23</v>
      </c>
      <c r="I349" s="192" t="s">
        <v>1753</v>
      </c>
      <c r="HV349" s="194" t="s">
        <v>454</v>
      </c>
      <c r="HW349" s="194" t="s">
        <v>157</v>
      </c>
      <c r="IR349" s="195" t="n">
        <f aca="false">229.5*0.006230937</f>
        <v>1.4300000415</v>
      </c>
      <c r="IS349" s="195" t="n">
        <f aca="false">229.5*(1-0.006230937)</f>
        <v>228.0699999585</v>
      </c>
    </row>
    <row r="350" customFormat="false" ht="13.5" hidden="false" customHeight="true" outlineLevel="0" collapsed="false">
      <c r="A350" s="196" t="n">
        <v>304</v>
      </c>
      <c r="B350" s="197" t="s">
        <v>1108</v>
      </c>
      <c r="C350" s="198" t="s">
        <v>1109</v>
      </c>
      <c r="D350" s="198"/>
      <c r="E350" s="198"/>
      <c r="F350" s="192"/>
      <c r="G350" s="197" t="s">
        <v>164</v>
      </c>
      <c r="H350" s="199" t="n">
        <v>3</v>
      </c>
      <c r="I350" s="198" t="s">
        <v>1754</v>
      </c>
      <c r="HV350" s="200" t="s">
        <v>454</v>
      </c>
      <c r="HW350" s="200" t="s">
        <v>395</v>
      </c>
      <c r="IR350" s="201" t="n">
        <f aca="false">514*1</f>
        <v>514</v>
      </c>
      <c r="IS350" s="201" t="n">
        <f aca="false">514*(1-1)</f>
        <v>0</v>
      </c>
    </row>
    <row r="351" customFormat="false" ht="13.5" hidden="false" customHeight="true" outlineLevel="0" collapsed="false">
      <c r="A351" s="196" t="n">
        <v>305</v>
      </c>
      <c r="B351" s="197" t="s">
        <v>1111</v>
      </c>
      <c r="C351" s="198" t="s">
        <v>1112</v>
      </c>
      <c r="D351" s="198"/>
      <c r="E351" s="198"/>
      <c r="F351" s="192"/>
      <c r="G351" s="197" t="s">
        <v>164</v>
      </c>
      <c r="H351" s="199" t="n">
        <v>10</v>
      </c>
      <c r="I351" s="198" t="s">
        <v>1755</v>
      </c>
      <c r="HV351" s="200" t="s">
        <v>454</v>
      </c>
      <c r="HW351" s="200" t="s">
        <v>395</v>
      </c>
      <c r="IR351" s="201" t="n">
        <f aca="false">708*1</f>
        <v>708</v>
      </c>
      <c r="IS351" s="201" t="n">
        <f aca="false">708*(1-1)</f>
        <v>0</v>
      </c>
    </row>
    <row r="352" customFormat="false" ht="13.5" hidden="false" customHeight="true" outlineLevel="0" collapsed="false">
      <c r="A352" s="196" t="n">
        <v>306</v>
      </c>
      <c r="B352" s="197" t="s">
        <v>1114</v>
      </c>
      <c r="C352" s="198" t="s">
        <v>1115</v>
      </c>
      <c r="D352" s="198"/>
      <c r="E352" s="198"/>
      <c r="F352" s="192"/>
      <c r="G352" s="197" t="s">
        <v>164</v>
      </c>
      <c r="H352" s="199" t="n">
        <v>7</v>
      </c>
      <c r="I352" s="198" t="s">
        <v>1756</v>
      </c>
      <c r="HV352" s="200" t="s">
        <v>454</v>
      </c>
      <c r="HW352" s="200" t="s">
        <v>395</v>
      </c>
      <c r="IR352" s="201" t="n">
        <f aca="false">1327*1</f>
        <v>1327</v>
      </c>
      <c r="IS352" s="201" t="n">
        <f aca="false">1327*(1-1)</f>
        <v>0</v>
      </c>
    </row>
    <row r="353" customFormat="false" ht="169.4" hidden="false" customHeight="true" outlineLevel="0" collapsed="false">
      <c r="A353" s="196" t="n">
        <v>307</v>
      </c>
      <c r="B353" s="197" t="s">
        <v>1117</v>
      </c>
      <c r="C353" s="198" t="s">
        <v>1118</v>
      </c>
      <c r="D353" s="198"/>
      <c r="E353" s="198"/>
      <c r="F353" s="192"/>
      <c r="G353" s="197" t="s">
        <v>164</v>
      </c>
      <c r="H353" s="199" t="n">
        <v>3</v>
      </c>
      <c r="I353" s="198" t="s">
        <v>1757</v>
      </c>
      <c r="HV353" s="200" t="s">
        <v>454</v>
      </c>
      <c r="HW353" s="200" t="s">
        <v>395</v>
      </c>
      <c r="IR353" s="201" t="n">
        <f aca="false">1029*1</f>
        <v>1029</v>
      </c>
      <c r="IS353" s="201" t="n">
        <f aca="false">1029*(1-1)</f>
        <v>0</v>
      </c>
    </row>
    <row r="354" customFormat="false" ht="113.4" hidden="false" customHeight="true" outlineLevel="0" collapsed="false">
      <c r="A354" s="190" t="n">
        <v>308</v>
      </c>
      <c r="B354" s="191" t="s">
        <v>1120</v>
      </c>
      <c r="C354" s="192" t="s">
        <v>1121</v>
      </c>
      <c r="D354" s="192"/>
      <c r="E354" s="192"/>
      <c r="F354" s="192"/>
      <c r="G354" s="191" t="s">
        <v>164</v>
      </c>
      <c r="H354" s="193" t="n">
        <v>71</v>
      </c>
      <c r="I354" s="192" t="s">
        <v>1758</v>
      </c>
      <c r="HV354" s="194" t="s">
        <v>454</v>
      </c>
      <c r="HW354" s="194" t="s">
        <v>157</v>
      </c>
      <c r="IR354" s="195" t="n">
        <f aca="false">122.49*0.00481672</f>
        <v>0.5900000328</v>
      </c>
      <c r="IS354" s="195" t="n">
        <f aca="false">122.49*(1-0.00481672)</f>
        <v>121.8999999672</v>
      </c>
    </row>
    <row r="355" customFormat="false" ht="23.85" hidden="false" customHeight="true" outlineLevel="0" collapsed="false">
      <c r="A355" s="196" t="n">
        <v>309</v>
      </c>
      <c r="B355" s="197" t="s">
        <v>1123</v>
      </c>
      <c r="C355" s="198" t="s">
        <v>1124</v>
      </c>
      <c r="D355" s="198"/>
      <c r="E355" s="198"/>
      <c r="F355" s="192"/>
      <c r="G355" s="197" t="s">
        <v>164</v>
      </c>
      <c r="H355" s="199" t="n">
        <v>1</v>
      </c>
      <c r="I355" s="198" t="s">
        <v>1759</v>
      </c>
      <c r="HV355" s="200" t="s">
        <v>454</v>
      </c>
      <c r="HW355" s="200" t="s">
        <v>395</v>
      </c>
      <c r="IR355" s="201" t="n">
        <f aca="false">558*1</f>
        <v>558</v>
      </c>
      <c r="IS355" s="201" t="n">
        <f aca="false">558*(1-1)</f>
        <v>0</v>
      </c>
    </row>
    <row r="356" customFormat="false" ht="13.5" hidden="false" customHeight="true" outlineLevel="0" collapsed="false">
      <c r="A356" s="196" t="n">
        <v>310</v>
      </c>
      <c r="B356" s="197" t="s">
        <v>1126</v>
      </c>
      <c r="C356" s="198" t="s">
        <v>1127</v>
      </c>
      <c r="D356" s="198"/>
      <c r="E356" s="198"/>
      <c r="F356" s="192"/>
      <c r="G356" s="197" t="s">
        <v>164</v>
      </c>
      <c r="H356" s="199" t="n">
        <v>13</v>
      </c>
      <c r="I356" s="198" t="s">
        <v>1756</v>
      </c>
      <c r="HV356" s="200" t="s">
        <v>454</v>
      </c>
      <c r="HW356" s="200" t="s">
        <v>395</v>
      </c>
      <c r="IR356" s="201" t="n">
        <f aca="false">89.1*1</f>
        <v>89.1</v>
      </c>
      <c r="IS356" s="201" t="n">
        <f aca="false">89.1*(1-1)</f>
        <v>0</v>
      </c>
    </row>
    <row r="357" customFormat="false" ht="13.5" hidden="false" customHeight="true" outlineLevel="0" collapsed="false">
      <c r="A357" s="196" t="n">
        <v>311</v>
      </c>
      <c r="B357" s="197" t="s">
        <v>1129</v>
      </c>
      <c r="C357" s="198" t="s">
        <v>1130</v>
      </c>
      <c r="D357" s="198"/>
      <c r="E357" s="198"/>
      <c r="F357" s="192"/>
      <c r="G357" s="197" t="s">
        <v>164</v>
      </c>
      <c r="H357" s="199" t="n">
        <v>16</v>
      </c>
      <c r="I357" s="198" t="s">
        <v>1756</v>
      </c>
      <c r="HV357" s="200" t="s">
        <v>454</v>
      </c>
      <c r="HW357" s="200" t="s">
        <v>395</v>
      </c>
      <c r="IR357" s="201" t="n">
        <f aca="false">408.5*1</f>
        <v>408.5</v>
      </c>
      <c r="IS357" s="201" t="n">
        <f aca="false">408.5*(1-1)</f>
        <v>0</v>
      </c>
    </row>
    <row r="358" customFormat="false" ht="13.5" hidden="false" customHeight="true" outlineLevel="0" collapsed="false">
      <c r="A358" s="196" t="n">
        <v>312</v>
      </c>
      <c r="B358" s="197" t="s">
        <v>1132</v>
      </c>
      <c r="C358" s="198" t="s">
        <v>1133</v>
      </c>
      <c r="D358" s="198"/>
      <c r="E358" s="198"/>
      <c r="F358" s="192"/>
      <c r="G358" s="197" t="s">
        <v>164</v>
      </c>
      <c r="H358" s="199" t="n">
        <v>1</v>
      </c>
      <c r="I358" s="198" t="s">
        <v>1760</v>
      </c>
      <c r="HV358" s="200" t="s">
        <v>454</v>
      </c>
      <c r="HW358" s="200" t="s">
        <v>395</v>
      </c>
      <c r="IR358" s="201" t="n">
        <f aca="false">281.5*1</f>
        <v>281.5</v>
      </c>
      <c r="IS358" s="201" t="n">
        <f aca="false">281.5*(1-1)</f>
        <v>0</v>
      </c>
    </row>
    <row r="359" customFormat="false" ht="169.4" hidden="false" customHeight="true" outlineLevel="0" collapsed="false">
      <c r="A359" s="196" t="n">
        <v>313</v>
      </c>
      <c r="B359" s="197" t="s">
        <v>1135</v>
      </c>
      <c r="C359" s="198" t="s">
        <v>1136</v>
      </c>
      <c r="D359" s="198"/>
      <c r="E359" s="198"/>
      <c r="F359" s="192"/>
      <c r="G359" s="197" t="s">
        <v>164</v>
      </c>
      <c r="H359" s="199" t="n">
        <v>10</v>
      </c>
      <c r="I359" s="198" t="s">
        <v>1761</v>
      </c>
      <c r="HV359" s="200" t="s">
        <v>454</v>
      </c>
      <c r="HW359" s="200" t="s">
        <v>395</v>
      </c>
      <c r="IR359" s="201" t="n">
        <f aca="false">271*1</f>
        <v>271</v>
      </c>
      <c r="IS359" s="201" t="n">
        <f aca="false">271*(1-1)</f>
        <v>0</v>
      </c>
    </row>
    <row r="360" customFormat="false" ht="169.4" hidden="false" customHeight="true" outlineLevel="0" collapsed="false">
      <c r="A360" s="196" t="n">
        <v>314</v>
      </c>
      <c r="B360" s="197" t="s">
        <v>1138</v>
      </c>
      <c r="C360" s="198" t="s">
        <v>1139</v>
      </c>
      <c r="D360" s="198"/>
      <c r="E360" s="198"/>
      <c r="F360" s="192"/>
      <c r="G360" s="197" t="s">
        <v>164</v>
      </c>
      <c r="H360" s="199" t="n">
        <v>30</v>
      </c>
      <c r="I360" s="198" t="s">
        <v>1762</v>
      </c>
      <c r="HV360" s="200" t="s">
        <v>454</v>
      </c>
      <c r="HW360" s="200" t="s">
        <v>395</v>
      </c>
      <c r="IR360" s="201" t="n">
        <f aca="false">679*1</f>
        <v>679</v>
      </c>
      <c r="IS360" s="201" t="n">
        <f aca="false">679*(1-1)</f>
        <v>0</v>
      </c>
    </row>
    <row r="361" customFormat="false" ht="113.4" hidden="false" customHeight="true" outlineLevel="0" collapsed="false">
      <c r="A361" s="190" t="n">
        <v>315</v>
      </c>
      <c r="B361" s="191" t="s">
        <v>1141</v>
      </c>
      <c r="C361" s="192" t="s">
        <v>1142</v>
      </c>
      <c r="D361" s="192"/>
      <c r="E361" s="192"/>
      <c r="F361" s="192"/>
      <c r="G361" s="191" t="s">
        <v>164</v>
      </c>
      <c r="H361" s="193" t="n">
        <v>2</v>
      </c>
      <c r="I361" s="192" t="s">
        <v>1758</v>
      </c>
      <c r="HV361" s="194" t="s">
        <v>454</v>
      </c>
      <c r="HW361" s="194" t="s">
        <v>157</v>
      </c>
      <c r="IR361" s="195" t="n">
        <f aca="false">110*0.005363636</f>
        <v>0.58999996</v>
      </c>
      <c r="IS361" s="195" t="n">
        <f aca="false">110*(1-0.005363636)</f>
        <v>109.41000004</v>
      </c>
    </row>
    <row r="362" customFormat="false" ht="13.8" hidden="false" customHeight="true" outlineLevel="0" collapsed="false">
      <c r="A362" s="196" t="n">
        <v>316</v>
      </c>
      <c r="B362" s="197" t="s">
        <v>1144</v>
      </c>
      <c r="C362" s="198" t="s">
        <v>1145</v>
      </c>
      <c r="D362" s="198"/>
      <c r="E362" s="198"/>
      <c r="F362" s="192"/>
      <c r="G362" s="197" t="s">
        <v>164</v>
      </c>
      <c r="H362" s="199" t="n">
        <v>2</v>
      </c>
      <c r="I362" s="198" t="s">
        <v>1763</v>
      </c>
      <c r="HV362" s="200" t="s">
        <v>454</v>
      </c>
      <c r="HW362" s="200" t="s">
        <v>395</v>
      </c>
      <c r="IR362" s="201" t="n">
        <f aca="false">74.3*1</f>
        <v>74.3</v>
      </c>
      <c r="IS362" s="201" t="n">
        <f aca="false">74.3*(1-1)</f>
        <v>0</v>
      </c>
    </row>
    <row r="363" customFormat="false" ht="13.8" hidden="false" customHeight="true" outlineLevel="0" collapsed="false">
      <c r="A363" s="190" t="n">
        <v>317</v>
      </c>
      <c r="B363" s="191" t="s">
        <v>1147</v>
      </c>
      <c r="C363" s="192" t="s">
        <v>1148</v>
      </c>
      <c r="D363" s="192"/>
      <c r="E363" s="192"/>
      <c r="F363" s="192"/>
      <c r="G363" s="191" t="s">
        <v>151</v>
      </c>
      <c r="H363" s="193" t="n">
        <v>143.2</v>
      </c>
      <c r="I363" s="192"/>
      <c r="HV363" s="194" t="s">
        <v>454</v>
      </c>
      <c r="HW363" s="194" t="s">
        <v>157</v>
      </c>
      <c r="IR363" s="195" t="n">
        <f aca="false">27.21*0.427416391</f>
        <v>11.62999999911</v>
      </c>
      <c r="IS363" s="195" t="n">
        <f aca="false">27.21*(1-0.427416391)</f>
        <v>15.58000000089</v>
      </c>
    </row>
    <row r="364" customFormat="false" ht="13.8" hidden="false" customHeight="true" outlineLevel="0" collapsed="false">
      <c r="A364" s="132" t="s">
        <v>95</v>
      </c>
      <c r="B364" s="132" t="s">
        <v>463</v>
      </c>
      <c r="C364" s="133" t="s">
        <v>1149</v>
      </c>
      <c r="D364" s="133"/>
      <c r="E364" s="133"/>
      <c r="F364" s="132" t="s">
        <v>95</v>
      </c>
      <c r="G364" s="132" t="s">
        <v>95</v>
      </c>
      <c r="H364" s="138" t="s">
        <v>95</v>
      </c>
      <c r="I364" s="132" t="s">
        <v>95</v>
      </c>
    </row>
    <row r="365" customFormat="false" ht="13.8" hidden="false" customHeight="true" outlineLevel="0" collapsed="false">
      <c r="A365" s="190" t="n">
        <v>318</v>
      </c>
      <c r="B365" s="191" t="s">
        <v>1151</v>
      </c>
      <c r="C365" s="192" t="s">
        <v>1152</v>
      </c>
      <c r="D365" s="192"/>
      <c r="E365" s="192"/>
      <c r="F365" s="192"/>
      <c r="G365" s="191" t="s">
        <v>151</v>
      </c>
      <c r="H365" s="193" t="n">
        <v>143.2</v>
      </c>
      <c r="I365" s="192"/>
      <c r="HV365" s="194" t="s">
        <v>463</v>
      </c>
      <c r="HW365" s="194" t="s">
        <v>157</v>
      </c>
      <c r="IR365" s="195" t="n">
        <f aca="false">44.59*0.051581072</f>
        <v>2.30000000048</v>
      </c>
      <c r="IS365" s="195" t="n">
        <f aca="false">44.59*(1-0.051581072)</f>
        <v>42.28999999952</v>
      </c>
    </row>
    <row r="366" customFormat="false" ht="13.8" hidden="false" customHeight="true" outlineLevel="0" collapsed="false">
      <c r="A366" s="190" t="n">
        <v>319</v>
      </c>
      <c r="B366" s="191" t="s">
        <v>1155</v>
      </c>
      <c r="C366" s="192" t="s">
        <v>1156</v>
      </c>
      <c r="D366" s="192"/>
      <c r="E366" s="192"/>
      <c r="F366" s="192"/>
      <c r="G366" s="191" t="s">
        <v>1157</v>
      </c>
      <c r="H366" s="193" t="n">
        <v>1</v>
      </c>
      <c r="I366" s="192"/>
      <c r="HV366" s="194" t="s">
        <v>463</v>
      </c>
      <c r="HW366" s="194" t="s">
        <v>157</v>
      </c>
      <c r="IR366" s="195" t="n">
        <f aca="false">4870*0.087373717</f>
        <v>425.51000179</v>
      </c>
      <c r="IS366" s="195" t="n">
        <f aca="false">4870*(1-0.087373717)</f>
        <v>4444.48999821</v>
      </c>
    </row>
    <row r="367" customFormat="false" ht="68.65" hidden="false" customHeight="true" outlineLevel="0" collapsed="false">
      <c r="A367" s="190" t="n">
        <v>320</v>
      </c>
      <c r="B367" s="191" t="s">
        <v>1159</v>
      </c>
      <c r="C367" s="192" t="s">
        <v>1160</v>
      </c>
      <c r="D367" s="192"/>
      <c r="E367" s="192"/>
      <c r="F367" s="192" t="s">
        <v>1764</v>
      </c>
      <c r="G367" s="191" t="s">
        <v>164</v>
      </c>
      <c r="H367" s="193" t="n">
        <v>1</v>
      </c>
      <c r="I367" s="192" t="s">
        <v>1765</v>
      </c>
      <c r="HV367" s="194" t="s">
        <v>463</v>
      </c>
      <c r="HW367" s="194" t="s">
        <v>157</v>
      </c>
      <c r="IR367" s="195" t="n">
        <f aca="false">36059.97*0.786049461</f>
        <v>28344.9199821762</v>
      </c>
      <c r="IS367" s="195" t="n">
        <f aca="false">36059.97*(1-0.786049461)</f>
        <v>7715.05001782383</v>
      </c>
    </row>
    <row r="368" customFormat="false" ht="35.05" hidden="false" customHeight="true" outlineLevel="0" collapsed="false">
      <c r="A368" s="190" t="n">
        <v>321</v>
      </c>
      <c r="B368" s="191" t="s">
        <v>1159</v>
      </c>
      <c r="C368" s="192" t="s">
        <v>1162</v>
      </c>
      <c r="D368" s="192"/>
      <c r="E368" s="192"/>
      <c r="F368" s="192" t="s">
        <v>1764</v>
      </c>
      <c r="G368" s="191" t="s">
        <v>164</v>
      </c>
      <c r="H368" s="193" t="n">
        <v>1</v>
      </c>
      <c r="I368" s="192"/>
      <c r="HV368" s="194" t="s">
        <v>463</v>
      </c>
      <c r="HW368" s="194" t="s">
        <v>157</v>
      </c>
      <c r="IR368" s="195" t="n">
        <f aca="false">36059.97*0.786049461</f>
        <v>28344.9199821762</v>
      </c>
      <c r="IS368" s="195" t="n">
        <f aca="false">36059.97*(1-0.786049461)</f>
        <v>7715.05001782383</v>
      </c>
    </row>
    <row r="369" customFormat="false" ht="46.25" hidden="false" customHeight="true" outlineLevel="0" collapsed="false">
      <c r="A369" s="190" t="n">
        <v>322</v>
      </c>
      <c r="B369" s="191" t="s">
        <v>1164</v>
      </c>
      <c r="C369" s="192" t="s">
        <v>1165</v>
      </c>
      <c r="D369" s="192"/>
      <c r="E369" s="192"/>
      <c r="F369" s="192" t="s">
        <v>1766</v>
      </c>
      <c r="G369" s="191" t="s">
        <v>164</v>
      </c>
      <c r="H369" s="193" t="n">
        <v>1</v>
      </c>
      <c r="I369" s="192" t="s">
        <v>1767</v>
      </c>
      <c r="HV369" s="194" t="s">
        <v>463</v>
      </c>
      <c r="HW369" s="194" t="s">
        <v>157</v>
      </c>
      <c r="IR369" s="195" t="n">
        <f aca="false">13280.01*0.906588173</f>
        <v>12039.5000033217</v>
      </c>
      <c r="IS369" s="195" t="n">
        <f aca="false">13280.01*(1-0.906588173)</f>
        <v>1240.50999667827</v>
      </c>
    </row>
    <row r="370" customFormat="false" ht="46.25" hidden="false" customHeight="true" outlineLevel="0" collapsed="false">
      <c r="A370" s="190" t="n">
        <v>323</v>
      </c>
      <c r="B370" s="191" t="s">
        <v>1167</v>
      </c>
      <c r="C370" s="192" t="s">
        <v>1168</v>
      </c>
      <c r="D370" s="192"/>
      <c r="E370" s="192"/>
      <c r="F370" s="192" t="s">
        <v>1766</v>
      </c>
      <c r="G370" s="191" t="s">
        <v>164</v>
      </c>
      <c r="H370" s="193" t="n">
        <v>1</v>
      </c>
      <c r="I370" s="192" t="s">
        <v>1768</v>
      </c>
      <c r="HV370" s="194" t="s">
        <v>463</v>
      </c>
      <c r="HW370" s="194" t="s">
        <v>157</v>
      </c>
      <c r="IR370" s="195" t="n">
        <f aca="false">12680.01*0.902168058</f>
        <v>11439.4999971206</v>
      </c>
      <c r="IS370" s="195" t="n">
        <f aca="false">12680.01*(1-0.902168058)</f>
        <v>1240.51000287942</v>
      </c>
    </row>
    <row r="371" customFormat="false" ht="23.85" hidden="false" customHeight="true" outlineLevel="0" collapsed="false">
      <c r="A371" s="190" t="n">
        <v>324</v>
      </c>
      <c r="B371" s="191" t="s">
        <v>1167</v>
      </c>
      <c r="C371" s="192" t="s">
        <v>1170</v>
      </c>
      <c r="D371" s="192"/>
      <c r="E371" s="192"/>
      <c r="F371" s="192" t="s">
        <v>1766</v>
      </c>
      <c r="G371" s="191" t="s">
        <v>164</v>
      </c>
      <c r="H371" s="193" t="n">
        <v>1</v>
      </c>
      <c r="I371" s="192"/>
      <c r="HV371" s="194" t="s">
        <v>463</v>
      </c>
      <c r="HW371" s="194" t="s">
        <v>157</v>
      </c>
      <c r="IR371" s="195" t="n">
        <f aca="false">12680.01*0.902168058</f>
        <v>11439.4999971206</v>
      </c>
      <c r="IS371" s="195" t="n">
        <f aca="false">12680.01*(1-0.902168058)</f>
        <v>1240.51000287942</v>
      </c>
    </row>
    <row r="372" customFormat="false" ht="23.85" hidden="false" customHeight="true" outlineLevel="0" collapsed="false">
      <c r="A372" s="190" t="n">
        <v>325</v>
      </c>
      <c r="B372" s="191" t="s">
        <v>1164</v>
      </c>
      <c r="C372" s="192" t="s">
        <v>1172</v>
      </c>
      <c r="D372" s="192"/>
      <c r="E372" s="192"/>
      <c r="F372" s="192" t="s">
        <v>1766</v>
      </c>
      <c r="G372" s="191" t="s">
        <v>164</v>
      </c>
      <c r="H372" s="193" t="n">
        <v>1</v>
      </c>
      <c r="I372" s="192"/>
      <c r="HV372" s="194" t="s">
        <v>463</v>
      </c>
      <c r="HW372" s="194" t="s">
        <v>157</v>
      </c>
      <c r="IR372" s="195" t="n">
        <f aca="false">13280.01*0.906588173</f>
        <v>12039.5000033217</v>
      </c>
      <c r="IS372" s="195" t="n">
        <f aca="false">13280.01*(1-0.906588173)</f>
        <v>1240.50999667827</v>
      </c>
    </row>
    <row r="373" customFormat="false" ht="23.85" hidden="false" customHeight="true" outlineLevel="0" collapsed="false">
      <c r="A373" s="190" t="n">
        <v>326</v>
      </c>
      <c r="B373" s="191" t="s">
        <v>1167</v>
      </c>
      <c r="C373" s="192" t="s">
        <v>1174</v>
      </c>
      <c r="D373" s="192"/>
      <c r="E373" s="192"/>
      <c r="F373" s="192" t="s">
        <v>1766</v>
      </c>
      <c r="G373" s="191" t="s">
        <v>164</v>
      </c>
      <c r="H373" s="193" t="n">
        <v>1</v>
      </c>
      <c r="I373" s="192"/>
      <c r="HV373" s="194" t="s">
        <v>463</v>
      </c>
      <c r="HW373" s="194" t="s">
        <v>157</v>
      </c>
      <c r="IR373" s="195" t="n">
        <f aca="false">12680.01*0.902168058</f>
        <v>11439.4999971206</v>
      </c>
      <c r="IS373" s="195" t="n">
        <f aca="false">12680.01*(1-0.902168058)</f>
        <v>1240.51000287942</v>
      </c>
    </row>
    <row r="374" customFormat="false" ht="23.85" hidden="false" customHeight="true" outlineLevel="0" collapsed="false">
      <c r="A374" s="190" t="n">
        <v>327</v>
      </c>
      <c r="B374" s="191" t="s">
        <v>1167</v>
      </c>
      <c r="C374" s="192" t="s">
        <v>1176</v>
      </c>
      <c r="D374" s="192"/>
      <c r="E374" s="192"/>
      <c r="F374" s="192" t="s">
        <v>1766</v>
      </c>
      <c r="G374" s="191" t="s">
        <v>164</v>
      </c>
      <c r="H374" s="193" t="n">
        <v>1</v>
      </c>
      <c r="I374" s="192"/>
      <c r="HV374" s="194" t="s">
        <v>463</v>
      </c>
      <c r="HW374" s="194" t="s">
        <v>157</v>
      </c>
      <c r="IR374" s="195" t="n">
        <f aca="false">12680.01*0.902168058</f>
        <v>11439.4999971206</v>
      </c>
      <c r="IS374" s="195" t="n">
        <f aca="false">12680.01*(1-0.902168058)</f>
        <v>1240.51000287942</v>
      </c>
    </row>
    <row r="375" customFormat="false" ht="13.8" hidden="false" customHeight="true" outlineLevel="0" collapsed="false">
      <c r="A375" s="132" t="s">
        <v>95</v>
      </c>
      <c r="B375" s="132" t="s">
        <v>1177</v>
      </c>
      <c r="C375" s="133" t="s">
        <v>1178</v>
      </c>
      <c r="D375" s="133"/>
      <c r="E375" s="133"/>
      <c r="F375" s="132" t="s">
        <v>95</v>
      </c>
      <c r="G375" s="132" t="s">
        <v>95</v>
      </c>
      <c r="H375" s="138" t="s">
        <v>95</v>
      </c>
      <c r="I375" s="132" t="s">
        <v>95</v>
      </c>
    </row>
    <row r="376" customFormat="false" ht="13.8" hidden="false" customHeight="true" outlineLevel="0" collapsed="false">
      <c r="A376" s="190" t="n">
        <v>328</v>
      </c>
      <c r="B376" s="191" t="s">
        <v>1180</v>
      </c>
      <c r="C376" s="192" t="s">
        <v>1181</v>
      </c>
      <c r="D376" s="192"/>
      <c r="E376" s="192"/>
      <c r="F376" s="192"/>
      <c r="G376" s="191" t="s">
        <v>282</v>
      </c>
      <c r="H376" s="193" t="n">
        <v>246.412</v>
      </c>
      <c r="I376" s="192"/>
      <c r="HV376" s="194" t="s">
        <v>1177</v>
      </c>
      <c r="HW376" s="194" t="s">
        <v>157</v>
      </c>
      <c r="IR376" s="195" t="n">
        <f aca="false">202*0</f>
        <v>0</v>
      </c>
      <c r="IS376" s="195" t="n">
        <f aca="false">202*(1-0)</f>
        <v>202</v>
      </c>
    </row>
    <row r="377" customFormat="false" ht="13.8" hidden="false" customHeight="true" outlineLevel="0" collapsed="false">
      <c r="A377" s="132" t="s">
        <v>95</v>
      </c>
      <c r="B377" s="132"/>
      <c r="C377" s="133" t="s">
        <v>110</v>
      </c>
      <c r="D377" s="133"/>
      <c r="E377" s="133"/>
      <c r="F377" s="132" t="s">
        <v>95</v>
      </c>
      <c r="G377" s="132" t="s">
        <v>95</v>
      </c>
      <c r="H377" s="138" t="s">
        <v>95</v>
      </c>
      <c r="I377" s="132" t="s">
        <v>95</v>
      </c>
    </row>
    <row r="378" customFormat="false" ht="23.85" hidden="false" customHeight="true" outlineLevel="0" collapsed="false">
      <c r="A378" s="132" t="s">
        <v>95</v>
      </c>
      <c r="B378" s="132" t="s">
        <v>1184</v>
      </c>
      <c r="C378" s="133" t="s">
        <v>1185</v>
      </c>
      <c r="D378" s="133"/>
      <c r="E378" s="133"/>
      <c r="F378" s="132" t="s">
        <v>95</v>
      </c>
      <c r="G378" s="132" t="s">
        <v>95</v>
      </c>
      <c r="H378" s="138" t="s">
        <v>95</v>
      </c>
      <c r="I378" s="132" t="s">
        <v>95</v>
      </c>
    </row>
    <row r="379" customFormat="false" ht="13.8" hidden="false" customHeight="true" outlineLevel="0" collapsed="false">
      <c r="A379" s="190" t="n">
        <v>329</v>
      </c>
      <c r="B379" s="191" t="s">
        <v>936</v>
      </c>
      <c r="C379" s="192" t="s">
        <v>1187</v>
      </c>
      <c r="D379" s="192"/>
      <c r="E379" s="192"/>
      <c r="F379" s="192"/>
      <c r="G379" s="191" t="s">
        <v>210</v>
      </c>
      <c r="H379" s="193" t="n">
        <v>10</v>
      </c>
      <c r="I379" s="192"/>
      <c r="HV379" s="194" t="s">
        <v>1184</v>
      </c>
      <c r="HW379" s="194" t="s">
        <v>157</v>
      </c>
      <c r="IR379" s="195" t="n">
        <f aca="false">845*0</f>
        <v>0</v>
      </c>
      <c r="IS379" s="195" t="n">
        <f aca="false">845*(1-0)</f>
        <v>845</v>
      </c>
    </row>
    <row r="380" customFormat="false" ht="23.85" hidden="false" customHeight="true" outlineLevel="0" collapsed="false">
      <c r="A380" s="190" t="n">
        <v>330</v>
      </c>
      <c r="B380" s="191" t="s">
        <v>936</v>
      </c>
      <c r="C380" s="192" t="s">
        <v>1192</v>
      </c>
      <c r="D380" s="192"/>
      <c r="E380" s="192"/>
      <c r="F380" s="192"/>
      <c r="G380" s="191" t="s">
        <v>210</v>
      </c>
      <c r="H380" s="193" t="n">
        <v>12</v>
      </c>
      <c r="I380" s="192"/>
      <c r="HV380" s="194" t="s">
        <v>1184</v>
      </c>
      <c r="HW380" s="194" t="s">
        <v>157</v>
      </c>
      <c r="IR380" s="195" t="n">
        <f aca="false">845*0</f>
        <v>0</v>
      </c>
      <c r="IS380" s="195" t="n">
        <f aca="false">845*(1-0)</f>
        <v>845</v>
      </c>
    </row>
    <row r="381" customFormat="false" ht="23.85" hidden="false" customHeight="true" outlineLevel="0" collapsed="false">
      <c r="A381" s="190" t="n">
        <v>331</v>
      </c>
      <c r="B381" s="191" t="s">
        <v>936</v>
      </c>
      <c r="C381" s="192" t="s">
        <v>1194</v>
      </c>
      <c r="D381" s="192"/>
      <c r="E381" s="192"/>
      <c r="F381" s="192"/>
      <c r="G381" s="191" t="s">
        <v>210</v>
      </c>
      <c r="H381" s="193" t="n">
        <v>15</v>
      </c>
      <c r="I381" s="192"/>
      <c r="HV381" s="194" t="s">
        <v>1184</v>
      </c>
      <c r="HW381" s="194" t="s">
        <v>157</v>
      </c>
      <c r="IR381" s="195" t="n">
        <f aca="false">845*0</f>
        <v>0</v>
      </c>
      <c r="IS381" s="195" t="n">
        <f aca="false">845*(1-0)</f>
        <v>845</v>
      </c>
    </row>
    <row r="382" customFormat="false" ht="13.8" hidden="false" customHeight="true" outlineLevel="0" collapsed="false">
      <c r="A382" s="190" t="n">
        <v>332</v>
      </c>
      <c r="B382" s="191" t="s">
        <v>936</v>
      </c>
      <c r="C382" s="192" t="s">
        <v>939</v>
      </c>
      <c r="D382" s="192"/>
      <c r="E382" s="192"/>
      <c r="F382" s="192"/>
      <c r="G382" s="191" t="s">
        <v>210</v>
      </c>
      <c r="H382" s="193" t="n">
        <v>2</v>
      </c>
      <c r="I382" s="192"/>
      <c r="HV382" s="194" t="s">
        <v>1184</v>
      </c>
      <c r="HW382" s="194" t="s">
        <v>157</v>
      </c>
      <c r="IR382" s="195" t="n">
        <f aca="false">845*0</f>
        <v>0</v>
      </c>
      <c r="IS382" s="195" t="n">
        <f aca="false">845*(1-0)</f>
        <v>845</v>
      </c>
    </row>
    <row r="383" customFormat="false" ht="13.8" hidden="false" customHeight="true" outlineLevel="0" collapsed="false">
      <c r="A383" s="190" t="n">
        <v>333</v>
      </c>
      <c r="B383" s="191" t="s">
        <v>936</v>
      </c>
      <c r="C383" s="192" t="s">
        <v>1197</v>
      </c>
      <c r="D383" s="192"/>
      <c r="E383" s="192"/>
      <c r="F383" s="192"/>
      <c r="G383" s="191" t="s">
        <v>210</v>
      </c>
      <c r="H383" s="193" t="n">
        <v>6</v>
      </c>
      <c r="I383" s="192"/>
      <c r="HV383" s="194" t="s">
        <v>1184</v>
      </c>
      <c r="HW383" s="194" t="s">
        <v>157</v>
      </c>
      <c r="IR383" s="195" t="n">
        <f aca="false">845*0</f>
        <v>0</v>
      </c>
      <c r="IS383" s="195" t="n">
        <f aca="false">845*(1-0)</f>
        <v>845</v>
      </c>
    </row>
    <row r="384" customFormat="false" ht="23.85" hidden="false" customHeight="true" outlineLevel="0" collapsed="false">
      <c r="A384" s="190" t="n">
        <v>334</v>
      </c>
      <c r="B384" s="191" t="s">
        <v>936</v>
      </c>
      <c r="C384" s="192" t="s">
        <v>1199</v>
      </c>
      <c r="D384" s="192"/>
      <c r="E384" s="192"/>
      <c r="F384" s="192"/>
      <c r="G384" s="191" t="s">
        <v>210</v>
      </c>
      <c r="H384" s="193" t="n">
        <v>10</v>
      </c>
      <c r="I384" s="192"/>
      <c r="HV384" s="194" t="s">
        <v>1184</v>
      </c>
      <c r="HW384" s="194" t="s">
        <v>157</v>
      </c>
      <c r="IR384" s="195" t="n">
        <f aca="false">845*0</f>
        <v>0</v>
      </c>
      <c r="IS384" s="195" t="n">
        <f aca="false">845*(1-0)</f>
        <v>845</v>
      </c>
    </row>
    <row r="385" customFormat="false" ht="13.8" hidden="false" customHeight="true" outlineLevel="0" collapsed="false">
      <c r="A385" s="190" t="n">
        <v>335</v>
      </c>
      <c r="B385" s="191" t="s">
        <v>936</v>
      </c>
      <c r="C385" s="192" t="s">
        <v>1201</v>
      </c>
      <c r="D385" s="192"/>
      <c r="E385" s="192"/>
      <c r="F385" s="192"/>
      <c r="G385" s="191" t="s">
        <v>210</v>
      </c>
      <c r="H385" s="193" t="n">
        <v>4</v>
      </c>
      <c r="I385" s="192"/>
      <c r="HV385" s="194" t="s">
        <v>1184</v>
      </c>
      <c r="HW385" s="194" t="s">
        <v>157</v>
      </c>
      <c r="IR385" s="195" t="n">
        <f aca="false">845*0</f>
        <v>0</v>
      </c>
      <c r="IS385" s="195" t="n">
        <f aca="false">845*(1-0)</f>
        <v>845</v>
      </c>
    </row>
    <row r="386" customFormat="false" ht="35.05" hidden="false" customHeight="true" outlineLevel="0" collapsed="false">
      <c r="A386" s="190" t="n">
        <v>336</v>
      </c>
      <c r="B386" s="191" t="s">
        <v>1203</v>
      </c>
      <c r="C386" s="192" t="s">
        <v>1204</v>
      </c>
      <c r="D386" s="192"/>
      <c r="E386" s="192"/>
      <c r="F386" s="192"/>
      <c r="G386" s="191" t="s">
        <v>77</v>
      </c>
      <c r="H386" s="193"/>
      <c r="I386" s="192"/>
      <c r="HV386" s="194" t="s">
        <v>1184</v>
      </c>
      <c r="HW386" s="194" t="s">
        <v>157</v>
      </c>
      <c r="IR386" s="195" t="n">
        <f aca="false">1*0</f>
        <v>0</v>
      </c>
      <c r="IS386" s="195" t="n">
        <f aca="false">1*(1-0)</f>
        <v>1</v>
      </c>
    </row>
    <row r="387" customFormat="false" ht="23.85" hidden="false" customHeight="true" outlineLevel="0" collapsed="false">
      <c r="A387" s="190" t="n">
        <v>337</v>
      </c>
      <c r="B387" s="191" t="s">
        <v>1206</v>
      </c>
      <c r="C387" s="192" t="s">
        <v>1207</v>
      </c>
      <c r="D387" s="192"/>
      <c r="E387" s="192"/>
      <c r="F387" s="192"/>
      <c r="G387" s="191" t="s">
        <v>77</v>
      </c>
      <c r="H387" s="193"/>
      <c r="I387" s="192"/>
      <c r="HV387" s="194" t="s">
        <v>1184</v>
      </c>
      <c r="HW387" s="194" t="s">
        <v>157</v>
      </c>
      <c r="IR387" s="195" t="n">
        <f aca="false">1.39*0</f>
        <v>0</v>
      </c>
      <c r="IS387" s="195" t="n">
        <f aca="false">1.39*(1-0)</f>
        <v>1.39</v>
      </c>
    </row>
    <row r="388" customFormat="false" ht="35.05" hidden="false" customHeight="true" outlineLevel="0" collapsed="false">
      <c r="A388" s="190" t="n">
        <v>338</v>
      </c>
      <c r="B388" s="191" t="s">
        <v>1209</v>
      </c>
      <c r="C388" s="192" t="s">
        <v>1210</v>
      </c>
      <c r="D388" s="192"/>
      <c r="E388" s="192"/>
      <c r="F388" s="192"/>
      <c r="G388" s="191" t="s">
        <v>478</v>
      </c>
      <c r="H388" s="193" t="n">
        <v>1</v>
      </c>
      <c r="I388" s="192"/>
      <c r="HV388" s="194" t="s">
        <v>1184</v>
      </c>
      <c r="HW388" s="194" t="s">
        <v>157</v>
      </c>
      <c r="IR388" s="195" t="n">
        <f aca="false">136000*0</f>
        <v>0</v>
      </c>
      <c r="IS388" s="195" t="n">
        <f aca="false">136000*(1-0)</f>
        <v>136000</v>
      </c>
    </row>
  </sheetData>
  <mergeCells count="388">
    <mergeCell ref="C1:E1"/>
    <mergeCell ref="C2:E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C59:E59"/>
    <mergeCell ref="C60:E60"/>
    <mergeCell ref="C61:E61"/>
    <mergeCell ref="C62:E62"/>
    <mergeCell ref="C63:E63"/>
    <mergeCell ref="C64:E64"/>
    <mergeCell ref="C65:E65"/>
    <mergeCell ref="C66:E66"/>
    <mergeCell ref="C67:E67"/>
    <mergeCell ref="C68:E68"/>
    <mergeCell ref="C69:E69"/>
    <mergeCell ref="C70:E70"/>
    <mergeCell ref="C71:E71"/>
    <mergeCell ref="C72:E72"/>
    <mergeCell ref="C73:E73"/>
    <mergeCell ref="C74:E74"/>
    <mergeCell ref="C75:E75"/>
    <mergeCell ref="C76:E76"/>
    <mergeCell ref="C77:E77"/>
    <mergeCell ref="C78:E78"/>
    <mergeCell ref="C79:E79"/>
    <mergeCell ref="C80:E80"/>
    <mergeCell ref="C81:E81"/>
    <mergeCell ref="C82:E82"/>
    <mergeCell ref="C83:E83"/>
    <mergeCell ref="C84:E84"/>
    <mergeCell ref="C85:E85"/>
    <mergeCell ref="C86:E86"/>
    <mergeCell ref="C87:E87"/>
    <mergeCell ref="C88:E88"/>
    <mergeCell ref="C89:E89"/>
    <mergeCell ref="C90:E90"/>
    <mergeCell ref="C91:E91"/>
    <mergeCell ref="C92:E92"/>
    <mergeCell ref="C93:E93"/>
    <mergeCell ref="C94:E94"/>
    <mergeCell ref="C95:E95"/>
    <mergeCell ref="C96:E96"/>
    <mergeCell ref="C97:E97"/>
    <mergeCell ref="C98:E98"/>
    <mergeCell ref="C99:E99"/>
    <mergeCell ref="C100:E100"/>
    <mergeCell ref="C101:E101"/>
    <mergeCell ref="C102:E102"/>
    <mergeCell ref="C103:E103"/>
    <mergeCell ref="C104:E104"/>
    <mergeCell ref="C105:E105"/>
    <mergeCell ref="C106:E106"/>
    <mergeCell ref="C107:E107"/>
    <mergeCell ref="C108:E108"/>
    <mergeCell ref="C109:E109"/>
    <mergeCell ref="C110:E110"/>
    <mergeCell ref="C111:E111"/>
    <mergeCell ref="C112:E112"/>
    <mergeCell ref="C113:E113"/>
    <mergeCell ref="C114:E114"/>
    <mergeCell ref="C115:E115"/>
    <mergeCell ref="C116:E116"/>
    <mergeCell ref="C117:E117"/>
    <mergeCell ref="C118:E118"/>
    <mergeCell ref="C119:E119"/>
    <mergeCell ref="C120:E120"/>
    <mergeCell ref="C121:E121"/>
    <mergeCell ref="C122:E122"/>
    <mergeCell ref="C123:E123"/>
    <mergeCell ref="C124:E124"/>
    <mergeCell ref="C125:E125"/>
    <mergeCell ref="C126:E126"/>
    <mergeCell ref="C127:E127"/>
    <mergeCell ref="C128:E128"/>
    <mergeCell ref="C129:E129"/>
    <mergeCell ref="C130:E130"/>
    <mergeCell ref="C131:E131"/>
    <mergeCell ref="C132:E132"/>
    <mergeCell ref="C133:E133"/>
    <mergeCell ref="C134:E134"/>
    <mergeCell ref="C135:E135"/>
    <mergeCell ref="C136:E136"/>
    <mergeCell ref="C137:E137"/>
    <mergeCell ref="C138:E138"/>
    <mergeCell ref="C139:E139"/>
    <mergeCell ref="C140:E140"/>
    <mergeCell ref="C141:E141"/>
    <mergeCell ref="C142:E142"/>
    <mergeCell ref="C143:E143"/>
    <mergeCell ref="C144:E144"/>
    <mergeCell ref="C145:E145"/>
    <mergeCell ref="C146:E146"/>
    <mergeCell ref="C147:E147"/>
    <mergeCell ref="C148:E148"/>
    <mergeCell ref="C149:E149"/>
    <mergeCell ref="C150:E150"/>
    <mergeCell ref="C151:E151"/>
    <mergeCell ref="C152:E152"/>
    <mergeCell ref="C153:E153"/>
    <mergeCell ref="C154:E154"/>
    <mergeCell ref="C155:E155"/>
    <mergeCell ref="C156:E156"/>
    <mergeCell ref="C157:E157"/>
    <mergeCell ref="C158:E158"/>
    <mergeCell ref="C159:E159"/>
    <mergeCell ref="C160:E160"/>
    <mergeCell ref="C161:E161"/>
    <mergeCell ref="C162:E162"/>
    <mergeCell ref="C163:E163"/>
    <mergeCell ref="C164:E164"/>
    <mergeCell ref="C165:E165"/>
    <mergeCell ref="C166:E166"/>
    <mergeCell ref="C167:E167"/>
    <mergeCell ref="C168:E168"/>
    <mergeCell ref="C169:E169"/>
    <mergeCell ref="C170:E170"/>
    <mergeCell ref="C171:E171"/>
    <mergeCell ref="C172:E172"/>
    <mergeCell ref="C173:E173"/>
    <mergeCell ref="C174:E174"/>
    <mergeCell ref="C175:E175"/>
    <mergeCell ref="C176:E176"/>
    <mergeCell ref="C177:E177"/>
    <mergeCell ref="C178:E178"/>
    <mergeCell ref="C179:E179"/>
    <mergeCell ref="C180:E180"/>
    <mergeCell ref="C181:E181"/>
    <mergeCell ref="C182:E182"/>
    <mergeCell ref="C183:E183"/>
    <mergeCell ref="C184:E184"/>
    <mergeCell ref="C185:E185"/>
    <mergeCell ref="C186:E186"/>
    <mergeCell ref="C187:E187"/>
    <mergeCell ref="C188:E188"/>
    <mergeCell ref="C189:E189"/>
    <mergeCell ref="C190:E190"/>
    <mergeCell ref="C191:E191"/>
    <mergeCell ref="C192:E192"/>
    <mergeCell ref="C193:E193"/>
    <mergeCell ref="C194:E194"/>
    <mergeCell ref="C195:E195"/>
    <mergeCell ref="C196:E196"/>
    <mergeCell ref="C197:E197"/>
    <mergeCell ref="C198:E198"/>
    <mergeCell ref="C199:E199"/>
    <mergeCell ref="C200:E200"/>
    <mergeCell ref="C201:E201"/>
    <mergeCell ref="C202:E202"/>
    <mergeCell ref="C203:E203"/>
    <mergeCell ref="C204:E204"/>
    <mergeCell ref="C205:E205"/>
    <mergeCell ref="C206:E206"/>
    <mergeCell ref="C207:E207"/>
    <mergeCell ref="C208:E208"/>
    <mergeCell ref="C209:E209"/>
    <mergeCell ref="C210:E210"/>
    <mergeCell ref="C211:E211"/>
    <mergeCell ref="C212:E212"/>
    <mergeCell ref="C213:E213"/>
    <mergeCell ref="C214:E214"/>
    <mergeCell ref="C215:E215"/>
    <mergeCell ref="C216:E216"/>
    <mergeCell ref="C217:E217"/>
    <mergeCell ref="C218:E218"/>
    <mergeCell ref="C219:E219"/>
    <mergeCell ref="C220:E220"/>
    <mergeCell ref="C221:E221"/>
    <mergeCell ref="C222:E222"/>
    <mergeCell ref="C223:E223"/>
    <mergeCell ref="C224:E224"/>
    <mergeCell ref="C225:E225"/>
    <mergeCell ref="C226:E226"/>
    <mergeCell ref="C227:E227"/>
    <mergeCell ref="C228:E228"/>
    <mergeCell ref="C229:E229"/>
    <mergeCell ref="C230:E230"/>
    <mergeCell ref="C231:E231"/>
    <mergeCell ref="C232:E232"/>
    <mergeCell ref="C233:E233"/>
    <mergeCell ref="C234:E234"/>
    <mergeCell ref="C235:E235"/>
    <mergeCell ref="C236:E236"/>
    <mergeCell ref="C237:E237"/>
    <mergeCell ref="C238:E238"/>
    <mergeCell ref="C239:E239"/>
    <mergeCell ref="C240:E240"/>
    <mergeCell ref="C241:E241"/>
    <mergeCell ref="C242:E242"/>
    <mergeCell ref="C243:E243"/>
    <mergeCell ref="C244:E244"/>
    <mergeCell ref="C245:E245"/>
    <mergeCell ref="C246:E246"/>
    <mergeCell ref="C247:E247"/>
    <mergeCell ref="C248:E248"/>
    <mergeCell ref="C249:E249"/>
    <mergeCell ref="C250:E250"/>
    <mergeCell ref="C251:E251"/>
    <mergeCell ref="C252:E252"/>
    <mergeCell ref="C253:E253"/>
    <mergeCell ref="C254:E254"/>
    <mergeCell ref="C255:E255"/>
    <mergeCell ref="C256:E256"/>
    <mergeCell ref="C257:E257"/>
    <mergeCell ref="C258:E258"/>
    <mergeCell ref="C259:E259"/>
    <mergeCell ref="C260:E260"/>
    <mergeCell ref="C261:E261"/>
    <mergeCell ref="C262:E262"/>
    <mergeCell ref="C263:E263"/>
    <mergeCell ref="C264:E264"/>
    <mergeCell ref="C265:E265"/>
    <mergeCell ref="C266:E266"/>
    <mergeCell ref="C267:E267"/>
    <mergeCell ref="C268:E268"/>
    <mergeCell ref="C269:E269"/>
    <mergeCell ref="C270:E270"/>
    <mergeCell ref="C271:E271"/>
    <mergeCell ref="C272:E272"/>
    <mergeCell ref="C273:E273"/>
    <mergeCell ref="C274:E274"/>
    <mergeCell ref="C275:E275"/>
    <mergeCell ref="C276:E276"/>
    <mergeCell ref="C277:E277"/>
    <mergeCell ref="C278:E278"/>
    <mergeCell ref="C279:E279"/>
    <mergeCell ref="C280:E280"/>
    <mergeCell ref="C281:E281"/>
    <mergeCell ref="C282:E282"/>
    <mergeCell ref="C283:E283"/>
    <mergeCell ref="C284:E284"/>
    <mergeCell ref="C285:E285"/>
    <mergeCell ref="C286:E286"/>
    <mergeCell ref="C287:E287"/>
    <mergeCell ref="C288:E288"/>
    <mergeCell ref="C289:E289"/>
    <mergeCell ref="C290:E290"/>
    <mergeCell ref="C291:E291"/>
    <mergeCell ref="C292:E292"/>
    <mergeCell ref="C293:E293"/>
    <mergeCell ref="C294:E294"/>
    <mergeCell ref="C295:E295"/>
    <mergeCell ref="C296:E296"/>
    <mergeCell ref="C297:E297"/>
    <mergeCell ref="C298:E298"/>
    <mergeCell ref="C299:E299"/>
    <mergeCell ref="C300:E300"/>
    <mergeCell ref="C301:E301"/>
    <mergeCell ref="C302:E302"/>
    <mergeCell ref="C303:E303"/>
    <mergeCell ref="C304:E304"/>
    <mergeCell ref="C305:E305"/>
    <mergeCell ref="C306:E306"/>
    <mergeCell ref="C307:E307"/>
    <mergeCell ref="C308:E308"/>
    <mergeCell ref="C309:E309"/>
    <mergeCell ref="C310:E310"/>
    <mergeCell ref="C311:E311"/>
    <mergeCell ref="C312:E312"/>
    <mergeCell ref="C313:E313"/>
    <mergeCell ref="C314:E314"/>
    <mergeCell ref="C315:E315"/>
    <mergeCell ref="C316:E316"/>
    <mergeCell ref="C317:E317"/>
    <mergeCell ref="C318:E318"/>
    <mergeCell ref="C319:E319"/>
    <mergeCell ref="C320:E320"/>
    <mergeCell ref="C321:E321"/>
    <mergeCell ref="C322:E322"/>
    <mergeCell ref="C323:E323"/>
    <mergeCell ref="C324:E324"/>
    <mergeCell ref="C325:E325"/>
    <mergeCell ref="C326:E326"/>
    <mergeCell ref="C327:E327"/>
    <mergeCell ref="C328:E328"/>
    <mergeCell ref="C329:E329"/>
    <mergeCell ref="C330:E330"/>
    <mergeCell ref="C331:E331"/>
    <mergeCell ref="C332:E332"/>
    <mergeCell ref="C333:E333"/>
    <mergeCell ref="C334:E334"/>
    <mergeCell ref="C335:E335"/>
    <mergeCell ref="C336:E336"/>
    <mergeCell ref="C337:E337"/>
    <mergeCell ref="C338:E338"/>
    <mergeCell ref="C339:E339"/>
    <mergeCell ref="C340:E340"/>
    <mergeCell ref="C341:E341"/>
    <mergeCell ref="C342:E342"/>
    <mergeCell ref="C343:E343"/>
    <mergeCell ref="C344:E344"/>
    <mergeCell ref="C345:E345"/>
    <mergeCell ref="C346:E346"/>
    <mergeCell ref="C347:E347"/>
    <mergeCell ref="C348:E348"/>
    <mergeCell ref="C349:E349"/>
    <mergeCell ref="C350:E350"/>
    <mergeCell ref="C351:E351"/>
    <mergeCell ref="C352:E352"/>
    <mergeCell ref="C353:E353"/>
    <mergeCell ref="C354:E354"/>
    <mergeCell ref="C355:E355"/>
    <mergeCell ref="C356:E356"/>
    <mergeCell ref="C357:E357"/>
    <mergeCell ref="C358:E358"/>
    <mergeCell ref="C359:E359"/>
    <mergeCell ref="C360:E360"/>
    <mergeCell ref="C361:E361"/>
    <mergeCell ref="C362:E362"/>
    <mergeCell ref="C363:E363"/>
    <mergeCell ref="C364:E364"/>
    <mergeCell ref="C365:E365"/>
    <mergeCell ref="C366:E366"/>
    <mergeCell ref="C367:E367"/>
    <mergeCell ref="C368:E368"/>
    <mergeCell ref="C369:E369"/>
    <mergeCell ref="C370:E370"/>
    <mergeCell ref="C371:E371"/>
    <mergeCell ref="C372:E372"/>
    <mergeCell ref="C373:E373"/>
    <mergeCell ref="C374:E374"/>
    <mergeCell ref="C375:E375"/>
    <mergeCell ref="C376:E376"/>
    <mergeCell ref="C377:E377"/>
    <mergeCell ref="C378:E378"/>
    <mergeCell ref="C379:E379"/>
    <mergeCell ref="C380:E380"/>
    <mergeCell ref="C381:E381"/>
    <mergeCell ref="C382:E382"/>
    <mergeCell ref="C383:E383"/>
    <mergeCell ref="C384:E384"/>
    <mergeCell ref="C385:E385"/>
    <mergeCell ref="C386:E386"/>
    <mergeCell ref="C387:E387"/>
    <mergeCell ref="C388:E388"/>
  </mergeCells>
  <printOptions headings="false" gridLines="false" gridLinesSet="true" horizontalCentered="false" verticalCentered="false"/>
  <pageMargins left="0.0784722222222222" right="0.0784722222222222" top="0.196527777777778" bottom="0.196527777777778"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4500"/>
    <pageSetUpPr fitToPage="true"/>
  </sheetPr>
  <dimension ref="A1:I3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2.1484375" defaultRowHeight="15" customHeight="true" zeroHeight="false" outlineLevelRow="0" outlineLevelCol="0"/>
  <cols>
    <col collapsed="false" customWidth="true" hidden="false" outlineLevel="0" max="1" min="1" style="22" width="16.26"/>
    <col collapsed="false" customWidth="true" hidden="false" outlineLevel="0" max="2" min="2" style="22" width="12.86"/>
    <col collapsed="false" customWidth="true" hidden="false" outlineLevel="0" max="3" min="3" style="22" width="27.15"/>
    <col collapsed="false" customWidth="true" hidden="false" outlineLevel="0" max="4" min="4" style="22" width="18.34"/>
    <col collapsed="false" customWidth="true" hidden="false" outlineLevel="0" max="5" min="5" style="22" width="14"/>
    <col collapsed="false" customWidth="true" hidden="false" outlineLevel="0" max="6" min="6" style="22" width="27.15"/>
    <col collapsed="false" customWidth="true" hidden="false" outlineLevel="0" max="7" min="7" style="22" width="18.11"/>
    <col collapsed="false" customWidth="true" hidden="false" outlineLevel="0" max="8" min="8" style="22" width="12.86"/>
    <col collapsed="false" customWidth="true" hidden="false" outlineLevel="0" max="9" min="9" style="22" width="27.15"/>
  </cols>
  <sheetData>
    <row r="1" customFormat="false" ht="39.7" hidden="false" customHeight="true" outlineLevel="0" collapsed="false">
      <c r="A1" s="24" t="s">
        <v>1769</v>
      </c>
      <c r="B1" s="24"/>
      <c r="C1" s="24"/>
      <c r="D1" s="24"/>
      <c r="E1" s="24"/>
      <c r="F1" s="24"/>
      <c r="G1" s="24"/>
      <c r="H1" s="24"/>
      <c r="I1" s="24"/>
    </row>
    <row r="2" customFormat="false" ht="15" hidden="false" customHeight="true" outlineLevel="0" collapsed="false">
      <c r="A2" s="3" t="s">
        <v>1</v>
      </c>
      <c r="B2" s="3"/>
      <c r="C2" s="4" t="str">
        <f aca="false">'Stavební rozpočet'!C2</f>
        <v>STAVEBNÍ ÚPRAVY MŠ MRAMOTICE</v>
      </c>
      <c r="D2" s="4"/>
      <c r="E2" s="5" t="s">
        <v>2</v>
      </c>
      <c r="F2" s="5" t="str">
        <f aca="false">'Stavební rozpočet'!I2</f>
        <v>Obec Mramotice</v>
      </c>
      <c r="G2" s="5"/>
      <c r="H2" s="5" t="s">
        <v>3</v>
      </c>
      <c r="I2" s="6"/>
    </row>
    <row r="3" customFormat="false" ht="15" hidden="false" customHeight="true" outlineLevel="0" collapsed="false">
      <c r="A3" s="3"/>
      <c r="B3" s="3"/>
      <c r="C3" s="4"/>
      <c r="D3" s="4"/>
      <c r="E3" s="5"/>
      <c r="F3" s="5"/>
      <c r="G3" s="5"/>
      <c r="H3" s="5"/>
      <c r="I3" s="6"/>
    </row>
    <row r="4" customFormat="false" ht="15" hidden="false" customHeight="true" outlineLevel="0" collapsed="false">
      <c r="A4" s="8" t="s">
        <v>4</v>
      </c>
      <c r="B4" s="8"/>
      <c r="C4" s="9" t="str">
        <f aca="false">'Stavební rozpočet'!C4</f>
        <v>STAVEBNÍ ÚPRAVY SO01 OBJEKT MŠ</v>
      </c>
      <c r="D4" s="9"/>
      <c r="E4" s="9" t="s">
        <v>5</v>
      </c>
      <c r="F4" s="9" t="str">
        <f aca="false">'Stavební rozpočet'!I4</f>
        <v>Ing. Roman Zvěřina, J.Bastl</v>
      </c>
      <c r="G4" s="9"/>
      <c r="H4" s="9" t="s">
        <v>3</v>
      </c>
      <c r="I4" s="10"/>
    </row>
    <row r="5" customFormat="false" ht="15" hidden="false" customHeight="true" outlineLevel="0" collapsed="false">
      <c r="A5" s="8"/>
      <c r="B5" s="8"/>
      <c r="C5" s="9"/>
      <c r="D5" s="9"/>
      <c r="E5" s="9"/>
      <c r="F5" s="9"/>
      <c r="G5" s="9"/>
      <c r="H5" s="9"/>
      <c r="I5" s="10"/>
    </row>
    <row r="6" customFormat="false" ht="15" hidden="false" customHeight="true" outlineLevel="0" collapsed="false">
      <c r="A6" s="8" t="s">
        <v>6</v>
      </c>
      <c r="B6" s="8"/>
      <c r="C6" s="9" t="str">
        <f aca="false">'Stavební rozpočet'!C6</f>
        <v>MŠ MRAMOTICE</v>
      </c>
      <c r="D6" s="9"/>
      <c r="E6" s="9" t="s">
        <v>7</v>
      </c>
      <c r="F6" s="9" t="str">
        <f aca="false">'Stavební rozpočet'!I6</f>
        <v> </v>
      </c>
      <c r="G6" s="9"/>
      <c r="H6" s="9" t="s">
        <v>3</v>
      </c>
      <c r="I6" s="10"/>
    </row>
    <row r="7" customFormat="false" ht="15" hidden="false" customHeight="true" outlineLevel="0" collapsed="false">
      <c r="A7" s="8"/>
      <c r="B7" s="8"/>
      <c r="C7" s="9"/>
      <c r="D7" s="9"/>
      <c r="E7" s="9"/>
      <c r="F7" s="9"/>
      <c r="G7" s="9"/>
      <c r="H7" s="9"/>
      <c r="I7" s="10"/>
    </row>
    <row r="8" customFormat="false" ht="15" hidden="false" customHeight="true" outlineLevel="0" collapsed="false">
      <c r="A8" s="8" t="s">
        <v>8</v>
      </c>
      <c r="B8" s="8"/>
      <c r="C8" s="9" t="str">
        <f aca="false">'Stavební rozpočet'!F4</f>
        <v> </v>
      </c>
      <c r="D8" s="9"/>
      <c r="E8" s="9" t="s">
        <v>9</v>
      </c>
      <c r="F8" s="9" t="str">
        <f aca="false">'Stavební rozpočet'!F6</f>
        <v> </v>
      </c>
      <c r="G8" s="9"/>
      <c r="H8" s="11" t="s">
        <v>10</v>
      </c>
      <c r="I8" s="12" t="n">
        <v>43</v>
      </c>
    </row>
    <row r="9" customFormat="false" ht="15" hidden="false" customHeight="false" outlineLevel="0" collapsed="false">
      <c r="A9" s="8"/>
      <c r="B9" s="8"/>
      <c r="C9" s="9"/>
      <c r="D9" s="9"/>
      <c r="E9" s="9"/>
      <c r="F9" s="9"/>
      <c r="G9" s="9"/>
      <c r="H9" s="11"/>
      <c r="I9" s="12"/>
    </row>
    <row r="10" customFormat="false" ht="15" hidden="false" customHeight="true" outlineLevel="0" collapsed="false">
      <c r="A10" s="13" t="s">
        <v>11</v>
      </c>
      <c r="B10" s="13"/>
      <c r="C10" s="14" t="str">
        <f aca="false">'Stavební rozpočet'!C8</f>
        <v>8013119</v>
      </c>
      <c r="D10" s="14"/>
      <c r="E10" s="14" t="s">
        <v>12</v>
      </c>
      <c r="F10" s="14" t="str">
        <f aca="false">'Stavební rozpočet'!I8</f>
        <v>Bohuslav Hemala</v>
      </c>
      <c r="G10" s="14"/>
      <c r="H10" s="15" t="s">
        <v>13</v>
      </c>
      <c r="I10" s="16" t="str">
        <f aca="false">'Stavební rozpočet'!F8</f>
        <v>27.02.2026</v>
      </c>
    </row>
    <row r="11" customFormat="false" ht="15" hidden="false" customHeight="false" outlineLevel="0" collapsed="false">
      <c r="A11" s="13"/>
      <c r="B11" s="13"/>
      <c r="C11" s="14"/>
      <c r="D11" s="14"/>
      <c r="E11" s="14"/>
      <c r="F11" s="14"/>
      <c r="G11" s="14"/>
      <c r="H11" s="15"/>
      <c r="I11" s="16"/>
    </row>
    <row r="12" customFormat="false" ht="22.05" hidden="false" customHeight="false" outlineLevel="0" collapsed="false">
      <c r="A12" s="25" t="s">
        <v>30</v>
      </c>
      <c r="B12" s="25"/>
      <c r="C12" s="25"/>
      <c r="D12" s="25"/>
      <c r="E12" s="25"/>
      <c r="F12" s="25"/>
      <c r="G12" s="25"/>
      <c r="H12" s="25"/>
      <c r="I12" s="25"/>
    </row>
    <row r="13" customFormat="false" ht="26.25" hidden="false" customHeight="true" outlineLevel="0" collapsed="false">
      <c r="A13" s="26" t="s">
        <v>31</v>
      </c>
      <c r="B13" s="27" t="s">
        <v>32</v>
      </c>
      <c r="C13" s="27"/>
      <c r="D13" s="28" t="s">
        <v>33</v>
      </c>
      <c r="E13" s="27" t="s">
        <v>34</v>
      </c>
      <c r="F13" s="27"/>
      <c r="G13" s="28" t="s">
        <v>1770</v>
      </c>
      <c r="H13" s="27" t="s">
        <v>80</v>
      </c>
      <c r="I13" s="27"/>
    </row>
    <row r="14" customFormat="false" ht="15" hidden="false" customHeight="false" outlineLevel="0" collapsed="false">
      <c r="A14" s="29" t="s">
        <v>35</v>
      </c>
      <c r="B14" s="30" t="s">
        <v>36</v>
      </c>
      <c r="C14" s="31" t="n">
        <f aca="false">SUM('Stavební rozpočet (SO01.10)'!AB12:AB796)</f>
        <v>0</v>
      </c>
      <c r="D14" s="30" t="s">
        <v>37</v>
      </c>
      <c r="E14" s="30"/>
      <c r="F14" s="31" t="n">
        <f aca="false">'VORN objektu (SO01.10)'!I15</f>
        <v>0</v>
      </c>
      <c r="G14" s="30" t="s">
        <v>81</v>
      </c>
      <c r="H14" s="30"/>
      <c r="I14" s="31" t="n">
        <f aca="false">'VORN objektu (SO01.10)'!I21</f>
        <v>0</v>
      </c>
    </row>
    <row r="15" customFormat="false" ht="15" hidden="false" customHeight="false" outlineLevel="0" collapsed="false">
      <c r="A15" s="32"/>
      <c r="B15" s="30" t="s">
        <v>38</v>
      </c>
      <c r="C15" s="31" t="n">
        <f aca="false">SUM('Stavební rozpočet (SO01.10)'!AC12:AC796)</f>
        <v>0</v>
      </c>
      <c r="D15" s="30" t="s">
        <v>39</v>
      </c>
      <c r="E15" s="30"/>
      <c r="F15" s="31" t="n">
        <f aca="false">'VORN objektu (SO01.10)'!I16</f>
        <v>0</v>
      </c>
      <c r="G15" s="30" t="s">
        <v>82</v>
      </c>
      <c r="H15" s="30"/>
      <c r="I15" s="31" t="n">
        <f aca="false">'VORN objektu (SO01.10)'!I22</f>
        <v>0</v>
      </c>
    </row>
    <row r="16" customFormat="false" ht="15" hidden="false" customHeight="false" outlineLevel="0" collapsed="false">
      <c r="A16" s="29" t="s">
        <v>40</v>
      </c>
      <c r="B16" s="30" t="s">
        <v>36</v>
      </c>
      <c r="C16" s="31" t="n">
        <f aca="false">SUM('Stavební rozpočet (SO01.10)'!AD12:AD796)</f>
        <v>0</v>
      </c>
      <c r="D16" s="30" t="s">
        <v>41</v>
      </c>
      <c r="E16" s="30"/>
      <c r="F16" s="31" t="n">
        <f aca="false">'VORN objektu (SO01.10)'!I17</f>
        <v>0</v>
      </c>
      <c r="G16" s="30" t="s">
        <v>83</v>
      </c>
      <c r="H16" s="30"/>
      <c r="I16" s="31" t="n">
        <f aca="false">'VORN objektu (SO01.10)'!I23</f>
        <v>0</v>
      </c>
    </row>
    <row r="17" customFormat="false" ht="15" hidden="false" customHeight="false" outlineLevel="0" collapsed="false">
      <c r="A17" s="32"/>
      <c r="B17" s="30" t="s">
        <v>38</v>
      </c>
      <c r="C17" s="31" t="n">
        <f aca="false">SUM('Stavební rozpočet (SO01.10)'!AE12:AE796)</f>
        <v>0</v>
      </c>
      <c r="D17" s="30"/>
      <c r="E17" s="30"/>
      <c r="F17" s="33"/>
      <c r="G17" s="30" t="s">
        <v>84</v>
      </c>
      <c r="H17" s="30"/>
      <c r="I17" s="31" t="n">
        <f aca="false">'VORN objektu (SO01.10)'!I24</f>
        <v>0</v>
      </c>
    </row>
    <row r="18" customFormat="false" ht="15" hidden="false" customHeight="false" outlineLevel="0" collapsed="false">
      <c r="A18" s="29" t="s">
        <v>42</v>
      </c>
      <c r="B18" s="30" t="s">
        <v>36</v>
      </c>
      <c r="C18" s="31" t="n">
        <f aca="false">SUM('Stavební rozpočet (SO01.10)'!AF12:AF796)</f>
        <v>0</v>
      </c>
      <c r="D18" s="30"/>
      <c r="E18" s="30"/>
      <c r="F18" s="33"/>
      <c r="G18" s="30" t="s">
        <v>85</v>
      </c>
      <c r="H18" s="30"/>
      <c r="I18" s="31" t="n">
        <f aca="false">'VORN objektu (SO01.10)'!I25</f>
        <v>0</v>
      </c>
    </row>
    <row r="19" customFormat="false" ht="15" hidden="false" customHeight="false" outlineLevel="0" collapsed="false">
      <c r="A19" s="32"/>
      <c r="B19" s="30" t="s">
        <v>38</v>
      </c>
      <c r="C19" s="31" t="n">
        <f aca="false">SUM('Stavební rozpočet (SO01.10)'!AG12:AG796)</f>
        <v>0</v>
      </c>
      <c r="D19" s="30"/>
      <c r="E19" s="30"/>
      <c r="F19" s="33"/>
      <c r="G19" s="30" t="s">
        <v>86</v>
      </c>
      <c r="H19" s="30"/>
      <c r="I19" s="31" t="n">
        <f aca="false">'VORN objektu (SO01.10)'!I26</f>
        <v>0</v>
      </c>
    </row>
    <row r="20" customFormat="false" ht="15" hidden="false" customHeight="false" outlineLevel="0" collapsed="false">
      <c r="A20" s="32" t="s">
        <v>43</v>
      </c>
      <c r="B20" s="32"/>
      <c r="C20" s="31" t="n">
        <f aca="false">SUM('Stavební rozpočet (SO01.10)'!AH12:AH796)</f>
        <v>0</v>
      </c>
      <c r="D20" s="30"/>
      <c r="E20" s="30"/>
      <c r="F20" s="33"/>
      <c r="G20" s="30"/>
      <c r="H20" s="30"/>
      <c r="I20" s="33"/>
    </row>
    <row r="21" customFormat="false" ht="15" hidden="false" customHeight="false" outlineLevel="0" collapsed="false">
      <c r="A21" s="29" t="s">
        <v>44</v>
      </c>
      <c r="B21" s="29"/>
      <c r="C21" s="34" t="n">
        <f aca="false">SUM('Stavební rozpočet (SO01.10)'!Z12:Z796)</f>
        <v>0</v>
      </c>
      <c r="D21" s="35"/>
      <c r="E21" s="35"/>
      <c r="F21" s="36"/>
      <c r="G21" s="35"/>
      <c r="H21" s="35"/>
      <c r="I21" s="36"/>
    </row>
    <row r="22" customFormat="false" ht="16.5" hidden="false" customHeight="true" outlineLevel="0" collapsed="false">
      <c r="A22" s="37" t="s">
        <v>45</v>
      </c>
      <c r="B22" s="37"/>
      <c r="C22" s="38" t="n">
        <f aca="false">ROUND(SUM(C14:C21),2)</f>
        <v>0</v>
      </c>
      <c r="D22" s="39" t="s">
        <v>46</v>
      </c>
      <c r="E22" s="39"/>
      <c r="F22" s="38" t="n">
        <f aca="false">SUM(F14:F21)</f>
        <v>0</v>
      </c>
      <c r="G22" s="39" t="s">
        <v>1771</v>
      </c>
      <c r="H22" s="39"/>
      <c r="I22" s="38" t="n">
        <f aca="false">SUM(I14:I21)</f>
        <v>0</v>
      </c>
    </row>
    <row r="23" customFormat="false" ht="15" hidden="false" customHeight="false" outlineLevel="0" collapsed="false">
      <c r="G23" s="32" t="s">
        <v>1772</v>
      </c>
      <c r="H23" s="32"/>
      <c r="I23" s="31" t="n">
        <f aca="false">'VORN objektu (SO01.10)'!I36</f>
        <v>0</v>
      </c>
    </row>
    <row r="25" customFormat="false" ht="15" hidden="false" customHeight="false" outlineLevel="0" collapsed="false">
      <c r="A25" s="41" t="s">
        <v>48</v>
      </c>
      <c r="B25" s="41"/>
      <c r="C25" s="42" t="n">
        <f aca="false">ROUND(SUM('Stavební rozpočet (SO01.10)'!AJ12:AJ796),2)</f>
        <v>0</v>
      </c>
      <c r="D25" s="43"/>
      <c r="E25" s="43"/>
      <c r="F25" s="43"/>
      <c r="G25" s="43"/>
      <c r="H25" s="43"/>
      <c r="I25" s="43"/>
    </row>
    <row r="26" customFormat="false" ht="15" hidden="false" customHeight="false" outlineLevel="0" collapsed="false">
      <c r="A26" s="44" t="s">
        <v>49</v>
      </c>
      <c r="B26" s="44"/>
      <c r="C26" s="45" t="n">
        <f aca="false">ROUND(SUM('Stavební rozpočet (SO01.10)'!AK12:AK796),2)</f>
        <v>0</v>
      </c>
      <c r="D26" s="46" t="s">
        <v>50</v>
      </c>
      <c r="E26" s="46"/>
      <c r="F26" s="42" t="n">
        <f aca="false">ROUND(C26*(12/100),2)</f>
        <v>0</v>
      </c>
      <c r="G26" s="46" t="s">
        <v>51</v>
      </c>
      <c r="H26" s="46"/>
      <c r="I26" s="42" t="n">
        <f aca="false">ROUND(SUM(C25:C27),2)</f>
        <v>0</v>
      </c>
    </row>
    <row r="27" customFormat="false" ht="15" hidden="false" customHeight="false" outlineLevel="0" collapsed="false">
      <c r="A27" s="44" t="s">
        <v>52</v>
      </c>
      <c r="B27" s="44"/>
      <c r="C27" s="45" t="n">
        <f aca="false">ROUND(SUM('Stavební rozpočet (SO01.10)'!AL12:AL796)+(F22+I22+F23+I23+I24),2)</f>
        <v>0</v>
      </c>
      <c r="D27" s="47" t="s">
        <v>53</v>
      </c>
      <c r="E27" s="47"/>
      <c r="F27" s="45" t="n">
        <f aca="false">ROUND(C27*(21/100),2)</f>
        <v>0</v>
      </c>
      <c r="G27" s="47" t="s">
        <v>54</v>
      </c>
      <c r="H27" s="47"/>
      <c r="I27" s="45" t="n">
        <f aca="false">ROUND(SUM(F26:F27)+I26,2)</f>
        <v>0</v>
      </c>
    </row>
    <row r="29" customFormat="false" ht="15" hidden="false" customHeight="false" outlineLevel="0" collapsed="false">
      <c r="A29" s="48" t="s">
        <v>55</v>
      </c>
      <c r="B29" s="48"/>
      <c r="C29" s="48"/>
      <c r="D29" s="49" t="s">
        <v>56</v>
      </c>
      <c r="E29" s="49"/>
      <c r="F29" s="49"/>
      <c r="G29" s="49" t="s">
        <v>57</v>
      </c>
      <c r="H29" s="49"/>
      <c r="I29" s="49"/>
    </row>
    <row r="30" customFormat="false" ht="15" hidden="false" customHeight="false" outlineLevel="0" collapsed="false">
      <c r="A30" s="50"/>
      <c r="B30" s="50"/>
      <c r="C30" s="50"/>
      <c r="D30" s="51"/>
      <c r="E30" s="51"/>
      <c r="F30" s="51"/>
      <c r="G30" s="51"/>
      <c r="H30" s="51"/>
      <c r="I30" s="51"/>
    </row>
    <row r="31" customFormat="false" ht="15" hidden="false" customHeight="false" outlineLevel="0" collapsed="false">
      <c r="A31" s="50"/>
      <c r="B31" s="50"/>
      <c r="C31" s="50"/>
      <c r="D31" s="51"/>
      <c r="E31" s="51"/>
      <c r="F31" s="51"/>
      <c r="G31" s="51"/>
      <c r="H31" s="51"/>
      <c r="I31" s="51"/>
    </row>
    <row r="32" customFormat="false" ht="15" hidden="false" customHeight="false" outlineLevel="0" collapsed="false">
      <c r="A32" s="50"/>
      <c r="B32" s="50"/>
      <c r="C32" s="50"/>
      <c r="D32" s="51"/>
      <c r="E32" s="51"/>
      <c r="F32" s="51"/>
      <c r="G32" s="51"/>
      <c r="H32" s="51"/>
      <c r="I32" s="51"/>
    </row>
    <row r="33" customFormat="false" ht="15" hidden="false" customHeight="false" outlineLevel="0" collapsed="false">
      <c r="A33" s="52" t="s">
        <v>58</v>
      </c>
      <c r="B33" s="52"/>
      <c r="C33" s="52"/>
      <c r="D33" s="53" t="s">
        <v>58</v>
      </c>
      <c r="E33" s="53"/>
      <c r="F33" s="53"/>
      <c r="G33" s="53" t="s">
        <v>58</v>
      </c>
      <c r="H33" s="53"/>
      <c r="I33" s="53"/>
    </row>
    <row r="34" customFormat="false" ht="15" hidden="false" customHeight="false" outlineLevel="0" collapsed="false">
      <c r="A34" s="1"/>
    </row>
    <row r="35" customFormat="false" ht="12.75" hidden="true" customHeight="true" outlineLevel="0" collapsed="false">
      <c r="A35" s="9"/>
      <c r="B35" s="9"/>
      <c r="C35" s="9"/>
      <c r="D35" s="9"/>
      <c r="E35" s="9"/>
      <c r="F35" s="9"/>
      <c r="G35" s="9"/>
      <c r="H35" s="9"/>
      <c r="I35" s="9"/>
    </row>
  </sheetData>
  <mergeCells count="80">
    <mergeCell ref="A1:I1"/>
    <mergeCell ref="A2:B3"/>
    <mergeCell ref="C2:D3"/>
    <mergeCell ref="E2:E3"/>
    <mergeCell ref="F2:G3"/>
    <mergeCell ref="H2:H3"/>
    <mergeCell ref="I2:I3"/>
    <mergeCell ref="A4:B5"/>
    <mergeCell ref="C4:D5"/>
    <mergeCell ref="E4:E5"/>
    <mergeCell ref="F4:G5"/>
    <mergeCell ref="H4:H5"/>
    <mergeCell ref="I4:I5"/>
    <mergeCell ref="A6:B7"/>
    <mergeCell ref="C6:D7"/>
    <mergeCell ref="E6:E7"/>
    <mergeCell ref="F6:G7"/>
    <mergeCell ref="H6:H7"/>
    <mergeCell ref="I6:I7"/>
    <mergeCell ref="A8:B9"/>
    <mergeCell ref="C8:D9"/>
    <mergeCell ref="E8:E9"/>
    <mergeCell ref="F8:G9"/>
    <mergeCell ref="H8:H9"/>
    <mergeCell ref="I8:I9"/>
    <mergeCell ref="A10:B11"/>
    <mergeCell ref="C10:D11"/>
    <mergeCell ref="E10:E11"/>
    <mergeCell ref="F10:G11"/>
    <mergeCell ref="H10:H11"/>
    <mergeCell ref="I10:I11"/>
    <mergeCell ref="A12:I12"/>
    <mergeCell ref="B13:C13"/>
    <mergeCell ref="E13:F13"/>
    <mergeCell ref="H13:I13"/>
    <mergeCell ref="D14:E14"/>
    <mergeCell ref="G14:H14"/>
    <mergeCell ref="D15:E15"/>
    <mergeCell ref="G15:H15"/>
    <mergeCell ref="D16:E16"/>
    <mergeCell ref="G16:H16"/>
    <mergeCell ref="D17:E17"/>
    <mergeCell ref="G17:H17"/>
    <mergeCell ref="D18:E18"/>
    <mergeCell ref="G18:H18"/>
    <mergeCell ref="D19:E19"/>
    <mergeCell ref="G19:H19"/>
    <mergeCell ref="A20:B20"/>
    <mergeCell ref="D20:E20"/>
    <mergeCell ref="G20:H20"/>
    <mergeCell ref="A21:B21"/>
    <mergeCell ref="D21:E21"/>
    <mergeCell ref="G21:H21"/>
    <mergeCell ref="A22:B22"/>
    <mergeCell ref="D22:E22"/>
    <mergeCell ref="G22:H22"/>
    <mergeCell ref="G23:H23"/>
    <mergeCell ref="A25:B25"/>
    <mergeCell ref="A26:B26"/>
    <mergeCell ref="D26:E26"/>
    <mergeCell ref="G26:H26"/>
    <mergeCell ref="A27:B27"/>
    <mergeCell ref="D27:E27"/>
    <mergeCell ref="G27:H27"/>
    <mergeCell ref="A29:C29"/>
    <mergeCell ref="D29:F29"/>
    <mergeCell ref="G29:I29"/>
    <mergeCell ref="A30:C30"/>
    <mergeCell ref="D30:F30"/>
    <mergeCell ref="G30:I30"/>
    <mergeCell ref="A31:C31"/>
    <mergeCell ref="D31:F31"/>
    <mergeCell ref="G31:I31"/>
    <mergeCell ref="A32:C32"/>
    <mergeCell ref="D32:F32"/>
    <mergeCell ref="G32:I32"/>
    <mergeCell ref="A33:C33"/>
    <mergeCell ref="D33:F33"/>
    <mergeCell ref="G33:I33"/>
    <mergeCell ref="A35:I35"/>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I3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36" activeCellId="0" sqref="A36"/>
    </sheetView>
  </sheetViews>
  <sheetFormatPr defaultColWidth="12.1484375" defaultRowHeight="15" customHeight="true" zeroHeight="false" outlineLevelRow="0" outlineLevelCol="0"/>
  <cols>
    <col collapsed="false" customWidth="true" hidden="false" outlineLevel="0" max="1" min="1" style="22" width="9.14"/>
    <col collapsed="false" customWidth="true" hidden="false" outlineLevel="0" max="2" min="2" style="22" width="12.86"/>
    <col collapsed="false" customWidth="true" hidden="false" outlineLevel="0" max="3" min="3" style="22" width="22.86"/>
    <col collapsed="false" customWidth="true" hidden="false" outlineLevel="0" max="4" min="4" style="22" width="10"/>
    <col collapsed="false" customWidth="true" hidden="false" outlineLevel="0" max="5" min="5" style="22" width="14"/>
    <col collapsed="false" customWidth="true" hidden="false" outlineLevel="0" max="6" min="6" style="22" width="22.86"/>
    <col collapsed="false" customWidth="true" hidden="false" outlineLevel="0" max="7" min="7" style="22" width="9.14"/>
    <col collapsed="false" customWidth="true" hidden="false" outlineLevel="0" max="8" min="8" style="22" width="17.15"/>
    <col collapsed="false" customWidth="true" hidden="false" outlineLevel="0" max="9" min="9" style="22" width="22.86"/>
  </cols>
  <sheetData>
    <row r="1" customFormat="false" ht="54.75" hidden="false" customHeight="true" outlineLevel="0" collapsed="false">
      <c r="A1" s="24" t="s">
        <v>1773</v>
      </c>
      <c r="B1" s="24"/>
      <c r="C1" s="24"/>
      <c r="D1" s="24"/>
      <c r="E1" s="24"/>
      <c r="F1" s="24"/>
      <c r="G1" s="24"/>
      <c r="H1" s="24"/>
      <c r="I1" s="24"/>
    </row>
    <row r="2" customFormat="false" ht="15" hidden="false" customHeight="true" outlineLevel="0" collapsed="false">
      <c r="A2" s="3" t="s">
        <v>1</v>
      </c>
      <c r="B2" s="3"/>
      <c r="C2" s="4" t="str">
        <f aca="false">'Stavební rozpočet'!C2</f>
        <v>STAVEBNÍ ÚPRAVY MŠ MRAMOTICE</v>
      </c>
      <c r="D2" s="4"/>
      <c r="E2" s="5" t="s">
        <v>2</v>
      </c>
      <c r="F2" s="5" t="str">
        <f aca="false">'Stavební rozpočet'!I2</f>
        <v>Obec Mramotice</v>
      </c>
      <c r="G2" s="5"/>
      <c r="H2" s="5" t="s">
        <v>3</v>
      </c>
      <c r="I2" s="6"/>
    </row>
    <row r="3" customFormat="false" ht="15" hidden="false" customHeight="true" outlineLevel="0" collapsed="false">
      <c r="A3" s="3"/>
      <c r="B3" s="3"/>
      <c r="C3" s="4"/>
      <c r="D3" s="4"/>
      <c r="E3" s="5"/>
      <c r="F3" s="5"/>
      <c r="G3" s="5"/>
      <c r="H3" s="5"/>
      <c r="I3" s="6"/>
    </row>
    <row r="4" customFormat="false" ht="15" hidden="false" customHeight="true" outlineLevel="0" collapsed="false">
      <c r="A4" s="8" t="s">
        <v>4</v>
      </c>
      <c r="B4" s="8"/>
      <c r="C4" s="9" t="str">
        <f aca="false">'Stavební rozpočet'!C4</f>
        <v>STAVEBNÍ ÚPRAVY SO01 OBJEKT MŠ</v>
      </c>
      <c r="D4" s="9"/>
      <c r="E4" s="9" t="s">
        <v>5</v>
      </c>
      <c r="F4" s="9" t="str">
        <f aca="false">'Stavební rozpočet'!I4</f>
        <v>Ing. Roman Zvěřina, J.Bastl</v>
      </c>
      <c r="G4" s="9"/>
      <c r="H4" s="9" t="s">
        <v>3</v>
      </c>
      <c r="I4" s="10"/>
    </row>
    <row r="5" customFormat="false" ht="15" hidden="false" customHeight="true" outlineLevel="0" collapsed="false">
      <c r="A5" s="8"/>
      <c r="B5" s="8"/>
      <c r="C5" s="9"/>
      <c r="D5" s="9"/>
      <c r="E5" s="9"/>
      <c r="F5" s="9"/>
      <c r="G5" s="9"/>
      <c r="H5" s="9"/>
      <c r="I5" s="10"/>
    </row>
    <row r="6" customFormat="false" ht="15" hidden="false" customHeight="true" outlineLevel="0" collapsed="false">
      <c r="A6" s="8" t="s">
        <v>6</v>
      </c>
      <c r="B6" s="8"/>
      <c r="C6" s="9" t="str">
        <f aca="false">'Stavební rozpočet'!C6</f>
        <v>MŠ MRAMOTICE</v>
      </c>
      <c r="D6" s="9"/>
      <c r="E6" s="9" t="s">
        <v>7</v>
      </c>
      <c r="F6" s="9" t="str">
        <f aca="false">'Stavební rozpočet'!I6</f>
        <v> </v>
      </c>
      <c r="G6" s="9"/>
      <c r="H6" s="9" t="s">
        <v>3</v>
      </c>
      <c r="I6" s="10"/>
    </row>
    <row r="7" customFormat="false" ht="15" hidden="false" customHeight="true" outlineLevel="0" collapsed="false">
      <c r="A7" s="8"/>
      <c r="B7" s="8"/>
      <c r="C7" s="9"/>
      <c r="D7" s="9"/>
      <c r="E7" s="9"/>
      <c r="F7" s="9"/>
      <c r="G7" s="9"/>
      <c r="H7" s="9"/>
      <c r="I7" s="10"/>
    </row>
    <row r="8" customFormat="false" ht="15" hidden="false" customHeight="true" outlineLevel="0" collapsed="false">
      <c r="A8" s="8" t="s">
        <v>8</v>
      </c>
      <c r="B8" s="8"/>
      <c r="C8" s="9" t="str">
        <f aca="false">'Stavební rozpočet'!F4</f>
        <v> </v>
      </c>
      <c r="D8" s="9"/>
      <c r="E8" s="9" t="s">
        <v>9</v>
      </c>
      <c r="F8" s="9" t="str">
        <f aca="false">'Stavební rozpočet'!F6</f>
        <v> </v>
      </c>
      <c r="G8" s="9"/>
      <c r="H8" s="11" t="s">
        <v>10</v>
      </c>
      <c r="I8" s="12" t="n">
        <v>43</v>
      </c>
    </row>
    <row r="9" customFormat="false" ht="15" hidden="false" customHeight="false" outlineLevel="0" collapsed="false">
      <c r="A9" s="8"/>
      <c r="B9" s="8"/>
      <c r="C9" s="9"/>
      <c r="D9" s="9"/>
      <c r="E9" s="9"/>
      <c r="F9" s="9"/>
      <c r="G9" s="9"/>
      <c r="H9" s="11"/>
      <c r="I9" s="12"/>
    </row>
    <row r="10" customFormat="false" ht="15" hidden="false" customHeight="true" outlineLevel="0" collapsed="false">
      <c r="A10" s="13" t="s">
        <v>11</v>
      </c>
      <c r="B10" s="13"/>
      <c r="C10" s="14" t="str">
        <f aca="false">'Stavební rozpočet'!C8</f>
        <v>8013119</v>
      </c>
      <c r="D10" s="14"/>
      <c r="E10" s="14" t="s">
        <v>12</v>
      </c>
      <c r="F10" s="14" t="str">
        <f aca="false">'Stavební rozpočet'!I8</f>
        <v>Bohuslav Hemala</v>
      </c>
      <c r="G10" s="14"/>
      <c r="H10" s="15" t="s">
        <v>13</v>
      </c>
      <c r="I10" s="16" t="str">
        <f aca="false">'Stavební rozpočet'!F8</f>
        <v>27.02.2026</v>
      </c>
    </row>
    <row r="11" customFormat="false" ht="15" hidden="false" customHeight="false" outlineLevel="0" collapsed="false">
      <c r="A11" s="13"/>
      <c r="B11" s="13"/>
      <c r="C11" s="14"/>
      <c r="D11" s="14"/>
      <c r="E11" s="14"/>
      <c r="F11" s="14"/>
      <c r="G11" s="14"/>
      <c r="H11" s="15"/>
      <c r="I11" s="16"/>
    </row>
    <row r="13" customFormat="false" ht="15" hidden="false" customHeight="false" outlineLevel="0" collapsed="false">
      <c r="A13" s="58" t="s">
        <v>74</v>
      </c>
      <c r="B13" s="58"/>
      <c r="C13" s="58"/>
      <c r="D13" s="58"/>
      <c r="E13" s="58"/>
    </row>
    <row r="14" customFormat="false" ht="15" hidden="false" customHeight="false" outlineLevel="0" collapsed="false">
      <c r="A14" s="59" t="s">
        <v>75</v>
      </c>
      <c r="B14" s="59"/>
      <c r="C14" s="59"/>
      <c r="D14" s="59"/>
      <c r="E14" s="59"/>
      <c r="F14" s="60" t="s">
        <v>76</v>
      </c>
      <c r="G14" s="60" t="s">
        <v>77</v>
      </c>
      <c r="H14" s="60" t="s">
        <v>78</v>
      </c>
      <c r="I14" s="60" t="s">
        <v>76</v>
      </c>
    </row>
    <row r="15" customFormat="false" ht="15" hidden="false" customHeight="false" outlineLevel="0" collapsed="false">
      <c r="A15" s="61" t="s">
        <v>37</v>
      </c>
      <c r="B15" s="61"/>
      <c r="C15" s="61"/>
      <c r="D15" s="61"/>
      <c r="E15" s="61"/>
      <c r="F15" s="62" t="n">
        <v>0</v>
      </c>
      <c r="G15" s="63"/>
      <c r="H15" s="63"/>
      <c r="I15" s="62" t="n">
        <f aca="false">F15</f>
        <v>0</v>
      </c>
    </row>
    <row r="16" customFormat="false" ht="15" hidden="false" customHeight="false" outlineLevel="0" collapsed="false">
      <c r="A16" s="61" t="s">
        <v>39</v>
      </c>
      <c r="B16" s="61"/>
      <c r="C16" s="61"/>
      <c r="D16" s="61"/>
      <c r="E16" s="61"/>
      <c r="F16" s="62" t="n">
        <v>0</v>
      </c>
      <c r="G16" s="63"/>
      <c r="H16" s="63"/>
      <c r="I16" s="62" t="n">
        <f aca="false">F16</f>
        <v>0</v>
      </c>
    </row>
    <row r="17" customFormat="false" ht="15" hidden="false" customHeight="false" outlineLevel="0" collapsed="false">
      <c r="A17" s="64" t="s">
        <v>41</v>
      </c>
      <c r="B17" s="64"/>
      <c r="C17" s="64"/>
      <c r="D17" s="64"/>
      <c r="E17" s="64"/>
      <c r="F17" s="65" t="n">
        <v>0</v>
      </c>
      <c r="G17" s="10"/>
      <c r="H17" s="10"/>
      <c r="I17" s="65" t="n">
        <f aca="false">F17</f>
        <v>0</v>
      </c>
    </row>
    <row r="18" customFormat="false" ht="15" hidden="false" customHeight="false" outlineLevel="0" collapsed="false">
      <c r="A18" s="66" t="s">
        <v>79</v>
      </c>
      <c r="B18" s="66"/>
      <c r="C18" s="66"/>
      <c r="D18" s="66"/>
      <c r="E18" s="66"/>
      <c r="F18" s="67"/>
      <c r="G18" s="68"/>
      <c r="H18" s="68"/>
      <c r="I18" s="69" t="n">
        <f aca="false">SUM(I15:I17)</f>
        <v>0</v>
      </c>
    </row>
    <row r="20" customFormat="false" ht="15" hidden="false" customHeight="false" outlineLevel="0" collapsed="false">
      <c r="A20" s="59" t="s">
        <v>80</v>
      </c>
      <c r="B20" s="59"/>
      <c r="C20" s="59"/>
      <c r="D20" s="59"/>
      <c r="E20" s="59"/>
      <c r="F20" s="60" t="s">
        <v>76</v>
      </c>
      <c r="G20" s="60" t="s">
        <v>77</v>
      </c>
      <c r="H20" s="60" t="s">
        <v>78</v>
      </c>
      <c r="I20" s="60" t="s">
        <v>76</v>
      </c>
    </row>
    <row r="21" customFormat="false" ht="15" hidden="false" customHeight="false" outlineLevel="0" collapsed="false">
      <c r="A21" s="61" t="s">
        <v>81</v>
      </c>
      <c r="B21" s="61"/>
      <c r="C21" s="61"/>
      <c r="D21" s="61"/>
      <c r="E21" s="61"/>
      <c r="F21" s="62" t="n">
        <v>0</v>
      </c>
      <c r="G21" s="63"/>
      <c r="H21" s="63"/>
      <c r="I21" s="62" t="n">
        <f aca="false">F21</f>
        <v>0</v>
      </c>
    </row>
    <row r="22" customFormat="false" ht="15" hidden="false" customHeight="false" outlineLevel="0" collapsed="false">
      <c r="A22" s="61" t="s">
        <v>82</v>
      </c>
      <c r="B22" s="61"/>
      <c r="C22" s="61"/>
      <c r="D22" s="61"/>
      <c r="E22" s="61"/>
      <c r="F22" s="62" t="n">
        <v>0</v>
      </c>
      <c r="G22" s="63"/>
      <c r="H22" s="63"/>
      <c r="I22" s="62" t="n">
        <f aca="false">F22</f>
        <v>0</v>
      </c>
    </row>
    <row r="23" customFormat="false" ht="15" hidden="false" customHeight="false" outlineLevel="0" collapsed="false">
      <c r="A23" s="61" t="s">
        <v>83</v>
      </c>
      <c r="B23" s="61"/>
      <c r="C23" s="61"/>
      <c r="D23" s="61"/>
      <c r="E23" s="61"/>
      <c r="F23" s="62" t="n">
        <v>0</v>
      </c>
      <c r="G23" s="63"/>
      <c r="H23" s="63"/>
      <c r="I23" s="62" t="n">
        <f aca="false">F23</f>
        <v>0</v>
      </c>
    </row>
    <row r="24" customFormat="false" ht="15" hidden="false" customHeight="false" outlineLevel="0" collapsed="false">
      <c r="A24" s="61" t="s">
        <v>84</v>
      </c>
      <c r="B24" s="61"/>
      <c r="C24" s="61"/>
      <c r="D24" s="61"/>
      <c r="E24" s="61"/>
      <c r="F24" s="62" t="n">
        <v>0</v>
      </c>
      <c r="G24" s="63"/>
      <c r="H24" s="63"/>
      <c r="I24" s="62" t="n">
        <f aca="false">F24</f>
        <v>0</v>
      </c>
    </row>
    <row r="25" customFormat="false" ht="15" hidden="false" customHeight="false" outlineLevel="0" collapsed="false">
      <c r="A25" s="61" t="s">
        <v>85</v>
      </c>
      <c r="B25" s="61"/>
      <c r="C25" s="61"/>
      <c r="D25" s="61"/>
      <c r="E25" s="61"/>
      <c r="F25" s="62" t="n">
        <v>0</v>
      </c>
      <c r="G25" s="63"/>
      <c r="H25" s="63"/>
      <c r="I25" s="62" t="n">
        <f aca="false">F25</f>
        <v>0</v>
      </c>
    </row>
    <row r="26" customFormat="false" ht="15" hidden="false" customHeight="false" outlineLevel="0" collapsed="false">
      <c r="A26" s="64" t="s">
        <v>86</v>
      </c>
      <c r="B26" s="64"/>
      <c r="C26" s="64"/>
      <c r="D26" s="64"/>
      <c r="E26" s="64"/>
      <c r="F26" s="65" t="n">
        <v>0</v>
      </c>
      <c r="G26" s="10"/>
      <c r="H26" s="10"/>
      <c r="I26" s="65" t="n">
        <f aca="false">F26</f>
        <v>0</v>
      </c>
    </row>
    <row r="27" customFormat="false" ht="15" hidden="false" customHeight="false" outlineLevel="0" collapsed="false">
      <c r="A27" s="66" t="s">
        <v>87</v>
      </c>
      <c r="B27" s="66"/>
      <c r="C27" s="66"/>
      <c r="D27" s="66"/>
      <c r="E27" s="66"/>
      <c r="F27" s="67"/>
      <c r="G27" s="68"/>
      <c r="H27" s="68"/>
      <c r="I27" s="69" t="n">
        <f aca="false">SUM(I21:I26)</f>
        <v>0</v>
      </c>
    </row>
    <row r="29" customFormat="false" ht="15" hidden="false" customHeight="false" outlineLevel="0" collapsed="false">
      <c r="A29" s="70" t="s">
        <v>88</v>
      </c>
      <c r="B29" s="70"/>
      <c r="C29" s="70"/>
      <c r="D29" s="70"/>
      <c r="E29" s="70"/>
      <c r="F29" s="71" t="n">
        <f aca="false">I18+I27</f>
        <v>0</v>
      </c>
      <c r="G29" s="71"/>
      <c r="H29" s="71"/>
      <c r="I29" s="71"/>
    </row>
    <row r="33" customFormat="false" ht="15" hidden="false" customHeight="false" outlineLevel="0" collapsed="false">
      <c r="A33" s="58" t="s">
        <v>89</v>
      </c>
      <c r="B33" s="58"/>
      <c r="C33" s="58"/>
      <c r="D33" s="58"/>
      <c r="E33" s="58"/>
    </row>
    <row r="34" customFormat="false" ht="15" hidden="false" customHeight="false" outlineLevel="0" collapsed="false">
      <c r="A34" s="59" t="s">
        <v>90</v>
      </c>
      <c r="B34" s="59"/>
      <c r="C34" s="59"/>
      <c r="D34" s="59"/>
      <c r="E34" s="59"/>
      <c r="F34" s="60" t="s">
        <v>76</v>
      </c>
      <c r="G34" s="60" t="s">
        <v>77</v>
      </c>
      <c r="H34" s="60" t="s">
        <v>78</v>
      </c>
      <c r="I34" s="60" t="s">
        <v>76</v>
      </c>
    </row>
    <row r="35" customFormat="false" ht="15" hidden="false" customHeight="false" outlineLevel="0" collapsed="false">
      <c r="A35" s="64"/>
      <c r="B35" s="64"/>
      <c r="C35" s="64"/>
      <c r="D35" s="64"/>
      <c r="E35" s="64"/>
      <c r="F35" s="65" t="n">
        <v>0</v>
      </c>
      <c r="G35" s="10"/>
      <c r="H35" s="10"/>
      <c r="I35" s="65" t="n">
        <f aca="false">F35</f>
        <v>0</v>
      </c>
    </row>
    <row r="36" customFormat="false" ht="15" hidden="false" customHeight="false" outlineLevel="0" collapsed="false">
      <c r="A36" s="66" t="s">
        <v>91</v>
      </c>
      <c r="B36" s="66"/>
      <c r="C36" s="66"/>
      <c r="D36" s="66"/>
      <c r="E36" s="66"/>
      <c r="F36" s="67"/>
      <c r="G36" s="68"/>
      <c r="H36" s="68"/>
      <c r="I36" s="69" t="n">
        <f aca="false">SUM(I35)</f>
        <v>0</v>
      </c>
    </row>
  </sheetData>
  <mergeCells count="51">
    <mergeCell ref="A1:I1"/>
    <mergeCell ref="A2:B3"/>
    <mergeCell ref="C2:D3"/>
    <mergeCell ref="E2:E3"/>
    <mergeCell ref="F2:G3"/>
    <mergeCell ref="H2:H3"/>
    <mergeCell ref="I2:I3"/>
    <mergeCell ref="A4:B5"/>
    <mergeCell ref="C4:D5"/>
    <mergeCell ref="E4:E5"/>
    <mergeCell ref="F4:G5"/>
    <mergeCell ref="H4:H5"/>
    <mergeCell ref="I4:I5"/>
    <mergeCell ref="A6:B7"/>
    <mergeCell ref="C6:D7"/>
    <mergeCell ref="E6:E7"/>
    <mergeCell ref="F6:G7"/>
    <mergeCell ref="H6:H7"/>
    <mergeCell ref="I6:I7"/>
    <mergeCell ref="A8:B9"/>
    <mergeCell ref="C8:D9"/>
    <mergeCell ref="E8:E9"/>
    <mergeCell ref="F8:G9"/>
    <mergeCell ref="H8:H9"/>
    <mergeCell ref="I8:I9"/>
    <mergeCell ref="A10:B11"/>
    <mergeCell ref="C10:D11"/>
    <mergeCell ref="E10:E11"/>
    <mergeCell ref="F10:G11"/>
    <mergeCell ref="H10:H11"/>
    <mergeCell ref="I10:I11"/>
    <mergeCell ref="A13:E13"/>
    <mergeCell ref="A14:E14"/>
    <mergeCell ref="A15:E15"/>
    <mergeCell ref="A16:E16"/>
    <mergeCell ref="A17:E17"/>
    <mergeCell ref="A18:E18"/>
    <mergeCell ref="A20:E20"/>
    <mergeCell ref="A21:E21"/>
    <mergeCell ref="A22:E22"/>
    <mergeCell ref="A23:E23"/>
    <mergeCell ref="A24:E24"/>
    <mergeCell ref="A25:E25"/>
    <mergeCell ref="A26:E26"/>
    <mergeCell ref="A27:E27"/>
    <mergeCell ref="A29:E29"/>
    <mergeCell ref="F29:I29"/>
    <mergeCell ref="A33:E33"/>
    <mergeCell ref="A34:E34"/>
    <mergeCell ref="A35:E35"/>
    <mergeCell ref="A36:E36"/>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4500"/>
    <pageSetUpPr fitToPage="true"/>
  </sheetPr>
  <dimension ref="A1:BX6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1" topLeftCell="A12" activePane="bottomLeft" state="frozen"/>
      <selection pane="topLeft" activeCell="A1" activeCellId="0" sqref="A1"/>
      <selection pane="bottomLeft" activeCell="A1" activeCellId="0" sqref="A1"/>
    </sheetView>
  </sheetViews>
  <sheetFormatPr defaultColWidth="12.1484375" defaultRowHeight="15" customHeight="true" zeroHeight="false" outlineLevelRow="0" outlineLevelCol="0"/>
  <cols>
    <col collapsed="false" customWidth="true" hidden="false" outlineLevel="0" max="1" min="1" style="22" width="4"/>
    <col collapsed="false" customWidth="true" hidden="false" outlineLevel="0" max="2" min="2" style="22" width="8.15"/>
    <col collapsed="false" customWidth="true" hidden="false" outlineLevel="0" max="3" min="3" style="22" width="17.86"/>
    <col collapsed="false" customWidth="true" hidden="false" outlineLevel="0" max="4" min="4" style="101" width="42.86"/>
    <col collapsed="false" customWidth="true" hidden="false" outlineLevel="0" max="5" min="5" style="22" width="17.76"/>
    <col collapsed="false" customWidth="true" hidden="false" outlineLevel="0" max="6" min="6" style="22" width="6.72"/>
    <col collapsed="false" customWidth="true" hidden="false" outlineLevel="0" max="7" min="7" style="102" width="10.84"/>
    <col collapsed="false" customWidth="true" hidden="false" outlineLevel="0" max="8" min="8" style="22" width="12"/>
    <col collapsed="false" customWidth="true" hidden="false" outlineLevel="0" max="9" min="9" style="22" width="11.58"/>
    <col collapsed="false" customWidth="true" hidden="false" outlineLevel="0" max="11" min="10" style="22" width="15.71"/>
    <col collapsed="false" customWidth="true" hidden="false" outlineLevel="0" max="12" min="12" style="22" width="8.23"/>
    <col collapsed="false" customWidth="true" hidden="false" outlineLevel="0" max="13" min="13" style="22" width="10.3"/>
    <col collapsed="false" customWidth="true" hidden="false" outlineLevel="0" max="14" min="14" style="22" width="13.42"/>
    <col collapsed="false" customWidth="false" hidden="true" outlineLevel="0" max="75" min="25" style="22" width="12.15"/>
    <col collapsed="false" customWidth="true" hidden="true" outlineLevel="0" max="76" min="76" style="22" width="78.57"/>
    <col collapsed="false" customWidth="false" hidden="true" outlineLevel="0" max="78" min="77" style="22" width="12.15"/>
  </cols>
  <sheetData>
    <row r="1" customFormat="false" ht="39.7" hidden="false" customHeight="true" outlineLevel="0" collapsed="false">
      <c r="A1" s="105" t="s">
        <v>1774</v>
      </c>
      <c r="B1" s="105"/>
      <c r="C1" s="105"/>
      <c r="D1" s="105"/>
      <c r="E1" s="105"/>
      <c r="F1" s="105"/>
      <c r="G1" s="105"/>
      <c r="H1" s="105"/>
      <c r="I1" s="105"/>
      <c r="J1" s="105"/>
      <c r="K1" s="105"/>
      <c r="L1" s="105"/>
      <c r="M1" s="105"/>
      <c r="N1" s="105"/>
      <c r="AS1" s="106" t="n">
        <f aca="false">SUM(AJ1:AJ2)</f>
        <v>0</v>
      </c>
      <c r="AT1" s="106" t="n">
        <f aca="false">SUM(AK1:AK2)</f>
        <v>0</v>
      </c>
      <c r="AU1" s="106" t="n">
        <f aca="false">SUM(AL1:AL2)</f>
        <v>0</v>
      </c>
    </row>
    <row r="2" customFormat="false" ht="15" hidden="false" customHeight="true" outlineLevel="0" collapsed="false">
      <c r="A2" s="3" t="s">
        <v>1</v>
      </c>
      <c r="B2" s="3"/>
      <c r="C2" s="4" t="str">
        <f aca="false">'Stavební rozpočet'!C2</f>
        <v>STAVEBNÍ ÚPRAVY MŠ MRAMOTICE</v>
      </c>
      <c r="D2" s="4"/>
      <c r="E2" s="107" t="s">
        <v>93</v>
      </c>
      <c r="F2" s="5" t="str">
        <f aca="false">'Stavební rozpočet'!F2</f>
        <v> </v>
      </c>
      <c r="G2" s="5"/>
      <c r="H2" s="5" t="s">
        <v>2</v>
      </c>
      <c r="I2" s="73" t="str">
        <f aca="false">'Stavební rozpočet'!I2</f>
        <v>Obec Mramotice</v>
      </c>
      <c r="J2" s="73"/>
      <c r="K2" s="73"/>
      <c r="L2" s="73"/>
      <c r="M2" s="73"/>
      <c r="N2" s="73"/>
    </row>
    <row r="3" customFormat="false" ht="15" hidden="false" customHeight="false" outlineLevel="0" collapsed="false">
      <c r="A3" s="3"/>
      <c r="B3" s="3"/>
      <c r="C3" s="4"/>
      <c r="D3" s="4"/>
      <c r="E3" s="107"/>
      <c r="F3" s="107"/>
      <c r="G3" s="5"/>
      <c r="H3" s="5"/>
      <c r="I3" s="5"/>
      <c r="J3" s="73"/>
      <c r="K3" s="73"/>
      <c r="L3" s="73"/>
      <c r="M3" s="73"/>
      <c r="N3" s="73"/>
    </row>
    <row r="4" customFormat="false" ht="15" hidden="false" customHeight="true" outlineLevel="0" collapsed="false">
      <c r="A4" s="8" t="s">
        <v>4</v>
      </c>
      <c r="B4" s="8"/>
      <c r="C4" s="9" t="str">
        <f aca="false">'Stavební rozpočet'!C4</f>
        <v>STAVEBNÍ ÚPRAVY SO01 OBJEKT MŠ</v>
      </c>
      <c r="D4" s="9"/>
      <c r="E4" s="11" t="s">
        <v>8</v>
      </c>
      <c r="F4" s="9" t="str">
        <f aca="false">'Stavební rozpočet'!F4</f>
        <v> </v>
      </c>
      <c r="G4" s="9"/>
      <c r="H4" s="9" t="s">
        <v>5</v>
      </c>
      <c r="I4" s="74" t="str">
        <f aca="false">'Stavební rozpočet'!I4</f>
        <v>Ing. Roman Zvěřina, J.Bastl</v>
      </c>
      <c r="J4" s="74"/>
      <c r="K4" s="74"/>
      <c r="L4" s="74"/>
      <c r="M4" s="74"/>
      <c r="N4" s="74"/>
    </row>
    <row r="5" customFormat="false" ht="15" hidden="false" customHeight="false" outlineLevel="0" collapsed="false">
      <c r="A5" s="8"/>
      <c r="B5" s="8"/>
      <c r="C5" s="9"/>
      <c r="D5" s="9"/>
      <c r="E5" s="11"/>
      <c r="F5" s="11"/>
      <c r="G5" s="9"/>
      <c r="H5" s="9"/>
      <c r="I5" s="9"/>
      <c r="J5" s="74"/>
      <c r="K5" s="74"/>
      <c r="L5" s="74"/>
      <c r="M5" s="74"/>
      <c r="N5" s="74"/>
    </row>
    <row r="6" customFormat="false" ht="15" hidden="false" customHeight="true" outlineLevel="0" collapsed="false">
      <c r="A6" s="8" t="s">
        <v>6</v>
      </c>
      <c r="B6" s="8"/>
      <c r="C6" s="9" t="str">
        <f aca="false">'Stavební rozpočet'!C6</f>
        <v>MŠ MRAMOTICE</v>
      </c>
      <c r="D6" s="9"/>
      <c r="E6" s="11" t="s">
        <v>9</v>
      </c>
      <c r="F6" s="9" t="str">
        <f aca="false">'Stavební rozpočet'!F6</f>
        <v> </v>
      </c>
      <c r="G6" s="9"/>
      <c r="H6" s="9" t="s">
        <v>7</v>
      </c>
      <c r="I6" s="74" t="str">
        <f aca="false">'Stavební rozpočet'!I6</f>
        <v> </v>
      </c>
      <c r="J6" s="74"/>
      <c r="K6" s="74"/>
      <c r="L6" s="74"/>
      <c r="M6" s="74"/>
      <c r="N6" s="74"/>
    </row>
    <row r="7" customFormat="false" ht="15" hidden="false" customHeight="false" outlineLevel="0" collapsed="false">
      <c r="A7" s="8"/>
      <c r="B7" s="8"/>
      <c r="C7" s="9"/>
      <c r="D7" s="9"/>
      <c r="E7" s="11"/>
      <c r="F7" s="11"/>
      <c r="G7" s="9"/>
      <c r="H7" s="9"/>
      <c r="I7" s="9"/>
      <c r="J7" s="74"/>
      <c r="K7" s="74"/>
      <c r="L7" s="74"/>
      <c r="M7" s="74"/>
      <c r="N7" s="74"/>
    </row>
    <row r="8" customFormat="false" ht="15" hidden="false" customHeight="true" outlineLevel="0" collapsed="false">
      <c r="A8" s="8" t="s">
        <v>11</v>
      </c>
      <c r="B8" s="8"/>
      <c r="C8" s="9" t="str">
        <f aca="false">'Stavební rozpočet'!C8</f>
        <v>8013119</v>
      </c>
      <c r="D8" s="9"/>
      <c r="E8" s="11" t="s">
        <v>94</v>
      </c>
      <c r="F8" s="9" t="str">
        <f aca="false">'Stavební rozpočet'!F8</f>
        <v>27.02.2026</v>
      </c>
      <c r="G8" s="9"/>
      <c r="H8" s="9" t="s">
        <v>12</v>
      </c>
      <c r="I8" s="74" t="str">
        <f aca="false">'Stavební rozpočet'!I8</f>
        <v>Bohuslav Hemala</v>
      </c>
      <c r="J8" s="74"/>
      <c r="K8" s="74"/>
      <c r="L8" s="74"/>
      <c r="M8" s="74"/>
      <c r="N8" s="74"/>
    </row>
    <row r="9" customFormat="false" ht="15" hidden="false" customHeight="false" outlineLevel="0" collapsed="false">
      <c r="A9" s="8"/>
      <c r="B9" s="8"/>
      <c r="C9" s="9"/>
      <c r="D9" s="9"/>
      <c r="E9" s="11"/>
      <c r="F9" s="11"/>
      <c r="G9" s="9"/>
      <c r="H9" s="9"/>
      <c r="I9" s="9"/>
      <c r="J9" s="74"/>
      <c r="K9" s="74"/>
      <c r="L9" s="74"/>
      <c r="M9" s="74"/>
      <c r="N9" s="74"/>
    </row>
    <row r="10" customFormat="false" ht="15" hidden="false" customHeight="true" outlineLevel="0" collapsed="false">
      <c r="A10" s="108" t="s">
        <v>121</v>
      </c>
      <c r="B10" s="109" t="s">
        <v>98</v>
      </c>
      <c r="C10" s="109" t="s">
        <v>122</v>
      </c>
      <c r="D10" s="110" t="s">
        <v>99</v>
      </c>
      <c r="E10" s="110"/>
      <c r="F10" s="109" t="s">
        <v>123</v>
      </c>
      <c r="G10" s="111" t="s">
        <v>124</v>
      </c>
      <c r="H10" s="112" t="s">
        <v>125</v>
      </c>
      <c r="I10" s="77" t="s">
        <v>96</v>
      </c>
      <c r="J10" s="77"/>
      <c r="K10" s="77"/>
      <c r="L10" s="202" t="s">
        <v>97</v>
      </c>
      <c r="M10" s="202"/>
      <c r="N10" s="114" t="s">
        <v>126</v>
      </c>
      <c r="BK10" s="115" t="s">
        <v>127</v>
      </c>
      <c r="BL10" s="116" t="s">
        <v>128</v>
      </c>
      <c r="BW10" s="116" t="s">
        <v>129</v>
      </c>
    </row>
    <row r="11" customFormat="false" ht="15" hidden="false" customHeight="true" outlineLevel="0" collapsed="false">
      <c r="A11" s="117" t="s">
        <v>95</v>
      </c>
      <c r="B11" s="118" t="s">
        <v>95</v>
      </c>
      <c r="C11" s="118" t="s">
        <v>95</v>
      </c>
      <c r="D11" s="119" t="s">
        <v>130</v>
      </c>
      <c r="E11" s="119"/>
      <c r="F11" s="118" t="s">
        <v>95</v>
      </c>
      <c r="G11" s="120" t="s">
        <v>95</v>
      </c>
      <c r="H11" s="121" t="s">
        <v>131</v>
      </c>
      <c r="I11" s="81" t="s">
        <v>100</v>
      </c>
      <c r="J11" s="82" t="s">
        <v>38</v>
      </c>
      <c r="K11" s="83" t="s">
        <v>101</v>
      </c>
      <c r="L11" s="82" t="s">
        <v>132</v>
      </c>
      <c r="M11" s="121" t="s">
        <v>101</v>
      </c>
      <c r="N11" s="81" t="s">
        <v>133</v>
      </c>
      <c r="Z11" s="115" t="s">
        <v>134</v>
      </c>
      <c r="AA11" s="115" t="s">
        <v>135</v>
      </c>
      <c r="AB11" s="115" t="s">
        <v>136</v>
      </c>
      <c r="AC11" s="115" t="s">
        <v>137</v>
      </c>
      <c r="AD11" s="115" t="s">
        <v>138</v>
      </c>
      <c r="AE11" s="115" t="s">
        <v>139</v>
      </c>
      <c r="AF11" s="115" t="s">
        <v>140</v>
      </c>
      <c r="AG11" s="115" t="s">
        <v>141</v>
      </c>
      <c r="AH11" s="115" t="s">
        <v>142</v>
      </c>
      <c r="BH11" s="115" t="s">
        <v>143</v>
      </c>
      <c r="BI11" s="115" t="s">
        <v>144</v>
      </c>
      <c r="BJ11" s="115" t="s">
        <v>145</v>
      </c>
    </row>
    <row r="12" customFormat="false" ht="19.85" hidden="false" customHeight="true" outlineLevel="0" collapsed="false">
      <c r="A12" s="84"/>
      <c r="B12" s="124" t="s">
        <v>102</v>
      </c>
      <c r="C12" s="124"/>
      <c r="D12" s="125" t="s">
        <v>103</v>
      </c>
      <c r="E12" s="125"/>
      <c r="F12" s="84" t="s">
        <v>95</v>
      </c>
      <c r="G12" s="126" t="s">
        <v>95</v>
      </c>
      <c r="H12" s="84" t="s">
        <v>95</v>
      </c>
      <c r="I12" s="127" t="n">
        <f aca="false">ROUND(SUM(I13,I23,I25,I27,I29,I31,I34,I50,I54),2)</f>
        <v>0</v>
      </c>
      <c r="J12" s="127" t="n">
        <f aca="false">ROUND(SUM(J13,J23,J25,J27,J29,J31,J34,J50,J54),2)</f>
        <v>0</v>
      </c>
      <c r="K12" s="127" t="n">
        <f aca="false">ROUND(SUM(K13,K23,K25,K27,K29,K31,K34,K50,K54),2)</f>
        <v>0</v>
      </c>
      <c r="L12" s="130"/>
      <c r="M12" s="127" t="n">
        <f aca="false">SUM(M13,M23,M25,M27,M29,M31,M34,M50,M54)</f>
        <v>82.82748701</v>
      </c>
      <c r="N12" s="130"/>
    </row>
    <row r="13" customFormat="false" ht="15" hidden="false" customHeight="true" outlineLevel="0" collapsed="false">
      <c r="A13" s="131"/>
      <c r="B13" s="132" t="s">
        <v>102</v>
      </c>
      <c r="C13" s="132" t="s">
        <v>146</v>
      </c>
      <c r="D13" s="133" t="s">
        <v>147</v>
      </c>
      <c r="E13" s="133"/>
      <c r="F13" s="131" t="s">
        <v>95</v>
      </c>
      <c r="G13" s="134" t="s">
        <v>95</v>
      </c>
      <c r="H13" s="131" t="s">
        <v>95</v>
      </c>
      <c r="I13" s="135" t="n">
        <f aca="false">ROUND(SUM(I14:I22),2)</f>
        <v>0</v>
      </c>
      <c r="J13" s="135" t="n">
        <f aca="false">ROUND(SUM(J14:J22),2)</f>
        <v>0</v>
      </c>
      <c r="K13" s="135" t="n">
        <f aca="false">ROUND(SUM(K14:K22),2)</f>
        <v>0</v>
      </c>
      <c r="L13" s="138"/>
      <c r="M13" s="135" t="n">
        <f aca="false">SUM(M14:M22)</f>
        <v>0.301577</v>
      </c>
      <c r="N13" s="138"/>
      <c r="AI13" s="115" t="s">
        <v>102</v>
      </c>
      <c r="AS13" s="106" t="n">
        <f aca="false">SUM(AJ14:AJ22)</f>
        <v>0</v>
      </c>
      <c r="AT13" s="106" t="n">
        <f aca="false">SUM(AK14:AK22)</f>
        <v>0</v>
      </c>
      <c r="AU13" s="106" t="n">
        <f aca="false">SUM(AL14:AL22)</f>
        <v>0</v>
      </c>
    </row>
    <row r="14" customFormat="false" ht="15" hidden="false" customHeight="true" outlineLevel="0" collapsed="false">
      <c r="A14" s="139" t="s">
        <v>148</v>
      </c>
      <c r="B14" s="139" t="s">
        <v>102</v>
      </c>
      <c r="C14" s="139" t="s">
        <v>149</v>
      </c>
      <c r="D14" s="140" t="s">
        <v>150</v>
      </c>
      <c r="E14" s="140"/>
      <c r="F14" s="139" t="s">
        <v>151</v>
      </c>
      <c r="G14" s="141" t="n">
        <f aca="false">'Stavební rozpočet'!G14</f>
        <v>49.6</v>
      </c>
      <c r="H14" s="142" t="n">
        <f aca="false">'Stavební rozpočet'!H14</f>
        <v>0</v>
      </c>
      <c r="I14" s="142" t="n">
        <f aca="false">ROUND(G14*AO14,2)</f>
        <v>0</v>
      </c>
      <c r="J14" s="142" t="n">
        <f aca="false">ROUND(G14*AP14,2)</f>
        <v>0</v>
      </c>
      <c r="K14" s="142" t="n">
        <f aca="false">ROUND(G14*H14,2)</f>
        <v>0</v>
      </c>
      <c r="L14" s="142" t="n">
        <f aca="false">'Stavební rozpočet'!L14</f>
        <v>0.00252</v>
      </c>
      <c r="M14" s="142" t="n">
        <f aca="false">G14*L14</f>
        <v>0.124992</v>
      </c>
      <c r="N14" s="144" t="s">
        <v>152</v>
      </c>
      <c r="Z14" s="88" t="n">
        <f aca="false">ROUND(IF(AQ14="5",BJ14,0),2)</f>
        <v>0</v>
      </c>
      <c r="AB14" s="88" t="n">
        <f aca="false">ROUND(IF(AQ14="1",BH14,0),2)</f>
        <v>0</v>
      </c>
      <c r="AC14" s="88" t="n">
        <f aca="false">ROUND(IF(AQ14="1",BI14,0),2)</f>
        <v>0</v>
      </c>
      <c r="AD14" s="88" t="n">
        <f aca="false">ROUND(IF(AQ14="7",BH14,0),2)</f>
        <v>0</v>
      </c>
      <c r="AE14" s="88" t="n">
        <f aca="false">ROUND(IF(AQ14="7",BI14,0),2)</f>
        <v>0</v>
      </c>
      <c r="AF14" s="88" t="n">
        <f aca="false">ROUND(IF(AQ14="2",BH14,0),2)</f>
        <v>0</v>
      </c>
      <c r="AG14" s="88" t="n">
        <f aca="false">ROUND(IF(AQ14="2",BI14,0),2)</f>
        <v>0</v>
      </c>
      <c r="AH14" s="88" t="n">
        <f aca="false">ROUND(IF(AQ14="0",BJ14,0),2)</f>
        <v>0</v>
      </c>
      <c r="AI14" s="115" t="s">
        <v>102</v>
      </c>
      <c r="AJ14" s="88" t="n">
        <f aca="false">IF(AN14=0,K14,0)</f>
        <v>0</v>
      </c>
      <c r="AK14" s="88" t="n">
        <f aca="false">IF(AN14=12,K14,0)</f>
        <v>0</v>
      </c>
      <c r="AL14" s="88" t="n">
        <f aca="false">IF(AN14=21,K14,0)</f>
        <v>0</v>
      </c>
      <c r="AN14" s="88" t="n">
        <v>21</v>
      </c>
      <c r="AO14" s="88" t="n">
        <f aca="false">H14*0</f>
        <v>0</v>
      </c>
      <c r="AP14" s="88" t="n">
        <f aca="false">H14*(1-0)</f>
        <v>0</v>
      </c>
      <c r="AQ14" s="87" t="s">
        <v>153</v>
      </c>
      <c r="AV14" s="88" t="n">
        <f aca="false">ROUND(AW14+AX14,2)</f>
        <v>0</v>
      </c>
      <c r="AW14" s="88" t="n">
        <f aca="false">ROUND(G14*AO14,2)</f>
        <v>0</v>
      </c>
      <c r="AX14" s="88" t="n">
        <f aca="false">ROUND(G14*AP14,2)</f>
        <v>0</v>
      </c>
      <c r="AY14" s="87" t="s">
        <v>154</v>
      </c>
      <c r="AZ14" s="87" t="s">
        <v>155</v>
      </c>
      <c r="BA14" s="115" t="s">
        <v>156</v>
      </c>
      <c r="BC14" s="88" t="n">
        <f aca="false">AW14+AX14</f>
        <v>0</v>
      </c>
      <c r="BD14" s="88" t="n">
        <f aca="false">H14/(100-BE14)*100</f>
        <v>0</v>
      </c>
      <c r="BE14" s="88" t="n">
        <v>0</v>
      </c>
      <c r="BF14" s="88" t="n">
        <f aca="false">M14</f>
        <v>0.124992</v>
      </c>
      <c r="BH14" s="88" t="n">
        <f aca="false">G14*AO14</f>
        <v>0</v>
      </c>
      <c r="BI14" s="88" t="n">
        <f aca="false">G14*AP14</f>
        <v>0</v>
      </c>
      <c r="BJ14" s="88" t="n">
        <f aca="false">G14*H14</f>
        <v>0</v>
      </c>
      <c r="BK14" s="87" t="s">
        <v>157</v>
      </c>
      <c r="BL14" s="88" t="n">
        <v>764</v>
      </c>
      <c r="BW14" s="88" t="n">
        <v>21</v>
      </c>
      <c r="BX14" s="9" t="s">
        <v>150</v>
      </c>
    </row>
    <row r="15" customFormat="false" ht="24.05" hidden="false" customHeight="true" outlineLevel="0" collapsed="false">
      <c r="A15" s="139" t="s">
        <v>158</v>
      </c>
      <c r="B15" s="139" t="s">
        <v>102</v>
      </c>
      <c r="C15" s="139" t="s">
        <v>159</v>
      </c>
      <c r="D15" s="140" t="s">
        <v>160</v>
      </c>
      <c r="E15" s="140"/>
      <c r="F15" s="139" t="s">
        <v>151</v>
      </c>
      <c r="G15" s="141" t="n">
        <f aca="false">'Stavební rozpočet'!G15</f>
        <v>6.3</v>
      </c>
      <c r="H15" s="142" t="n">
        <f aca="false">'Stavební rozpočet'!H15</f>
        <v>0</v>
      </c>
      <c r="I15" s="142" t="n">
        <f aca="false">ROUND(G15*AO15,2)</f>
        <v>0</v>
      </c>
      <c r="J15" s="142" t="n">
        <f aca="false">ROUND(G15*AP15,2)</f>
        <v>0</v>
      </c>
      <c r="K15" s="142" t="n">
        <f aca="false">ROUND(G15*H15,2)</f>
        <v>0</v>
      </c>
      <c r="L15" s="142" t="n">
        <f aca="false">'Stavební rozpočet'!L15</f>
        <v>0.00336</v>
      </c>
      <c r="M15" s="142" t="n">
        <f aca="false">G15*L15</f>
        <v>0.021168</v>
      </c>
      <c r="N15" s="144" t="s">
        <v>152</v>
      </c>
      <c r="Z15" s="88" t="n">
        <f aca="false">ROUND(IF(AQ15="5",BJ15,0),2)</f>
        <v>0</v>
      </c>
      <c r="AB15" s="88" t="n">
        <f aca="false">ROUND(IF(AQ15="1",BH15,0),2)</f>
        <v>0</v>
      </c>
      <c r="AC15" s="88" t="n">
        <f aca="false">ROUND(IF(AQ15="1",BI15,0),2)</f>
        <v>0</v>
      </c>
      <c r="AD15" s="88" t="n">
        <f aca="false">ROUND(IF(AQ15="7",BH15,0),2)</f>
        <v>0</v>
      </c>
      <c r="AE15" s="88" t="n">
        <f aca="false">ROUND(IF(AQ15="7",BI15,0),2)</f>
        <v>0</v>
      </c>
      <c r="AF15" s="88" t="n">
        <f aca="false">ROUND(IF(AQ15="2",BH15,0),2)</f>
        <v>0</v>
      </c>
      <c r="AG15" s="88" t="n">
        <f aca="false">ROUND(IF(AQ15="2",BI15,0),2)</f>
        <v>0</v>
      </c>
      <c r="AH15" s="88" t="n">
        <f aca="false">ROUND(IF(AQ15="0",BJ15,0),2)</f>
        <v>0</v>
      </c>
      <c r="AI15" s="115" t="s">
        <v>102</v>
      </c>
      <c r="AJ15" s="88" t="n">
        <f aca="false">IF(AN15=0,K15,0)</f>
        <v>0</v>
      </c>
      <c r="AK15" s="88" t="n">
        <f aca="false">IF(AN15=12,K15,0)</f>
        <v>0</v>
      </c>
      <c r="AL15" s="88" t="n">
        <f aca="false">IF(AN15=21,K15,0)</f>
        <v>0</v>
      </c>
      <c r="AN15" s="88" t="n">
        <v>21</v>
      </c>
      <c r="AO15" s="88" t="n">
        <f aca="false">H15*0</f>
        <v>0</v>
      </c>
      <c r="AP15" s="88" t="n">
        <f aca="false">H15*(1-0)</f>
        <v>0</v>
      </c>
      <c r="AQ15" s="87" t="s">
        <v>153</v>
      </c>
      <c r="AV15" s="88" t="n">
        <f aca="false">ROUND(AW15+AX15,2)</f>
        <v>0</v>
      </c>
      <c r="AW15" s="88" t="n">
        <f aca="false">ROUND(G15*AO15,2)</f>
        <v>0</v>
      </c>
      <c r="AX15" s="88" t="n">
        <f aca="false">ROUND(G15*AP15,2)</f>
        <v>0</v>
      </c>
      <c r="AY15" s="87" t="s">
        <v>154</v>
      </c>
      <c r="AZ15" s="87" t="s">
        <v>155</v>
      </c>
      <c r="BA15" s="115" t="s">
        <v>156</v>
      </c>
      <c r="BC15" s="88" t="n">
        <f aca="false">AW15+AX15</f>
        <v>0</v>
      </c>
      <c r="BD15" s="88" t="n">
        <f aca="false">H15/(100-BE15)*100</f>
        <v>0</v>
      </c>
      <c r="BE15" s="88" t="n">
        <v>0</v>
      </c>
      <c r="BF15" s="88" t="n">
        <f aca="false">M15</f>
        <v>0.021168</v>
      </c>
      <c r="BH15" s="88" t="n">
        <f aca="false">G15*AO15</f>
        <v>0</v>
      </c>
      <c r="BI15" s="88" t="n">
        <f aca="false">G15*AP15</f>
        <v>0</v>
      </c>
      <c r="BJ15" s="88" t="n">
        <f aca="false">G15*H15</f>
        <v>0</v>
      </c>
      <c r="BK15" s="87" t="s">
        <v>157</v>
      </c>
      <c r="BL15" s="88" t="n">
        <v>764</v>
      </c>
      <c r="BW15" s="88" t="n">
        <v>21</v>
      </c>
      <c r="BX15" s="9" t="s">
        <v>160</v>
      </c>
    </row>
    <row r="16" customFormat="false" ht="15" hidden="false" customHeight="true" outlineLevel="0" collapsed="false">
      <c r="A16" s="139" t="s">
        <v>161</v>
      </c>
      <c r="B16" s="139" t="s">
        <v>102</v>
      </c>
      <c r="C16" s="139" t="s">
        <v>162</v>
      </c>
      <c r="D16" s="140" t="s">
        <v>163</v>
      </c>
      <c r="E16" s="140"/>
      <c r="F16" s="139" t="s">
        <v>164</v>
      </c>
      <c r="G16" s="141" t="n">
        <f aca="false">'Stavební rozpočet'!G16</f>
        <v>1</v>
      </c>
      <c r="H16" s="142" t="n">
        <f aca="false">'Stavební rozpočet'!H16</f>
        <v>0</v>
      </c>
      <c r="I16" s="142" t="n">
        <f aca="false">ROUND(G16*AO16,2)</f>
        <v>0</v>
      </c>
      <c r="J16" s="142" t="n">
        <f aca="false">ROUND(G16*AP16,2)</f>
        <v>0</v>
      </c>
      <c r="K16" s="142" t="n">
        <f aca="false">ROUND(G16*H16,2)</f>
        <v>0</v>
      </c>
      <c r="L16" s="142" t="n">
        <f aca="false">'Stavební rozpočet'!L16</f>
        <v>0.00115</v>
      </c>
      <c r="M16" s="142" t="n">
        <f aca="false">G16*L16</f>
        <v>0.00115</v>
      </c>
      <c r="N16" s="144" t="s">
        <v>152</v>
      </c>
      <c r="Z16" s="88" t="n">
        <f aca="false">ROUND(IF(AQ16="5",BJ16,0),2)</f>
        <v>0</v>
      </c>
      <c r="AB16" s="88" t="n">
        <f aca="false">ROUND(IF(AQ16="1",BH16,0),2)</f>
        <v>0</v>
      </c>
      <c r="AC16" s="88" t="n">
        <f aca="false">ROUND(IF(AQ16="1",BI16,0),2)</f>
        <v>0</v>
      </c>
      <c r="AD16" s="88" t="n">
        <f aca="false">ROUND(IF(AQ16="7",BH16,0),2)</f>
        <v>0</v>
      </c>
      <c r="AE16" s="88" t="n">
        <f aca="false">ROUND(IF(AQ16="7",BI16,0),2)</f>
        <v>0</v>
      </c>
      <c r="AF16" s="88" t="n">
        <f aca="false">ROUND(IF(AQ16="2",BH16,0),2)</f>
        <v>0</v>
      </c>
      <c r="AG16" s="88" t="n">
        <f aca="false">ROUND(IF(AQ16="2",BI16,0),2)</f>
        <v>0</v>
      </c>
      <c r="AH16" s="88" t="n">
        <f aca="false">ROUND(IF(AQ16="0",BJ16,0),2)</f>
        <v>0</v>
      </c>
      <c r="AI16" s="115" t="s">
        <v>102</v>
      </c>
      <c r="AJ16" s="88" t="n">
        <f aca="false">IF(AN16=0,K16,0)</f>
        <v>0</v>
      </c>
      <c r="AK16" s="88" t="n">
        <f aca="false">IF(AN16=12,K16,0)</f>
        <v>0</v>
      </c>
      <c r="AL16" s="88" t="n">
        <f aca="false">IF(AN16=21,K16,0)</f>
        <v>0</v>
      </c>
      <c r="AN16" s="88" t="n">
        <v>21</v>
      </c>
      <c r="AO16" s="88" t="n">
        <f aca="false">H16*0</f>
        <v>0</v>
      </c>
      <c r="AP16" s="88" t="n">
        <f aca="false">H16*(1-0)</f>
        <v>0</v>
      </c>
      <c r="AQ16" s="87" t="s">
        <v>153</v>
      </c>
      <c r="AV16" s="88" t="n">
        <f aca="false">ROUND(AW16+AX16,2)</f>
        <v>0</v>
      </c>
      <c r="AW16" s="88" t="n">
        <f aca="false">ROUND(G16*AO16,2)</f>
        <v>0</v>
      </c>
      <c r="AX16" s="88" t="n">
        <f aca="false">ROUND(G16*AP16,2)</f>
        <v>0</v>
      </c>
      <c r="AY16" s="87" t="s">
        <v>154</v>
      </c>
      <c r="AZ16" s="87" t="s">
        <v>155</v>
      </c>
      <c r="BA16" s="115" t="s">
        <v>156</v>
      </c>
      <c r="BC16" s="88" t="n">
        <f aca="false">AW16+AX16</f>
        <v>0</v>
      </c>
      <c r="BD16" s="88" t="n">
        <f aca="false">H16/(100-BE16)*100</f>
        <v>0</v>
      </c>
      <c r="BE16" s="88" t="n">
        <v>0</v>
      </c>
      <c r="BF16" s="88" t="n">
        <f aca="false">M16</f>
        <v>0.00115</v>
      </c>
      <c r="BH16" s="88" t="n">
        <f aca="false">G16*AO16</f>
        <v>0</v>
      </c>
      <c r="BI16" s="88" t="n">
        <f aca="false">G16*AP16</f>
        <v>0</v>
      </c>
      <c r="BJ16" s="88" t="n">
        <f aca="false">G16*H16</f>
        <v>0</v>
      </c>
      <c r="BK16" s="87" t="s">
        <v>157</v>
      </c>
      <c r="BL16" s="88" t="n">
        <v>764</v>
      </c>
      <c r="BW16" s="88" t="n">
        <v>21</v>
      </c>
      <c r="BX16" s="9" t="s">
        <v>163</v>
      </c>
    </row>
    <row r="17" customFormat="false" ht="24.05" hidden="false" customHeight="true" outlineLevel="0" collapsed="false">
      <c r="A17" s="139" t="s">
        <v>165</v>
      </c>
      <c r="B17" s="139" t="s">
        <v>102</v>
      </c>
      <c r="C17" s="139" t="s">
        <v>166</v>
      </c>
      <c r="D17" s="140" t="s">
        <v>167</v>
      </c>
      <c r="E17" s="140"/>
      <c r="F17" s="139" t="s">
        <v>151</v>
      </c>
      <c r="G17" s="141" t="n">
        <f aca="false">'Stavební rozpočet'!G17</f>
        <v>3.2</v>
      </c>
      <c r="H17" s="142" t="n">
        <f aca="false">'Stavební rozpočet'!H17</f>
        <v>0</v>
      </c>
      <c r="I17" s="142" t="n">
        <f aca="false">ROUND(G17*AO17,2)</f>
        <v>0</v>
      </c>
      <c r="J17" s="142" t="n">
        <f aca="false">ROUND(G17*AP17,2)</f>
        <v>0</v>
      </c>
      <c r="K17" s="142" t="n">
        <f aca="false">ROUND(G17*H17,2)</f>
        <v>0</v>
      </c>
      <c r="L17" s="142" t="n">
        <f aca="false">'Stavební rozpočet'!L17</f>
        <v>0.00192</v>
      </c>
      <c r="M17" s="142" t="n">
        <f aca="false">G17*L17</f>
        <v>0.006144</v>
      </c>
      <c r="N17" s="144" t="s">
        <v>152</v>
      </c>
      <c r="Z17" s="88" t="n">
        <f aca="false">ROUND(IF(AQ17="5",BJ17,0),2)</f>
        <v>0</v>
      </c>
      <c r="AB17" s="88" t="n">
        <f aca="false">ROUND(IF(AQ17="1",BH17,0),2)</f>
        <v>0</v>
      </c>
      <c r="AC17" s="88" t="n">
        <f aca="false">ROUND(IF(AQ17="1",BI17,0),2)</f>
        <v>0</v>
      </c>
      <c r="AD17" s="88" t="n">
        <f aca="false">ROUND(IF(AQ17="7",BH17,0),2)</f>
        <v>0</v>
      </c>
      <c r="AE17" s="88" t="n">
        <f aca="false">ROUND(IF(AQ17="7",BI17,0),2)</f>
        <v>0</v>
      </c>
      <c r="AF17" s="88" t="n">
        <f aca="false">ROUND(IF(AQ17="2",BH17,0),2)</f>
        <v>0</v>
      </c>
      <c r="AG17" s="88" t="n">
        <f aca="false">ROUND(IF(AQ17="2",BI17,0),2)</f>
        <v>0</v>
      </c>
      <c r="AH17" s="88" t="n">
        <f aca="false">ROUND(IF(AQ17="0",BJ17,0),2)</f>
        <v>0</v>
      </c>
      <c r="AI17" s="115" t="s">
        <v>102</v>
      </c>
      <c r="AJ17" s="88" t="n">
        <f aca="false">IF(AN17=0,K17,0)</f>
        <v>0</v>
      </c>
      <c r="AK17" s="88" t="n">
        <f aca="false">IF(AN17=12,K17,0)</f>
        <v>0</v>
      </c>
      <c r="AL17" s="88" t="n">
        <f aca="false">IF(AN17=21,K17,0)</f>
        <v>0</v>
      </c>
      <c r="AN17" s="88" t="n">
        <v>21</v>
      </c>
      <c r="AO17" s="88" t="n">
        <f aca="false">H17*0</f>
        <v>0</v>
      </c>
      <c r="AP17" s="88" t="n">
        <f aca="false">H17*(1-0)</f>
        <v>0</v>
      </c>
      <c r="AQ17" s="87" t="s">
        <v>153</v>
      </c>
      <c r="AV17" s="88" t="n">
        <f aca="false">ROUND(AW17+AX17,2)</f>
        <v>0</v>
      </c>
      <c r="AW17" s="88" t="n">
        <f aca="false">ROUND(G17*AO17,2)</f>
        <v>0</v>
      </c>
      <c r="AX17" s="88" t="n">
        <f aca="false">ROUND(G17*AP17,2)</f>
        <v>0</v>
      </c>
      <c r="AY17" s="87" t="s">
        <v>154</v>
      </c>
      <c r="AZ17" s="87" t="s">
        <v>155</v>
      </c>
      <c r="BA17" s="115" t="s">
        <v>156</v>
      </c>
      <c r="BC17" s="88" t="n">
        <f aca="false">AW17+AX17</f>
        <v>0</v>
      </c>
      <c r="BD17" s="88" t="n">
        <f aca="false">H17/(100-BE17)*100</f>
        <v>0</v>
      </c>
      <c r="BE17" s="88" t="n">
        <v>0</v>
      </c>
      <c r="BF17" s="88" t="n">
        <f aca="false">M17</f>
        <v>0.006144</v>
      </c>
      <c r="BH17" s="88" t="n">
        <f aca="false">G17*AO17</f>
        <v>0</v>
      </c>
      <c r="BI17" s="88" t="n">
        <f aca="false">G17*AP17</f>
        <v>0</v>
      </c>
      <c r="BJ17" s="88" t="n">
        <f aca="false">G17*H17</f>
        <v>0</v>
      </c>
      <c r="BK17" s="87" t="s">
        <v>157</v>
      </c>
      <c r="BL17" s="88" t="n">
        <v>764</v>
      </c>
      <c r="BW17" s="88" t="n">
        <v>21</v>
      </c>
      <c r="BX17" s="9" t="s">
        <v>167</v>
      </c>
    </row>
    <row r="18" customFormat="false" ht="15" hidden="false" customHeight="true" outlineLevel="0" collapsed="false">
      <c r="A18" s="139" t="s">
        <v>168</v>
      </c>
      <c r="B18" s="139" t="s">
        <v>102</v>
      </c>
      <c r="C18" s="139" t="s">
        <v>169</v>
      </c>
      <c r="D18" s="140" t="s">
        <v>170</v>
      </c>
      <c r="E18" s="140"/>
      <c r="F18" s="139" t="s">
        <v>151</v>
      </c>
      <c r="G18" s="141" t="n">
        <f aca="false">'Stavební rozpočet'!G18</f>
        <v>3</v>
      </c>
      <c r="H18" s="142" t="n">
        <f aca="false">'Stavební rozpočet'!H18</f>
        <v>0</v>
      </c>
      <c r="I18" s="142" t="n">
        <f aca="false">ROUND(G18*AO18,2)</f>
        <v>0</v>
      </c>
      <c r="J18" s="142" t="n">
        <f aca="false">ROUND(G18*AP18,2)</f>
        <v>0</v>
      </c>
      <c r="K18" s="142" t="n">
        <f aca="false">ROUND(G18*H18,2)</f>
        <v>0</v>
      </c>
      <c r="L18" s="142" t="n">
        <f aca="false">'Stavební rozpočet'!L18</f>
        <v>0.00226</v>
      </c>
      <c r="M18" s="142" t="n">
        <f aca="false">G18*L18</f>
        <v>0.00678</v>
      </c>
      <c r="N18" s="144" t="s">
        <v>152</v>
      </c>
      <c r="Z18" s="88" t="n">
        <f aca="false">ROUND(IF(AQ18="5",BJ18,0),2)</f>
        <v>0</v>
      </c>
      <c r="AB18" s="88" t="n">
        <f aca="false">ROUND(IF(AQ18="1",BH18,0),2)</f>
        <v>0</v>
      </c>
      <c r="AC18" s="88" t="n">
        <f aca="false">ROUND(IF(AQ18="1",BI18,0),2)</f>
        <v>0</v>
      </c>
      <c r="AD18" s="88" t="n">
        <f aca="false">ROUND(IF(AQ18="7",BH18,0),2)</f>
        <v>0</v>
      </c>
      <c r="AE18" s="88" t="n">
        <f aca="false">ROUND(IF(AQ18="7",BI18,0),2)</f>
        <v>0</v>
      </c>
      <c r="AF18" s="88" t="n">
        <f aca="false">ROUND(IF(AQ18="2",BH18,0),2)</f>
        <v>0</v>
      </c>
      <c r="AG18" s="88" t="n">
        <f aca="false">ROUND(IF(AQ18="2",BI18,0),2)</f>
        <v>0</v>
      </c>
      <c r="AH18" s="88" t="n">
        <f aca="false">ROUND(IF(AQ18="0",BJ18,0),2)</f>
        <v>0</v>
      </c>
      <c r="AI18" s="115" t="s">
        <v>102</v>
      </c>
      <c r="AJ18" s="88" t="n">
        <f aca="false">IF(AN18=0,K18,0)</f>
        <v>0</v>
      </c>
      <c r="AK18" s="88" t="n">
        <f aca="false">IF(AN18=12,K18,0)</f>
        <v>0</v>
      </c>
      <c r="AL18" s="88" t="n">
        <f aca="false">IF(AN18=21,K18,0)</f>
        <v>0</v>
      </c>
      <c r="AN18" s="88" t="n">
        <v>21</v>
      </c>
      <c r="AO18" s="88" t="n">
        <f aca="false">H18*0</f>
        <v>0</v>
      </c>
      <c r="AP18" s="88" t="n">
        <f aca="false">H18*(1-0)</f>
        <v>0</v>
      </c>
      <c r="AQ18" s="87" t="s">
        <v>153</v>
      </c>
      <c r="AV18" s="88" t="n">
        <f aca="false">ROUND(AW18+AX18,2)</f>
        <v>0</v>
      </c>
      <c r="AW18" s="88" t="n">
        <f aca="false">ROUND(G18*AO18,2)</f>
        <v>0</v>
      </c>
      <c r="AX18" s="88" t="n">
        <f aca="false">ROUND(G18*AP18,2)</f>
        <v>0</v>
      </c>
      <c r="AY18" s="87" t="s">
        <v>154</v>
      </c>
      <c r="AZ18" s="87" t="s">
        <v>155</v>
      </c>
      <c r="BA18" s="115" t="s">
        <v>156</v>
      </c>
      <c r="BC18" s="88" t="n">
        <f aca="false">AW18+AX18</f>
        <v>0</v>
      </c>
      <c r="BD18" s="88" t="n">
        <f aca="false">H18/(100-BE18)*100</f>
        <v>0</v>
      </c>
      <c r="BE18" s="88" t="n">
        <v>0</v>
      </c>
      <c r="BF18" s="88" t="n">
        <f aca="false">M18</f>
        <v>0.00678</v>
      </c>
      <c r="BH18" s="88" t="n">
        <f aca="false">G18*AO18</f>
        <v>0</v>
      </c>
      <c r="BI18" s="88" t="n">
        <f aca="false">G18*AP18</f>
        <v>0</v>
      </c>
      <c r="BJ18" s="88" t="n">
        <f aca="false">G18*H18</f>
        <v>0</v>
      </c>
      <c r="BK18" s="87" t="s">
        <v>157</v>
      </c>
      <c r="BL18" s="88" t="n">
        <v>764</v>
      </c>
      <c r="BW18" s="88" t="n">
        <v>21</v>
      </c>
      <c r="BX18" s="9" t="s">
        <v>170</v>
      </c>
    </row>
    <row r="19" customFormat="false" ht="24.05" hidden="false" customHeight="true" outlineLevel="0" collapsed="false">
      <c r="A19" s="139" t="s">
        <v>171</v>
      </c>
      <c r="B19" s="139" t="s">
        <v>102</v>
      </c>
      <c r="C19" s="139" t="s">
        <v>159</v>
      </c>
      <c r="D19" s="140" t="s">
        <v>172</v>
      </c>
      <c r="E19" s="140"/>
      <c r="F19" s="139" t="s">
        <v>151</v>
      </c>
      <c r="G19" s="141" t="n">
        <f aca="false">'Stavební rozpočet'!G19</f>
        <v>12.8</v>
      </c>
      <c r="H19" s="142" t="n">
        <f aca="false">'Stavební rozpočet'!H19</f>
        <v>0</v>
      </c>
      <c r="I19" s="142" t="n">
        <f aca="false">ROUND(G19*AO19,2)</f>
        <v>0</v>
      </c>
      <c r="J19" s="142" t="n">
        <f aca="false">ROUND(G19*AP19,2)</f>
        <v>0</v>
      </c>
      <c r="K19" s="142" t="n">
        <f aca="false">ROUND(G19*H19,2)</f>
        <v>0</v>
      </c>
      <c r="L19" s="142" t="n">
        <f aca="false">'Stavební rozpočet'!L19</f>
        <v>0.00336</v>
      </c>
      <c r="M19" s="142" t="n">
        <f aca="false">G19*L19</f>
        <v>0.043008</v>
      </c>
      <c r="N19" s="144" t="s">
        <v>152</v>
      </c>
      <c r="Z19" s="88" t="n">
        <f aca="false">ROUND(IF(AQ19="5",BJ19,0),2)</f>
        <v>0</v>
      </c>
      <c r="AB19" s="88" t="n">
        <f aca="false">ROUND(IF(AQ19="1",BH19,0),2)</f>
        <v>0</v>
      </c>
      <c r="AC19" s="88" t="n">
        <f aca="false">ROUND(IF(AQ19="1",BI19,0),2)</f>
        <v>0</v>
      </c>
      <c r="AD19" s="88" t="n">
        <f aca="false">ROUND(IF(AQ19="7",BH19,0),2)</f>
        <v>0</v>
      </c>
      <c r="AE19" s="88" t="n">
        <f aca="false">ROUND(IF(AQ19="7",BI19,0),2)</f>
        <v>0</v>
      </c>
      <c r="AF19" s="88" t="n">
        <f aca="false">ROUND(IF(AQ19="2",BH19,0),2)</f>
        <v>0</v>
      </c>
      <c r="AG19" s="88" t="n">
        <f aca="false">ROUND(IF(AQ19="2",BI19,0),2)</f>
        <v>0</v>
      </c>
      <c r="AH19" s="88" t="n">
        <f aca="false">ROUND(IF(AQ19="0",BJ19,0),2)</f>
        <v>0</v>
      </c>
      <c r="AI19" s="115" t="s">
        <v>102</v>
      </c>
      <c r="AJ19" s="88" t="n">
        <f aca="false">IF(AN19=0,K19,0)</f>
        <v>0</v>
      </c>
      <c r="AK19" s="88" t="n">
        <f aca="false">IF(AN19=12,K19,0)</f>
        <v>0</v>
      </c>
      <c r="AL19" s="88" t="n">
        <f aca="false">IF(AN19=21,K19,0)</f>
        <v>0</v>
      </c>
      <c r="AN19" s="88" t="n">
        <v>21</v>
      </c>
      <c r="AO19" s="88" t="n">
        <f aca="false">H19*0</f>
        <v>0</v>
      </c>
      <c r="AP19" s="88" t="n">
        <f aca="false">H19*(1-0)</f>
        <v>0</v>
      </c>
      <c r="AQ19" s="87" t="s">
        <v>153</v>
      </c>
      <c r="AV19" s="88" t="n">
        <f aca="false">ROUND(AW19+AX19,2)</f>
        <v>0</v>
      </c>
      <c r="AW19" s="88" t="n">
        <f aca="false">ROUND(G19*AO19,2)</f>
        <v>0</v>
      </c>
      <c r="AX19" s="88" t="n">
        <f aca="false">ROUND(G19*AP19,2)</f>
        <v>0</v>
      </c>
      <c r="AY19" s="87" t="s">
        <v>154</v>
      </c>
      <c r="AZ19" s="87" t="s">
        <v>155</v>
      </c>
      <c r="BA19" s="115" t="s">
        <v>156</v>
      </c>
      <c r="BC19" s="88" t="n">
        <f aca="false">AW19+AX19</f>
        <v>0</v>
      </c>
      <c r="BD19" s="88" t="n">
        <f aca="false">H19/(100-BE19)*100</f>
        <v>0</v>
      </c>
      <c r="BE19" s="88" t="n">
        <v>0</v>
      </c>
      <c r="BF19" s="88" t="n">
        <f aca="false">M19</f>
        <v>0.043008</v>
      </c>
      <c r="BH19" s="88" t="n">
        <f aca="false">G19*AO19</f>
        <v>0</v>
      </c>
      <c r="BI19" s="88" t="n">
        <f aca="false">G19*AP19</f>
        <v>0</v>
      </c>
      <c r="BJ19" s="88" t="n">
        <f aca="false">G19*H19</f>
        <v>0</v>
      </c>
      <c r="BK19" s="87" t="s">
        <v>157</v>
      </c>
      <c r="BL19" s="88" t="n">
        <v>764</v>
      </c>
      <c r="BW19" s="88" t="n">
        <v>21</v>
      </c>
      <c r="BX19" s="9" t="s">
        <v>172</v>
      </c>
    </row>
    <row r="20" customFormat="false" ht="15" hidden="false" customHeight="true" outlineLevel="0" collapsed="false">
      <c r="A20" s="139" t="s">
        <v>153</v>
      </c>
      <c r="B20" s="139" t="s">
        <v>102</v>
      </c>
      <c r="C20" s="139" t="s">
        <v>162</v>
      </c>
      <c r="D20" s="140" t="s">
        <v>173</v>
      </c>
      <c r="E20" s="140"/>
      <c r="F20" s="139" t="s">
        <v>164</v>
      </c>
      <c r="G20" s="141" t="n">
        <f aca="false">'Stavební rozpočet'!G20</f>
        <v>11</v>
      </c>
      <c r="H20" s="142" t="n">
        <f aca="false">'Stavební rozpočet'!H20</f>
        <v>0</v>
      </c>
      <c r="I20" s="142" t="n">
        <f aca="false">ROUND(G20*AO20,2)</f>
        <v>0</v>
      </c>
      <c r="J20" s="142" t="n">
        <f aca="false">ROUND(G20*AP20,2)</f>
        <v>0</v>
      </c>
      <c r="K20" s="142" t="n">
        <f aca="false">ROUND(G20*H20,2)</f>
        <v>0</v>
      </c>
      <c r="L20" s="142" t="n">
        <f aca="false">'Stavební rozpočet'!L20</f>
        <v>0.00115</v>
      </c>
      <c r="M20" s="142" t="n">
        <f aca="false">G20*L20</f>
        <v>0.01265</v>
      </c>
      <c r="N20" s="144" t="s">
        <v>152</v>
      </c>
      <c r="Z20" s="88" t="n">
        <f aca="false">ROUND(IF(AQ20="5",BJ20,0),2)</f>
        <v>0</v>
      </c>
      <c r="AB20" s="88" t="n">
        <f aca="false">ROUND(IF(AQ20="1",BH20,0),2)</f>
        <v>0</v>
      </c>
      <c r="AC20" s="88" t="n">
        <f aca="false">ROUND(IF(AQ20="1",BI20,0),2)</f>
        <v>0</v>
      </c>
      <c r="AD20" s="88" t="n">
        <f aca="false">ROUND(IF(AQ20="7",BH20,0),2)</f>
        <v>0</v>
      </c>
      <c r="AE20" s="88" t="n">
        <f aca="false">ROUND(IF(AQ20="7",BI20,0),2)</f>
        <v>0</v>
      </c>
      <c r="AF20" s="88" t="n">
        <f aca="false">ROUND(IF(AQ20="2",BH20,0),2)</f>
        <v>0</v>
      </c>
      <c r="AG20" s="88" t="n">
        <f aca="false">ROUND(IF(AQ20="2",BI20,0),2)</f>
        <v>0</v>
      </c>
      <c r="AH20" s="88" t="n">
        <f aca="false">ROUND(IF(AQ20="0",BJ20,0),2)</f>
        <v>0</v>
      </c>
      <c r="AI20" s="115" t="s">
        <v>102</v>
      </c>
      <c r="AJ20" s="88" t="n">
        <f aca="false">IF(AN20=0,K20,0)</f>
        <v>0</v>
      </c>
      <c r="AK20" s="88" t="n">
        <f aca="false">IF(AN20=12,K20,0)</f>
        <v>0</v>
      </c>
      <c r="AL20" s="88" t="n">
        <f aca="false">IF(AN20=21,K20,0)</f>
        <v>0</v>
      </c>
      <c r="AN20" s="88" t="n">
        <v>21</v>
      </c>
      <c r="AO20" s="88" t="n">
        <f aca="false">H20*0</f>
        <v>0</v>
      </c>
      <c r="AP20" s="88" t="n">
        <f aca="false">H20*(1-0)</f>
        <v>0</v>
      </c>
      <c r="AQ20" s="87" t="s">
        <v>153</v>
      </c>
      <c r="AV20" s="88" t="n">
        <f aca="false">ROUND(AW20+AX20,2)</f>
        <v>0</v>
      </c>
      <c r="AW20" s="88" t="n">
        <f aca="false">ROUND(G20*AO20,2)</f>
        <v>0</v>
      </c>
      <c r="AX20" s="88" t="n">
        <f aca="false">ROUND(G20*AP20,2)</f>
        <v>0</v>
      </c>
      <c r="AY20" s="87" t="s">
        <v>154</v>
      </c>
      <c r="AZ20" s="87" t="s">
        <v>155</v>
      </c>
      <c r="BA20" s="115" t="s">
        <v>156</v>
      </c>
      <c r="BC20" s="88" t="n">
        <f aca="false">AW20+AX20</f>
        <v>0</v>
      </c>
      <c r="BD20" s="88" t="n">
        <f aca="false">H20/(100-BE20)*100</f>
        <v>0</v>
      </c>
      <c r="BE20" s="88" t="n">
        <v>0</v>
      </c>
      <c r="BF20" s="88" t="n">
        <f aca="false">M20</f>
        <v>0.01265</v>
      </c>
      <c r="BH20" s="88" t="n">
        <f aca="false">G20*AO20</f>
        <v>0</v>
      </c>
      <c r="BI20" s="88" t="n">
        <f aca="false">G20*AP20</f>
        <v>0</v>
      </c>
      <c r="BJ20" s="88" t="n">
        <f aca="false">G20*H20</f>
        <v>0</v>
      </c>
      <c r="BK20" s="87" t="s">
        <v>157</v>
      </c>
      <c r="BL20" s="88" t="n">
        <v>764</v>
      </c>
      <c r="BW20" s="88" t="n">
        <v>21</v>
      </c>
      <c r="BX20" s="9" t="s">
        <v>173</v>
      </c>
    </row>
    <row r="21" customFormat="false" ht="15" hidden="false" customHeight="true" outlineLevel="0" collapsed="false">
      <c r="A21" s="139" t="s">
        <v>174</v>
      </c>
      <c r="B21" s="139" t="s">
        <v>102</v>
      </c>
      <c r="C21" s="139" t="s">
        <v>169</v>
      </c>
      <c r="D21" s="140" t="s">
        <v>175</v>
      </c>
      <c r="E21" s="140"/>
      <c r="F21" s="139" t="s">
        <v>151</v>
      </c>
      <c r="G21" s="141" t="n">
        <f aca="false">'Stavební rozpočet'!G21</f>
        <v>33.5</v>
      </c>
      <c r="H21" s="142" t="n">
        <f aca="false">'Stavební rozpočet'!H21</f>
        <v>0</v>
      </c>
      <c r="I21" s="142" t="n">
        <f aca="false">ROUND(G21*AO21,2)</f>
        <v>0</v>
      </c>
      <c r="J21" s="142" t="n">
        <f aca="false">ROUND(G21*AP21,2)</f>
        <v>0</v>
      </c>
      <c r="K21" s="142" t="n">
        <f aca="false">ROUND(G21*H21,2)</f>
        <v>0</v>
      </c>
      <c r="L21" s="142" t="n">
        <f aca="false">'Stavební rozpočet'!L21</f>
        <v>0.00226</v>
      </c>
      <c r="M21" s="142" t="n">
        <f aca="false">G21*L21</f>
        <v>0.07571</v>
      </c>
      <c r="N21" s="144" t="s">
        <v>152</v>
      </c>
      <c r="Z21" s="88" t="n">
        <f aca="false">ROUND(IF(AQ21="5",BJ21,0),2)</f>
        <v>0</v>
      </c>
      <c r="AB21" s="88" t="n">
        <f aca="false">ROUND(IF(AQ21="1",BH21,0),2)</f>
        <v>0</v>
      </c>
      <c r="AC21" s="88" t="n">
        <f aca="false">ROUND(IF(AQ21="1",BI21,0),2)</f>
        <v>0</v>
      </c>
      <c r="AD21" s="88" t="n">
        <f aca="false">ROUND(IF(AQ21="7",BH21,0),2)</f>
        <v>0</v>
      </c>
      <c r="AE21" s="88" t="n">
        <f aca="false">ROUND(IF(AQ21="7",BI21,0),2)</f>
        <v>0</v>
      </c>
      <c r="AF21" s="88" t="n">
        <f aca="false">ROUND(IF(AQ21="2",BH21,0),2)</f>
        <v>0</v>
      </c>
      <c r="AG21" s="88" t="n">
        <f aca="false">ROUND(IF(AQ21="2",BI21,0),2)</f>
        <v>0</v>
      </c>
      <c r="AH21" s="88" t="n">
        <f aca="false">ROUND(IF(AQ21="0",BJ21,0),2)</f>
        <v>0</v>
      </c>
      <c r="AI21" s="115" t="s">
        <v>102</v>
      </c>
      <c r="AJ21" s="88" t="n">
        <f aca="false">IF(AN21=0,K21,0)</f>
        <v>0</v>
      </c>
      <c r="AK21" s="88" t="n">
        <f aca="false">IF(AN21=12,K21,0)</f>
        <v>0</v>
      </c>
      <c r="AL21" s="88" t="n">
        <f aca="false">IF(AN21=21,K21,0)</f>
        <v>0</v>
      </c>
      <c r="AN21" s="88" t="n">
        <v>21</v>
      </c>
      <c r="AO21" s="88" t="n">
        <f aca="false">H21*0</f>
        <v>0</v>
      </c>
      <c r="AP21" s="88" t="n">
        <f aca="false">H21*(1-0)</f>
        <v>0</v>
      </c>
      <c r="AQ21" s="87" t="s">
        <v>153</v>
      </c>
      <c r="AV21" s="88" t="n">
        <f aca="false">ROUND(AW21+AX21,2)</f>
        <v>0</v>
      </c>
      <c r="AW21" s="88" t="n">
        <f aca="false">ROUND(G21*AO21,2)</f>
        <v>0</v>
      </c>
      <c r="AX21" s="88" t="n">
        <f aca="false">ROUND(G21*AP21,2)</f>
        <v>0</v>
      </c>
      <c r="AY21" s="87" t="s">
        <v>154</v>
      </c>
      <c r="AZ21" s="87" t="s">
        <v>155</v>
      </c>
      <c r="BA21" s="115" t="s">
        <v>156</v>
      </c>
      <c r="BC21" s="88" t="n">
        <f aca="false">AW21+AX21</f>
        <v>0</v>
      </c>
      <c r="BD21" s="88" t="n">
        <f aca="false">H21/(100-BE21)*100</f>
        <v>0</v>
      </c>
      <c r="BE21" s="88" t="n">
        <v>0</v>
      </c>
      <c r="BF21" s="88" t="n">
        <f aca="false">M21</f>
        <v>0.07571</v>
      </c>
      <c r="BH21" s="88" t="n">
        <f aca="false">G21*AO21</f>
        <v>0</v>
      </c>
      <c r="BI21" s="88" t="n">
        <f aca="false">G21*AP21</f>
        <v>0</v>
      </c>
      <c r="BJ21" s="88" t="n">
        <f aca="false">G21*H21</f>
        <v>0</v>
      </c>
      <c r="BK21" s="87" t="s">
        <v>157</v>
      </c>
      <c r="BL21" s="88" t="n">
        <v>764</v>
      </c>
      <c r="BW21" s="88" t="n">
        <v>21</v>
      </c>
      <c r="BX21" s="9" t="s">
        <v>175</v>
      </c>
    </row>
    <row r="22" customFormat="false" ht="15" hidden="false" customHeight="true" outlineLevel="0" collapsed="false">
      <c r="A22" s="139" t="s">
        <v>176</v>
      </c>
      <c r="B22" s="139" t="s">
        <v>102</v>
      </c>
      <c r="C22" s="139" t="s">
        <v>177</v>
      </c>
      <c r="D22" s="140" t="s">
        <v>178</v>
      </c>
      <c r="E22" s="140"/>
      <c r="F22" s="139" t="s">
        <v>151</v>
      </c>
      <c r="G22" s="141" t="n">
        <f aca="false">'Stavební rozpočet'!G22</f>
        <v>3.5</v>
      </c>
      <c r="H22" s="142" t="n">
        <f aca="false">'Stavební rozpočet'!H22</f>
        <v>0</v>
      </c>
      <c r="I22" s="142" t="n">
        <f aca="false">ROUND(G22*AO22,2)</f>
        <v>0</v>
      </c>
      <c r="J22" s="142" t="n">
        <f aca="false">ROUND(G22*AP22,2)</f>
        <v>0</v>
      </c>
      <c r="K22" s="142" t="n">
        <f aca="false">ROUND(G22*H22,2)</f>
        <v>0</v>
      </c>
      <c r="L22" s="142" t="n">
        <f aca="false">'Stavební rozpočet'!L22</f>
        <v>0.00285</v>
      </c>
      <c r="M22" s="142" t="n">
        <f aca="false">G22*L22</f>
        <v>0.009975</v>
      </c>
      <c r="N22" s="144" t="s">
        <v>152</v>
      </c>
      <c r="Z22" s="88" t="n">
        <f aca="false">ROUND(IF(AQ22="5",BJ22,0),2)</f>
        <v>0</v>
      </c>
      <c r="AB22" s="88" t="n">
        <f aca="false">ROUND(IF(AQ22="1",BH22,0),2)</f>
        <v>0</v>
      </c>
      <c r="AC22" s="88" t="n">
        <f aca="false">ROUND(IF(AQ22="1",BI22,0),2)</f>
        <v>0</v>
      </c>
      <c r="AD22" s="88" t="n">
        <f aca="false">ROUND(IF(AQ22="7",BH22,0),2)</f>
        <v>0</v>
      </c>
      <c r="AE22" s="88" t="n">
        <f aca="false">ROUND(IF(AQ22="7",BI22,0),2)</f>
        <v>0</v>
      </c>
      <c r="AF22" s="88" t="n">
        <f aca="false">ROUND(IF(AQ22="2",BH22,0),2)</f>
        <v>0</v>
      </c>
      <c r="AG22" s="88" t="n">
        <f aca="false">ROUND(IF(AQ22="2",BI22,0),2)</f>
        <v>0</v>
      </c>
      <c r="AH22" s="88" t="n">
        <f aca="false">ROUND(IF(AQ22="0",BJ22,0),2)</f>
        <v>0</v>
      </c>
      <c r="AI22" s="115" t="s">
        <v>102</v>
      </c>
      <c r="AJ22" s="88" t="n">
        <f aca="false">IF(AN22=0,K22,0)</f>
        <v>0</v>
      </c>
      <c r="AK22" s="88" t="n">
        <f aca="false">IF(AN22=12,K22,0)</f>
        <v>0</v>
      </c>
      <c r="AL22" s="88" t="n">
        <f aca="false">IF(AN22=21,K22,0)</f>
        <v>0</v>
      </c>
      <c r="AN22" s="88" t="n">
        <v>21</v>
      </c>
      <c r="AO22" s="88" t="n">
        <f aca="false">H22*0</f>
        <v>0</v>
      </c>
      <c r="AP22" s="88" t="n">
        <f aca="false">H22*(1-0)</f>
        <v>0</v>
      </c>
      <c r="AQ22" s="87" t="s">
        <v>153</v>
      </c>
      <c r="AV22" s="88" t="n">
        <f aca="false">ROUND(AW22+AX22,2)</f>
        <v>0</v>
      </c>
      <c r="AW22" s="88" t="n">
        <f aca="false">ROUND(G22*AO22,2)</f>
        <v>0</v>
      </c>
      <c r="AX22" s="88" t="n">
        <f aca="false">ROUND(G22*AP22,2)</f>
        <v>0</v>
      </c>
      <c r="AY22" s="87" t="s">
        <v>154</v>
      </c>
      <c r="AZ22" s="87" t="s">
        <v>155</v>
      </c>
      <c r="BA22" s="115" t="s">
        <v>156</v>
      </c>
      <c r="BC22" s="88" t="n">
        <f aca="false">AW22+AX22</f>
        <v>0</v>
      </c>
      <c r="BD22" s="88" t="n">
        <f aca="false">H22/(100-BE22)*100</f>
        <v>0</v>
      </c>
      <c r="BE22" s="88" t="n">
        <v>0</v>
      </c>
      <c r="BF22" s="88" t="n">
        <f aca="false">M22</f>
        <v>0.009975</v>
      </c>
      <c r="BH22" s="88" t="n">
        <f aca="false">G22*AO22</f>
        <v>0</v>
      </c>
      <c r="BI22" s="88" t="n">
        <f aca="false">G22*AP22</f>
        <v>0</v>
      </c>
      <c r="BJ22" s="88" t="n">
        <f aca="false">G22*H22</f>
        <v>0</v>
      </c>
      <c r="BK22" s="87" t="s">
        <v>157</v>
      </c>
      <c r="BL22" s="88" t="n">
        <v>764</v>
      </c>
      <c r="BW22" s="88" t="n">
        <v>21</v>
      </c>
      <c r="BX22" s="9" t="s">
        <v>178</v>
      </c>
    </row>
    <row r="23" customFormat="false" ht="15" hidden="false" customHeight="true" outlineLevel="0" collapsed="false">
      <c r="A23" s="131"/>
      <c r="B23" s="132" t="s">
        <v>102</v>
      </c>
      <c r="C23" s="132" t="s">
        <v>179</v>
      </c>
      <c r="D23" s="133" t="s">
        <v>180</v>
      </c>
      <c r="E23" s="133"/>
      <c r="F23" s="131" t="s">
        <v>95</v>
      </c>
      <c r="G23" s="134" t="s">
        <v>95</v>
      </c>
      <c r="H23" s="131" t="s">
        <v>95</v>
      </c>
      <c r="I23" s="135" t="n">
        <f aca="false">ROUND(SUM(I24),2)</f>
        <v>0</v>
      </c>
      <c r="J23" s="135" t="n">
        <f aca="false">ROUND(SUM(J24),2)</f>
        <v>0</v>
      </c>
      <c r="K23" s="135" t="n">
        <f aca="false">ROUND(SUM(K24),2)</f>
        <v>0</v>
      </c>
      <c r="L23" s="138"/>
      <c r="M23" s="135" t="n">
        <f aca="false">SUM(M24)</f>
        <v>0.1759446</v>
      </c>
      <c r="N23" s="138"/>
      <c r="AI23" s="115" t="s">
        <v>102</v>
      </c>
      <c r="AS23" s="106" t="n">
        <f aca="false">SUM(AJ24)</f>
        <v>0</v>
      </c>
      <c r="AT23" s="106" t="n">
        <f aca="false">SUM(AK24)</f>
        <v>0</v>
      </c>
      <c r="AU23" s="106" t="n">
        <f aca="false">SUM(AL24)</f>
        <v>0</v>
      </c>
    </row>
    <row r="24" customFormat="false" ht="15" hidden="false" customHeight="true" outlineLevel="0" collapsed="false">
      <c r="A24" s="139" t="s">
        <v>181</v>
      </c>
      <c r="B24" s="139" t="s">
        <v>102</v>
      </c>
      <c r="C24" s="139" t="s">
        <v>182</v>
      </c>
      <c r="D24" s="140" t="s">
        <v>183</v>
      </c>
      <c r="E24" s="140"/>
      <c r="F24" s="139" t="s">
        <v>184</v>
      </c>
      <c r="G24" s="141" t="n">
        <f aca="false">'Stavební rozpočet'!G24</f>
        <v>9.27</v>
      </c>
      <c r="H24" s="142" t="n">
        <f aca="false">'Stavební rozpočet'!H24</f>
        <v>0</v>
      </c>
      <c r="I24" s="142" t="n">
        <f aca="false">ROUND(G24*AO24,2)</f>
        <v>0</v>
      </c>
      <c r="J24" s="142" t="n">
        <f aca="false">ROUND(G24*AP24,2)</f>
        <v>0</v>
      </c>
      <c r="K24" s="142" t="n">
        <f aca="false">ROUND(G24*H24,2)</f>
        <v>0</v>
      </c>
      <c r="L24" s="142" t="n">
        <f aca="false">'Stavební rozpočet'!L24</f>
        <v>0.01898</v>
      </c>
      <c r="M24" s="142" t="n">
        <f aca="false">G24*L24</f>
        <v>0.1759446</v>
      </c>
      <c r="N24" s="144" t="s">
        <v>152</v>
      </c>
      <c r="Z24" s="88" t="n">
        <f aca="false">ROUND(IF(AQ24="5",BJ24,0),2)</f>
        <v>0</v>
      </c>
      <c r="AB24" s="88" t="n">
        <f aca="false">ROUND(IF(AQ24="1",BH24,0),2)</f>
        <v>0</v>
      </c>
      <c r="AC24" s="88" t="n">
        <f aca="false">ROUND(IF(AQ24="1",BI24,0),2)</f>
        <v>0</v>
      </c>
      <c r="AD24" s="88" t="n">
        <f aca="false">ROUND(IF(AQ24="7",BH24,0),2)</f>
        <v>0</v>
      </c>
      <c r="AE24" s="88" t="n">
        <f aca="false">ROUND(IF(AQ24="7",BI24,0),2)</f>
        <v>0</v>
      </c>
      <c r="AF24" s="88" t="n">
        <f aca="false">ROUND(IF(AQ24="2",BH24,0),2)</f>
        <v>0</v>
      </c>
      <c r="AG24" s="88" t="n">
        <f aca="false">ROUND(IF(AQ24="2",BI24,0),2)</f>
        <v>0</v>
      </c>
      <c r="AH24" s="88" t="n">
        <f aca="false">ROUND(IF(AQ24="0",BJ24,0),2)</f>
        <v>0</v>
      </c>
      <c r="AI24" s="115" t="s">
        <v>102</v>
      </c>
      <c r="AJ24" s="88" t="n">
        <f aca="false">IF(AN24=0,K24,0)</f>
        <v>0</v>
      </c>
      <c r="AK24" s="88" t="n">
        <f aca="false">IF(AN24=12,K24,0)</f>
        <v>0</v>
      </c>
      <c r="AL24" s="88" t="n">
        <f aca="false">IF(AN24=21,K24,0)</f>
        <v>0</v>
      </c>
      <c r="AN24" s="88" t="n">
        <v>21</v>
      </c>
      <c r="AO24" s="88" t="n">
        <f aca="false">H24*0</f>
        <v>0</v>
      </c>
      <c r="AP24" s="88" t="n">
        <f aca="false">H24*(1-0)</f>
        <v>0</v>
      </c>
      <c r="AQ24" s="87" t="s">
        <v>153</v>
      </c>
      <c r="AV24" s="88" t="n">
        <f aca="false">ROUND(AW24+AX24,2)</f>
        <v>0</v>
      </c>
      <c r="AW24" s="88" t="n">
        <f aca="false">ROUND(G24*AO24,2)</f>
        <v>0</v>
      </c>
      <c r="AX24" s="88" t="n">
        <f aca="false">ROUND(G24*AP24,2)</f>
        <v>0</v>
      </c>
      <c r="AY24" s="87" t="s">
        <v>185</v>
      </c>
      <c r="AZ24" s="87" t="s">
        <v>155</v>
      </c>
      <c r="BA24" s="115" t="s">
        <v>156</v>
      </c>
      <c r="BC24" s="88" t="n">
        <f aca="false">AW24+AX24</f>
        <v>0</v>
      </c>
      <c r="BD24" s="88" t="n">
        <f aca="false">H24/(100-BE24)*100</f>
        <v>0</v>
      </c>
      <c r="BE24" s="88" t="n">
        <v>0</v>
      </c>
      <c r="BF24" s="88" t="n">
        <f aca="false">M24</f>
        <v>0.1759446</v>
      </c>
      <c r="BH24" s="88" t="n">
        <f aca="false">G24*AO24</f>
        <v>0</v>
      </c>
      <c r="BI24" s="88" t="n">
        <f aca="false">G24*AP24</f>
        <v>0</v>
      </c>
      <c r="BJ24" s="88" t="n">
        <f aca="false">G24*H24</f>
        <v>0</v>
      </c>
      <c r="BK24" s="87" t="s">
        <v>157</v>
      </c>
      <c r="BL24" s="88" t="n">
        <v>766</v>
      </c>
      <c r="BW24" s="88" t="n">
        <v>21</v>
      </c>
      <c r="BX24" s="9" t="s">
        <v>183</v>
      </c>
    </row>
    <row r="25" customFormat="false" ht="15" hidden="false" customHeight="true" outlineLevel="0" collapsed="false">
      <c r="A25" s="131"/>
      <c r="B25" s="132" t="s">
        <v>102</v>
      </c>
      <c r="C25" s="132" t="s">
        <v>186</v>
      </c>
      <c r="D25" s="133" t="s">
        <v>187</v>
      </c>
      <c r="E25" s="133"/>
      <c r="F25" s="131" t="s">
        <v>95</v>
      </c>
      <c r="G25" s="134" t="s">
        <v>95</v>
      </c>
      <c r="H25" s="131" t="s">
        <v>95</v>
      </c>
      <c r="I25" s="135" t="n">
        <f aca="false">ROUND(SUM(I26),2)</f>
        <v>0</v>
      </c>
      <c r="J25" s="135" t="n">
        <f aca="false">ROUND(SUM(J26),2)</f>
        <v>0</v>
      </c>
      <c r="K25" s="135" t="n">
        <f aca="false">ROUND(SUM(K26),2)</f>
        <v>0</v>
      </c>
      <c r="L25" s="138"/>
      <c r="M25" s="135" t="n">
        <f aca="false">SUM(M26)</f>
        <v>0.89265</v>
      </c>
      <c r="N25" s="138"/>
      <c r="AI25" s="115" t="s">
        <v>102</v>
      </c>
      <c r="AS25" s="106" t="n">
        <f aca="false">SUM(AJ26)</f>
        <v>0</v>
      </c>
      <c r="AT25" s="106" t="n">
        <f aca="false">SUM(AK26)</f>
        <v>0</v>
      </c>
      <c r="AU25" s="106" t="n">
        <f aca="false">SUM(AL26)</f>
        <v>0</v>
      </c>
    </row>
    <row r="26" customFormat="false" ht="15" hidden="false" customHeight="true" outlineLevel="0" collapsed="false">
      <c r="A26" s="139" t="s">
        <v>188</v>
      </c>
      <c r="B26" s="139" t="s">
        <v>102</v>
      </c>
      <c r="C26" s="139" t="s">
        <v>189</v>
      </c>
      <c r="D26" s="140" t="s">
        <v>190</v>
      </c>
      <c r="E26" s="140"/>
      <c r="F26" s="139" t="s">
        <v>184</v>
      </c>
      <c r="G26" s="141" t="n">
        <f aca="false">'Stavební rozpočet'!G26</f>
        <v>27.05</v>
      </c>
      <c r="H26" s="142" t="n">
        <f aca="false">'Stavební rozpočet'!H26</f>
        <v>0</v>
      </c>
      <c r="I26" s="142" t="n">
        <f aca="false">ROUND(G26*AO26,2)</f>
        <v>0</v>
      </c>
      <c r="J26" s="142" t="n">
        <f aca="false">ROUND(G26*AP26,2)</f>
        <v>0</v>
      </c>
      <c r="K26" s="142" t="n">
        <f aca="false">ROUND(G26*H26,2)</f>
        <v>0</v>
      </c>
      <c r="L26" s="142" t="n">
        <f aca="false">'Stavební rozpočet'!L26</f>
        <v>0.033</v>
      </c>
      <c r="M26" s="142" t="n">
        <f aca="false">G26*L26</f>
        <v>0.89265</v>
      </c>
      <c r="N26" s="144" t="s">
        <v>152</v>
      </c>
      <c r="Z26" s="88" t="n">
        <f aca="false">ROUND(IF(AQ26="5",BJ26,0),2)</f>
        <v>0</v>
      </c>
      <c r="AB26" s="88" t="n">
        <f aca="false">ROUND(IF(AQ26="1",BH26,0),2)</f>
        <v>0</v>
      </c>
      <c r="AC26" s="88" t="n">
        <f aca="false">ROUND(IF(AQ26="1",BI26,0),2)</f>
        <v>0</v>
      </c>
      <c r="AD26" s="88" t="n">
        <f aca="false">ROUND(IF(AQ26="7",BH26,0),2)</f>
        <v>0</v>
      </c>
      <c r="AE26" s="88" t="n">
        <f aca="false">ROUND(IF(AQ26="7",BI26,0),2)</f>
        <v>0</v>
      </c>
      <c r="AF26" s="88" t="n">
        <f aca="false">ROUND(IF(AQ26="2",BH26,0),2)</f>
        <v>0</v>
      </c>
      <c r="AG26" s="88" t="n">
        <f aca="false">ROUND(IF(AQ26="2",BI26,0),2)</f>
        <v>0</v>
      </c>
      <c r="AH26" s="88" t="n">
        <f aca="false">ROUND(IF(AQ26="0",BJ26,0),2)</f>
        <v>0</v>
      </c>
      <c r="AI26" s="115" t="s">
        <v>102</v>
      </c>
      <c r="AJ26" s="88" t="n">
        <f aca="false">IF(AN26=0,K26,0)</f>
        <v>0</v>
      </c>
      <c r="AK26" s="88" t="n">
        <f aca="false">IF(AN26=12,K26,0)</f>
        <v>0</v>
      </c>
      <c r="AL26" s="88" t="n">
        <f aca="false">IF(AN26=21,K26,0)</f>
        <v>0</v>
      </c>
      <c r="AN26" s="88" t="n">
        <v>21</v>
      </c>
      <c r="AO26" s="88" t="n">
        <f aca="false">H26*0</f>
        <v>0</v>
      </c>
      <c r="AP26" s="88" t="n">
        <f aca="false">H26*(1-0)</f>
        <v>0</v>
      </c>
      <c r="AQ26" s="87" t="s">
        <v>153</v>
      </c>
      <c r="AV26" s="88" t="n">
        <f aca="false">ROUND(AW26+AX26,2)</f>
        <v>0</v>
      </c>
      <c r="AW26" s="88" t="n">
        <f aca="false">ROUND(G26*AO26,2)</f>
        <v>0</v>
      </c>
      <c r="AX26" s="88" t="n">
        <f aca="false">ROUND(G26*AP26,2)</f>
        <v>0</v>
      </c>
      <c r="AY26" s="87" t="s">
        <v>191</v>
      </c>
      <c r="AZ26" s="87" t="s">
        <v>155</v>
      </c>
      <c r="BA26" s="115" t="s">
        <v>156</v>
      </c>
      <c r="BC26" s="88" t="n">
        <f aca="false">AW26+AX26</f>
        <v>0</v>
      </c>
      <c r="BD26" s="88" t="n">
        <f aca="false">H26/(100-BE26)*100</f>
        <v>0</v>
      </c>
      <c r="BE26" s="88" t="n">
        <v>0</v>
      </c>
      <c r="BF26" s="88" t="n">
        <f aca="false">M26</f>
        <v>0.89265</v>
      </c>
      <c r="BH26" s="88" t="n">
        <f aca="false">G26*AO26</f>
        <v>0</v>
      </c>
      <c r="BI26" s="88" t="n">
        <f aca="false">G26*AP26</f>
        <v>0</v>
      </c>
      <c r="BJ26" s="88" t="n">
        <f aca="false">G26*H26</f>
        <v>0</v>
      </c>
      <c r="BK26" s="87" t="s">
        <v>157</v>
      </c>
      <c r="BL26" s="88" t="n">
        <v>767</v>
      </c>
      <c r="BW26" s="88" t="n">
        <v>21</v>
      </c>
      <c r="BX26" s="9" t="s">
        <v>190</v>
      </c>
    </row>
    <row r="27" customFormat="false" ht="15" hidden="false" customHeight="true" outlineLevel="0" collapsed="false">
      <c r="A27" s="131"/>
      <c r="B27" s="132" t="s">
        <v>102</v>
      </c>
      <c r="C27" s="132" t="s">
        <v>192</v>
      </c>
      <c r="D27" s="133" t="s">
        <v>193</v>
      </c>
      <c r="E27" s="133"/>
      <c r="F27" s="131" t="s">
        <v>95</v>
      </c>
      <c r="G27" s="134" t="s">
        <v>95</v>
      </c>
      <c r="H27" s="131" t="s">
        <v>95</v>
      </c>
      <c r="I27" s="135" t="n">
        <f aca="false">ROUND(SUM(I28),2)</f>
        <v>0</v>
      </c>
      <c r="J27" s="135" t="n">
        <f aca="false">ROUND(SUM(J28),2)</f>
        <v>0</v>
      </c>
      <c r="K27" s="135" t="n">
        <f aca="false">ROUND(SUM(K28),2)</f>
        <v>0</v>
      </c>
      <c r="L27" s="138"/>
      <c r="M27" s="135" t="n">
        <f aca="false">SUM(M28)</f>
        <v>0.0002889</v>
      </c>
      <c r="N27" s="138"/>
      <c r="AI27" s="115" t="s">
        <v>102</v>
      </c>
      <c r="AS27" s="106" t="n">
        <f aca="false">SUM(AJ28)</f>
        <v>0</v>
      </c>
      <c r="AT27" s="106" t="n">
        <f aca="false">SUM(AK28)</f>
        <v>0</v>
      </c>
      <c r="AU27" s="106" t="n">
        <f aca="false">SUM(AL28)</f>
        <v>0</v>
      </c>
    </row>
    <row r="28" customFormat="false" ht="15" hidden="false" customHeight="true" outlineLevel="0" collapsed="false">
      <c r="A28" s="139" t="s">
        <v>194</v>
      </c>
      <c r="B28" s="139" t="s">
        <v>102</v>
      </c>
      <c r="C28" s="139" t="s">
        <v>195</v>
      </c>
      <c r="D28" s="140" t="s">
        <v>196</v>
      </c>
      <c r="E28" s="140"/>
      <c r="F28" s="139" t="s">
        <v>184</v>
      </c>
      <c r="G28" s="141" t="n">
        <f aca="false">'Stavební rozpočet'!G28</f>
        <v>28.89</v>
      </c>
      <c r="H28" s="142" t="n">
        <f aca="false">'Stavební rozpočet'!H28</f>
        <v>0</v>
      </c>
      <c r="I28" s="142" t="n">
        <f aca="false">ROUND(G28*AO28,2)</f>
        <v>0</v>
      </c>
      <c r="J28" s="142" t="n">
        <f aca="false">ROUND(G28*AP28,2)</f>
        <v>0</v>
      </c>
      <c r="K28" s="142" t="n">
        <f aca="false">ROUND(G28*H28,2)</f>
        <v>0</v>
      </c>
      <c r="L28" s="142" t="n">
        <f aca="false">'Stavební rozpočet'!L28</f>
        <v>1E-005</v>
      </c>
      <c r="M28" s="142" t="n">
        <f aca="false">G28*L28</f>
        <v>0.0002889</v>
      </c>
      <c r="N28" s="144" t="s">
        <v>152</v>
      </c>
      <c r="Z28" s="88" t="n">
        <f aca="false">ROUND(IF(AQ28="5",BJ28,0),2)</f>
        <v>0</v>
      </c>
      <c r="AB28" s="88" t="n">
        <f aca="false">ROUND(IF(AQ28="1",BH28,0),2)</f>
        <v>0</v>
      </c>
      <c r="AC28" s="88" t="n">
        <f aca="false">ROUND(IF(AQ28="1",BI28,0),2)</f>
        <v>0</v>
      </c>
      <c r="AD28" s="88" t="n">
        <f aca="false">ROUND(IF(AQ28="7",BH28,0),2)</f>
        <v>0</v>
      </c>
      <c r="AE28" s="88" t="n">
        <f aca="false">ROUND(IF(AQ28="7",BI28,0),2)</f>
        <v>0</v>
      </c>
      <c r="AF28" s="88" t="n">
        <f aca="false">ROUND(IF(AQ28="2",BH28,0),2)</f>
        <v>0</v>
      </c>
      <c r="AG28" s="88" t="n">
        <f aca="false">ROUND(IF(AQ28="2",BI28,0),2)</f>
        <v>0</v>
      </c>
      <c r="AH28" s="88" t="n">
        <f aca="false">ROUND(IF(AQ28="0",BJ28,0),2)</f>
        <v>0</v>
      </c>
      <c r="AI28" s="115" t="s">
        <v>102</v>
      </c>
      <c r="AJ28" s="88" t="n">
        <f aca="false">IF(AN28=0,K28,0)</f>
        <v>0</v>
      </c>
      <c r="AK28" s="88" t="n">
        <f aca="false">IF(AN28=12,K28,0)</f>
        <v>0</v>
      </c>
      <c r="AL28" s="88" t="n">
        <f aca="false">IF(AN28=21,K28,0)</f>
        <v>0</v>
      </c>
      <c r="AN28" s="88" t="n">
        <v>21</v>
      </c>
      <c r="AO28" s="88" t="n">
        <f aca="false">H28*0.055650787</f>
        <v>0</v>
      </c>
      <c r="AP28" s="88" t="n">
        <f aca="false">H28*(1-0.055650787)</f>
        <v>0</v>
      </c>
      <c r="AQ28" s="87" t="s">
        <v>153</v>
      </c>
      <c r="AV28" s="88" t="n">
        <f aca="false">ROUND(AW28+AX28,2)</f>
        <v>0</v>
      </c>
      <c r="AW28" s="88" t="n">
        <f aca="false">ROUND(G28*AO28,2)</f>
        <v>0</v>
      </c>
      <c r="AX28" s="88" t="n">
        <f aca="false">ROUND(G28*AP28,2)</f>
        <v>0</v>
      </c>
      <c r="AY28" s="87" t="s">
        <v>197</v>
      </c>
      <c r="AZ28" s="87" t="s">
        <v>198</v>
      </c>
      <c r="BA28" s="115" t="s">
        <v>156</v>
      </c>
      <c r="BC28" s="88" t="n">
        <f aca="false">AW28+AX28</f>
        <v>0</v>
      </c>
      <c r="BD28" s="88" t="n">
        <f aca="false">H28/(100-BE28)*100</f>
        <v>0</v>
      </c>
      <c r="BE28" s="88" t="n">
        <v>0</v>
      </c>
      <c r="BF28" s="88" t="n">
        <f aca="false">M28</f>
        <v>0.0002889</v>
      </c>
      <c r="BH28" s="88" t="n">
        <f aca="false">G28*AO28</f>
        <v>0</v>
      </c>
      <c r="BI28" s="88" t="n">
        <f aca="false">G28*AP28</f>
        <v>0</v>
      </c>
      <c r="BJ28" s="88" t="n">
        <f aca="false">G28*H28</f>
        <v>0</v>
      </c>
      <c r="BK28" s="87" t="s">
        <v>157</v>
      </c>
      <c r="BL28" s="88" t="n">
        <v>783</v>
      </c>
      <c r="BW28" s="88" t="n">
        <v>21</v>
      </c>
      <c r="BX28" s="9" t="s">
        <v>196</v>
      </c>
    </row>
    <row r="29" customFormat="false" ht="15" hidden="false" customHeight="true" outlineLevel="0" collapsed="false">
      <c r="A29" s="131"/>
      <c r="B29" s="132" t="s">
        <v>102</v>
      </c>
      <c r="C29" s="132" t="s">
        <v>199</v>
      </c>
      <c r="D29" s="133" t="s">
        <v>200</v>
      </c>
      <c r="E29" s="133"/>
      <c r="F29" s="131" t="s">
        <v>95</v>
      </c>
      <c r="G29" s="134" t="s">
        <v>95</v>
      </c>
      <c r="H29" s="131" t="s">
        <v>95</v>
      </c>
      <c r="I29" s="135" t="n">
        <f aca="false">ROUND(SUM(I30),2)</f>
        <v>0</v>
      </c>
      <c r="J29" s="135" t="n">
        <f aca="false">ROUND(SUM(J30),2)</f>
        <v>0</v>
      </c>
      <c r="K29" s="135" t="n">
        <f aca="false">ROUND(SUM(K30),2)</f>
        <v>0</v>
      </c>
      <c r="L29" s="138"/>
      <c r="M29" s="135" t="n">
        <f aca="false">SUM(M30)</f>
        <v>0.2705</v>
      </c>
      <c r="N29" s="138"/>
      <c r="AI29" s="115" t="s">
        <v>102</v>
      </c>
      <c r="AS29" s="106" t="n">
        <f aca="false">SUM(AJ30)</f>
        <v>0</v>
      </c>
      <c r="AT29" s="106" t="n">
        <f aca="false">SUM(AK30)</f>
        <v>0</v>
      </c>
      <c r="AU29" s="106" t="n">
        <f aca="false">SUM(AL30)</f>
        <v>0</v>
      </c>
    </row>
    <row r="30" customFormat="false" ht="15" hidden="false" customHeight="true" outlineLevel="0" collapsed="false">
      <c r="A30" s="139" t="s">
        <v>201</v>
      </c>
      <c r="B30" s="139" t="s">
        <v>102</v>
      </c>
      <c r="C30" s="139" t="s">
        <v>202</v>
      </c>
      <c r="D30" s="140" t="s">
        <v>203</v>
      </c>
      <c r="E30" s="140"/>
      <c r="F30" s="139" t="s">
        <v>184</v>
      </c>
      <c r="G30" s="141" t="n">
        <f aca="false">'Stavební rozpočet'!G30</f>
        <v>27.05</v>
      </c>
      <c r="H30" s="142" t="n">
        <f aca="false">'Stavební rozpočet'!H30</f>
        <v>0</v>
      </c>
      <c r="I30" s="142" t="n">
        <f aca="false">ROUND(G30*AO30,2)</f>
        <v>0</v>
      </c>
      <c r="J30" s="142" t="n">
        <f aca="false">ROUND(G30*AP30,2)</f>
        <v>0</v>
      </c>
      <c r="K30" s="142" t="n">
        <f aca="false">ROUND(G30*H30,2)</f>
        <v>0</v>
      </c>
      <c r="L30" s="142" t="n">
        <f aca="false">'Stavební rozpočet'!L30</f>
        <v>0.01</v>
      </c>
      <c r="M30" s="142" t="n">
        <f aca="false">G30*L30</f>
        <v>0.2705</v>
      </c>
      <c r="N30" s="144" t="s">
        <v>152</v>
      </c>
      <c r="Z30" s="88" t="n">
        <f aca="false">ROUND(IF(AQ30="5",BJ30,0),2)</f>
        <v>0</v>
      </c>
      <c r="AB30" s="88" t="n">
        <f aca="false">ROUND(IF(AQ30="1",BH30,0),2)</f>
        <v>0</v>
      </c>
      <c r="AC30" s="88" t="n">
        <f aca="false">ROUND(IF(AQ30="1",BI30,0),2)</f>
        <v>0</v>
      </c>
      <c r="AD30" s="88" t="n">
        <f aca="false">ROUND(IF(AQ30="7",BH30,0),2)</f>
        <v>0</v>
      </c>
      <c r="AE30" s="88" t="n">
        <f aca="false">ROUND(IF(AQ30="7",BI30,0),2)</f>
        <v>0</v>
      </c>
      <c r="AF30" s="88" t="n">
        <f aca="false">ROUND(IF(AQ30="2",BH30,0),2)</f>
        <v>0</v>
      </c>
      <c r="AG30" s="88" t="n">
        <f aca="false">ROUND(IF(AQ30="2",BI30,0),2)</f>
        <v>0</v>
      </c>
      <c r="AH30" s="88" t="n">
        <f aca="false">ROUND(IF(AQ30="0",BJ30,0),2)</f>
        <v>0</v>
      </c>
      <c r="AI30" s="115" t="s">
        <v>102</v>
      </c>
      <c r="AJ30" s="88" t="n">
        <f aca="false">IF(AN30=0,K30,0)</f>
        <v>0</v>
      </c>
      <c r="AK30" s="88" t="n">
        <f aca="false">IF(AN30=12,K30,0)</f>
        <v>0</v>
      </c>
      <c r="AL30" s="88" t="n">
        <f aca="false">IF(AN30=21,K30,0)</f>
        <v>0</v>
      </c>
      <c r="AN30" s="88" t="n">
        <v>21</v>
      </c>
      <c r="AO30" s="88" t="n">
        <f aca="false">H30*0</f>
        <v>0</v>
      </c>
      <c r="AP30" s="88" t="n">
        <f aca="false">H30*(1-0)</f>
        <v>0</v>
      </c>
      <c r="AQ30" s="87" t="s">
        <v>153</v>
      </c>
      <c r="AV30" s="88" t="n">
        <f aca="false">ROUND(AW30+AX30,2)</f>
        <v>0</v>
      </c>
      <c r="AW30" s="88" t="n">
        <f aca="false">ROUND(G30*AO30,2)</f>
        <v>0</v>
      </c>
      <c r="AX30" s="88" t="n">
        <f aca="false">ROUND(G30*AP30,2)</f>
        <v>0</v>
      </c>
      <c r="AY30" s="87" t="s">
        <v>204</v>
      </c>
      <c r="AZ30" s="87" t="s">
        <v>198</v>
      </c>
      <c r="BA30" s="115" t="s">
        <v>156</v>
      </c>
      <c r="BC30" s="88" t="n">
        <f aca="false">AW30+AX30</f>
        <v>0</v>
      </c>
      <c r="BD30" s="88" t="n">
        <f aca="false">H30/(100-BE30)*100</f>
        <v>0</v>
      </c>
      <c r="BE30" s="88" t="n">
        <v>0</v>
      </c>
      <c r="BF30" s="88" t="n">
        <f aca="false">M30</f>
        <v>0.2705</v>
      </c>
      <c r="BH30" s="88" t="n">
        <f aca="false">G30*AO30</f>
        <v>0</v>
      </c>
      <c r="BI30" s="88" t="n">
        <f aca="false">G30*AP30</f>
        <v>0</v>
      </c>
      <c r="BJ30" s="88" t="n">
        <f aca="false">G30*H30</f>
        <v>0</v>
      </c>
      <c r="BK30" s="87" t="s">
        <v>157</v>
      </c>
      <c r="BL30" s="88" t="n">
        <v>787</v>
      </c>
      <c r="BW30" s="88" t="n">
        <v>21</v>
      </c>
      <c r="BX30" s="9" t="s">
        <v>203</v>
      </c>
    </row>
    <row r="31" customFormat="false" ht="15" hidden="false" customHeight="true" outlineLevel="0" collapsed="false">
      <c r="A31" s="131"/>
      <c r="B31" s="132" t="s">
        <v>102</v>
      </c>
      <c r="C31" s="132" t="s">
        <v>205</v>
      </c>
      <c r="D31" s="133" t="s">
        <v>206</v>
      </c>
      <c r="E31" s="133"/>
      <c r="F31" s="131" t="s">
        <v>95</v>
      </c>
      <c r="G31" s="134" t="s">
        <v>95</v>
      </c>
      <c r="H31" s="131" t="s">
        <v>95</v>
      </c>
      <c r="I31" s="135" t="n">
        <f aca="false">ROUND(SUM(I32:I33),2)</f>
        <v>0</v>
      </c>
      <c r="J31" s="135" t="n">
        <f aca="false">ROUND(SUM(J32:J33),2)</f>
        <v>0</v>
      </c>
      <c r="K31" s="135" t="n">
        <f aca="false">ROUND(SUM(K32:K33),2)</f>
        <v>0</v>
      </c>
      <c r="L31" s="138"/>
      <c r="M31" s="135" t="n">
        <f aca="false">SUM(M32:M33)</f>
        <v>0</v>
      </c>
      <c r="N31" s="138"/>
      <c r="AI31" s="115" t="s">
        <v>102</v>
      </c>
      <c r="AS31" s="106" t="n">
        <f aca="false">SUM(AJ32:AJ33)</f>
        <v>0</v>
      </c>
      <c r="AT31" s="106" t="n">
        <f aca="false">SUM(AK32:AK33)</f>
        <v>0</v>
      </c>
      <c r="AU31" s="106" t="n">
        <f aca="false">SUM(AL32:AL33)</f>
        <v>0</v>
      </c>
    </row>
    <row r="32" customFormat="false" ht="15" hidden="false" customHeight="true" outlineLevel="0" collapsed="false">
      <c r="A32" s="139" t="s">
        <v>207</v>
      </c>
      <c r="B32" s="139" t="s">
        <v>102</v>
      </c>
      <c r="C32" s="139" t="s">
        <v>208</v>
      </c>
      <c r="D32" s="140" t="s">
        <v>209</v>
      </c>
      <c r="E32" s="140"/>
      <c r="F32" s="139" t="s">
        <v>210</v>
      </c>
      <c r="G32" s="141" t="n">
        <f aca="false">'Stavební rozpočet'!G32</f>
        <v>8</v>
      </c>
      <c r="H32" s="142" t="n">
        <f aca="false">'Stavební rozpočet'!H32</f>
        <v>0</v>
      </c>
      <c r="I32" s="142" t="n">
        <f aca="false">ROUND(G32*AO32,2)</f>
        <v>0</v>
      </c>
      <c r="J32" s="142" t="n">
        <f aca="false">ROUND(G32*AP32,2)</f>
        <v>0</v>
      </c>
      <c r="K32" s="142" t="n">
        <f aca="false">ROUND(G32*H32,2)</f>
        <v>0</v>
      </c>
      <c r="L32" s="142" t="n">
        <f aca="false">'Stavební rozpočet'!L32</f>
        <v>0</v>
      </c>
      <c r="M32" s="142" t="n">
        <f aca="false">G32*L32</f>
        <v>0</v>
      </c>
      <c r="N32" s="144" t="s">
        <v>152</v>
      </c>
      <c r="Z32" s="88" t="n">
        <f aca="false">ROUND(IF(AQ32="5",BJ32,0),2)</f>
        <v>0</v>
      </c>
      <c r="AB32" s="88" t="n">
        <f aca="false">ROUND(IF(AQ32="1",BH32,0),2)</f>
        <v>0</v>
      </c>
      <c r="AC32" s="88" t="n">
        <f aca="false">ROUND(IF(AQ32="1",BI32,0),2)</f>
        <v>0</v>
      </c>
      <c r="AD32" s="88" t="n">
        <f aca="false">ROUND(IF(AQ32="7",BH32,0),2)</f>
        <v>0</v>
      </c>
      <c r="AE32" s="88" t="n">
        <f aca="false">ROUND(IF(AQ32="7",BI32,0),2)</f>
        <v>0</v>
      </c>
      <c r="AF32" s="88" t="n">
        <f aca="false">ROUND(IF(AQ32="2",BH32,0),2)</f>
        <v>0</v>
      </c>
      <c r="AG32" s="88" t="n">
        <f aca="false">ROUND(IF(AQ32="2",BI32,0),2)</f>
        <v>0</v>
      </c>
      <c r="AH32" s="88" t="n">
        <f aca="false">ROUND(IF(AQ32="0",BJ32,0),2)</f>
        <v>0</v>
      </c>
      <c r="AI32" s="115" t="s">
        <v>102</v>
      </c>
      <c r="AJ32" s="88" t="n">
        <f aca="false">IF(AN32=0,K32,0)</f>
        <v>0</v>
      </c>
      <c r="AK32" s="88" t="n">
        <f aca="false">IF(AN32=12,K32,0)</f>
        <v>0</v>
      </c>
      <c r="AL32" s="88" t="n">
        <f aca="false">IF(AN32=21,K32,0)</f>
        <v>0</v>
      </c>
      <c r="AN32" s="88" t="n">
        <v>21</v>
      </c>
      <c r="AO32" s="88" t="n">
        <f aca="false">H32*0</f>
        <v>0</v>
      </c>
      <c r="AP32" s="88" t="n">
        <f aca="false">H32*(1-0)</f>
        <v>0</v>
      </c>
      <c r="AQ32" s="87" t="s">
        <v>148</v>
      </c>
      <c r="AV32" s="88" t="n">
        <f aca="false">ROUND(AW32+AX32,2)</f>
        <v>0</v>
      </c>
      <c r="AW32" s="88" t="n">
        <f aca="false">ROUND(G32*AO32,2)</f>
        <v>0</v>
      </c>
      <c r="AX32" s="88" t="n">
        <f aca="false">ROUND(G32*AP32,2)</f>
        <v>0</v>
      </c>
      <c r="AY32" s="87" t="s">
        <v>211</v>
      </c>
      <c r="AZ32" s="87" t="s">
        <v>212</v>
      </c>
      <c r="BA32" s="115" t="s">
        <v>156</v>
      </c>
      <c r="BC32" s="88" t="n">
        <f aca="false">AW32+AX32</f>
        <v>0</v>
      </c>
      <c r="BD32" s="88" t="n">
        <f aca="false">H32/(100-BE32)*100</f>
        <v>0</v>
      </c>
      <c r="BE32" s="88" t="n">
        <v>0</v>
      </c>
      <c r="BF32" s="88" t="n">
        <f aca="false">M32</f>
        <v>0</v>
      </c>
      <c r="BH32" s="88" t="n">
        <f aca="false">G32*AO32</f>
        <v>0</v>
      </c>
      <c r="BI32" s="88" t="n">
        <f aca="false">G32*AP32</f>
        <v>0</v>
      </c>
      <c r="BJ32" s="88" t="n">
        <f aca="false">G32*H32</f>
        <v>0</v>
      </c>
      <c r="BK32" s="87" t="s">
        <v>157</v>
      </c>
      <c r="BL32" s="88" t="n">
        <v>90</v>
      </c>
      <c r="BW32" s="88" t="n">
        <v>21</v>
      </c>
      <c r="BX32" s="9" t="s">
        <v>209</v>
      </c>
    </row>
    <row r="33" customFormat="false" ht="15" hidden="false" customHeight="true" outlineLevel="0" collapsed="false">
      <c r="A33" s="139" t="s">
        <v>213</v>
      </c>
      <c r="B33" s="139" t="s">
        <v>102</v>
      </c>
      <c r="C33" s="139" t="s">
        <v>214</v>
      </c>
      <c r="D33" s="140" t="s">
        <v>215</v>
      </c>
      <c r="E33" s="140"/>
      <c r="F33" s="139" t="s">
        <v>210</v>
      </c>
      <c r="G33" s="141" t="n">
        <f aca="false">'Stavební rozpočet'!G33</f>
        <v>21</v>
      </c>
      <c r="H33" s="142" t="n">
        <f aca="false">'Stavební rozpočet'!H33</f>
        <v>0</v>
      </c>
      <c r="I33" s="142" t="n">
        <f aca="false">ROUND(G33*AO33,2)</f>
        <v>0</v>
      </c>
      <c r="J33" s="142" t="n">
        <f aca="false">ROUND(G33*AP33,2)</f>
        <v>0</v>
      </c>
      <c r="K33" s="142" t="n">
        <f aca="false">ROUND(G33*H33,2)</f>
        <v>0</v>
      </c>
      <c r="L33" s="142" t="n">
        <f aca="false">'Stavební rozpočet'!L33</f>
        <v>0</v>
      </c>
      <c r="M33" s="142" t="n">
        <f aca="false">G33*L33</f>
        <v>0</v>
      </c>
      <c r="N33" s="144" t="s">
        <v>152</v>
      </c>
      <c r="Z33" s="88" t="n">
        <f aca="false">ROUND(IF(AQ33="5",BJ33,0),2)</f>
        <v>0</v>
      </c>
      <c r="AB33" s="88" t="n">
        <f aca="false">ROUND(IF(AQ33="1",BH33,0),2)</f>
        <v>0</v>
      </c>
      <c r="AC33" s="88" t="n">
        <f aca="false">ROUND(IF(AQ33="1",BI33,0),2)</f>
        <v>0</v>
      </c>
      <c r="AD33" s="88" t="n">
        <f aca="false">ROUND(IF(AQ33="7",BH33,0),2)</f>
        <v>0</v>
      </c>
      <c r="AE33" s="88" t="n">
        <f aca="false">ROUND(IF(AQ33="7",BI33,0),2)</f>
        <v>0</v>
      </c>
      <c r="AF33" s="88" t="n">
        <f aca="false">ROUND(IF(AQ33="2",BH33,0),2)</f>
        <v>0</v>
      </c>
      <c r="AG33" s="88" t="n">
        <f aca="false">ROUND(IF(AQ33="2",BI33,0),2)</f>
        <v>0</v>
      </c>
      <c r="AH33" s="88" t="n">
        <f aca="false">ROUND(IF(AQ33="0",BJ33,0),2)</f>
        <v>0</v>
      </c>
      <c r="AI33" s="115" t="s">
        <v>102</v>
      </c>
      <c r="AJ33" s="88" t="n">
        <f aca="false">IF(AN33=0,K33,0)</f>
        <v>0</v>
      </c>
      <c r="AK33" s="88" t="n">
        <f aca="false">IF(AN33=12,K33,0)</f>
        <v>0</v>
      </c>
      <c r="AL33" s="88" t="n">
        <f aca="false">IF(AN33=21,K33,0)</f>
        <v>0</v>
      </c>
      <c r="AN33" s="88" t="n">
        <v>21</v>
      </c>
      <c r="AO33" s="88" t="n">
        <f aca="false">H33*0</f>
        <v>0</v>
      </c>
      <c r="AP33" s="88" t="n">
        <f aca="false">H33*(1-0)</f>
        <v>0</v>
      </c>
      <c r="AQ33" s="87" t="s">
        <v>148</v>
      </c>
      <c r="AV33" s="88" t="n">
        <f aca="false">ROUND(AW33+AX33,2)</f>
        <v>0</v>
      </c>
      <c r="AW33" s="88" t="n">
        <f aca="false">ROUND(G33*AO33,2)</f>
        <v>0</v>
      </c>
      <c r="AX33" s="88" t="n">
        <f aca="false">ROUND(G33*AP33,2)</f>
        <v>0</v>
      </c>
      <c r="AY33" s="87" t="s">
        <v>211</v>
      </c>
      <c r="AZ33" s="87" t="s">
        <v>212</v>
      </c>
      <c r="BA33" s="115" t="s">
        <v>156</v>
      </c>
      <c r="BC33" s="88" t="n">
        <f aca="false">AW33+AX33</f>
        <v>0</v>
      </c>
      <c r="BD33" s="88" t="n">
        <f aca="false">H33/(100-BE33)*100</f>
        <v>0</v>
      </c>
      <c r="BE33" s="88" t="n">
        <v>0</v>
      </c>
      <c r="BF33" s="88" t="n">
        <f aca="false">M33</f>
        <v>0</v>
      </c>
      <c r="BH33" s="88" t="n">
        <f aca="false">G33*AO33</f>
        <v>0</v>
      </c>
      <c r="BI33" s="88" t="n">
        <f aca="false">G33*AP33</f>
        <v>0</v>
      </c>
      <c r="BJ33" s="88" t="n">
        <f aca="false">G33*H33</f>
        <v>0</v>
      </c>
      <c r="BK33" s="87" t="s">
        <v>157</v>
      </c>
      <c r="BL33" s="88" t="n">
        <v>90</v>
      </c>
      <c r="BW33" s="88" t="n">
        <v>21</v>
      </c>
      <c r="BX33" s="9" t="s">
        <v>215</v>
      </c>
    </row>
    <row r="34" customFormat="false" ht="15" hidden="false" customHeight="true" outlineLevel="0" collapsed="false">
      <c r="A34" s="131"/>
      <c r="B34" s="132" t="s">
        <v>102</v>
      </c>
      <c r="C34" s="132" t="s">
        <v>216</v>
      </c>
      <c r="D34" s="133" t="s">
        <v>217</v>
      </c>
      <c r="E34" s="133"/>
      <c r="F34" s="131" t="s">
        <v>95</v>
      </c>
      <c r="G34" s="134" t="s">
        <v>95</v>
      </c>
      <c r="H34" s="131" t="s">
        <v>95</v>
      </c>
      <c r="I34" s="135" t="n">
        <f aca="false">ROUND(SUM(I35:I49),2)</f>
        <v>0</v>
      </c>
      <c r="J34" s="135" t="n">
        <f aca="false">ROUND(SUM(J35:J49),2)</f>
        <v>0</v>
      </c>
      <c r="K34" s="135" t="n">
        <f aca="false">ROUND(SUM(K35:K49),2)</f>
        <v>0</v>
      </c>
      <c r="L34" s="138"/>
      <c r="M34" s="135" t="n">
        <f aca="false">SUM(M35:M49)</f>
        <v>78.96375951</v>
      </c>
      <c r="N34" s="138"/>
      <c r="AI34" s="115" t="s">
        <v>102</v>
      </c>
      <c r="AS34" s="106" t="n">
        <f aca="false">SUM(AJ35:AJ49)</f>
        <v>0</v>
      </c>
      <c r="AT34" s="106" t="n">
        <f aca="false">SUM(AK35:AK49)</f>
        <v>0</v>
      </c>
      <c r="AU34" s="106" t="n">
        <f aca="false">SUM(AL35:AL49)</f>
        <v>0</v>
      </c>
    </row>
    <row r="35" customFormat="false" ht="15" hidden="false" customHeight="true" outlineLevel="0" collapsed="false">
      <c r="A35" s="139" t="s">
        <v>218</v>
      </c>
      <c r="B35" s="139" t="s">
        <v>102</v>
      </c>
      <c r="C35" s="139" t="s">
        <v>219</v>
      </c>
      <c r="D35" s="140" t="s">
        <v>220</v>
      </c>
      <c r="E35" s="140"/>
      <c r="F35" s="139" t="s">
        <v>164</v>
      </c>
      <c r="G35" s="141" t="n">
        <f aca="false">'Stavební rozpočet'!G35</f>
        <v>8</v>
      </c>
      <c r="H35" s="142" t="n">
        <f aca="false">'Stavební rozpočet'!H35</f>
        <v>0</v>
      </c>
      <c r="I35" s="142" t="n">
        <f aca="false">ROUND(G35*AO35,2)</f>
        <v>0</v>
      </c>
      <c r="J35" s="142" t="n">
        <f aca="false">ROUND(G35*AP35,2)</f>
        <v>0</v>
      </c>
      <c r="K35" s="142" t="n">
        <f aca="false">ROUND(G35*H35,2)</f>
        <v>0</v>
      </c>
      <c r="L35" s="142" t="n">
        <f aca="false">'Stavební rozpočet'!L35</f>
        <v>0.025</v>
      </c>
      <c r="M35" s="142" t="n">
        <f aca="false">G35*L35</f>
        <v>0.2</v>
      </c>
      <c r="N35" s="144" t="s">
        <v>152</v>
      </c>
      <c r="Z35" s="88" t="n">
        <f aca="false">ROUND(IF(AQ35="5",BJ35,0),2)</f>
        <v>0</v>
      </c>
      <c r="AB35" s="88" t="n">
        <f aca="false">ROUND(IF(AQ35="1",BH35,0),2)</f>
        <v>0</v>
      </c>
      <c r="AC35" s="88" t="n">
        <f aca="false">ROUND(IF(AQ35="1",BI35,0),2)</f>
        <v>0</v>
      </c>
      <c r="AD35" s="88" t="n">
        <f aca="false">ROUND(IF(AQ35="7",BH35,0),2)</f>
        <v>0</v>
      </c>
      <c r="AE35" s="88" t="n">
        <f aca="false">ROUND(IF(AQ35="7",BI35,0),2)</f>
        <v>0</v>
      </c>
      <c r="AF35" s="88" t="n">
        <f aca="false">ROUND(IF(AQ35="2",BH35,0),2)</f>
        <v>0</v>
      </c>
      <c r="AG35" s="88" t="n">
        <f aca="false">ROUND(IF(AQ35="2",BI35,0),2)</f>
        <v>0</v>
      </c>
      <c r="AH35" s="88" t="n">
        <f aca="false">ROUND(IF(AQ35="0",BJ35,0),2)</f>
        <v>0</v>
      </c>
      <c r="AI35" s="115" t="s">
        <v>102</v>
      </c>
      <c r="AJ35" s="88" t="n">
        <f aca="false">IF(AN35=0,K35,0)</f>
        <v>0</v>
      </c>
      <c r="AK35" s="88" t="n">
        <f aca="false">IF(AN35=12,K35,0)</f>
        <v>0</v>
      </c>
      <c r="AL35" s="88" t="n">
        <f aca="false">IF(AN35=21,K35,0)</f>
        <v>0</v>
      </c>
      <c r="AN35" s="88" t="n">
        <v>21</v>
      </c>
      <c r="AO35" s="88" t="n">
        <f aca="false">H35*0</f>
        <v>0</v>
      </c>
      <c r="AP35" s="88" t="n">
        <f aca="false">H35*(1-0)</f>
        <v>0</v>
      </c>
      <c r="AQ35" s="87" t="s">
        <v>148</v>
      </c>
      <c r="AV35" s="88" t="n">
        <f aca="false">ROUND(AW35+AX35,2)</f>
        <v>0</v>
      </c>
      <c r="AW35" s="88" t="n">
        <f aca="false">ROUND(G35*AO35,2)</f>
        <v>0</v>
      </c>
      <c r="AX35" s="88" t="n">
        <f aca="false">ROUND(G35*AP35,2)</f>
        <v>0</v>
      </c>
      <c r="AY35" s="87" t="s">
        <v>221</v>
      </c>
      <c r="AZ35" s="87" t="s">
        <v>212</v>
      </c>
      <c r="BA35" s="115" t="s">
        <v>156</v>
      </c>
      <c r="BC35" s="88" t="n">
        <f aca="false">AW35+AX35</f>
        <v>0</v>
      </c>
      <c r="BD35" s="88" t="n">
        <f aca="false">H35/(100-BE35)*100</f>
        <v>0</v>
      </c>
      <c r="BE35" s="88" t="n">
        <v>0</v>
      </c>
      <c r="BF35" s="88" t="n">
        <f aca="false">M35</f>
        <v>0.2</v>
      </c>
      <c r="BH35" s="88" t="n">
        <f aca="false">G35*AO35</f>
        <v>0</v>
      </c>
      <c r="BI35" s="88" t="n">
        <f aca="false">G35*AP35</f>
        <v>0</v>
      </c>
      <c r="BJ35" s="88" t="n">
        <f aca="false">G35*H35</f>
        <v>0</v>
      </c>
      <c r="BK35" s="87" t="s">
        <v>157</v>
      </c>
      <c r="BL35" s="88" t="n">
        <v>96</v>
      </c>
      <c r="BW35" s="88" t="n">
        <v>21</v>
      </c>
      <c r="BX35" s="9" t="s">
        <v>220</v>
      </c>
    </row>
    <row r="36" customFormat="false" ht="15" hidden="false" customHeight="true" outlineLevel="0" collapsed="false">
      <c r="A36" s="139" t="s">
        <v>222</v>
      </c>
      <c r="B36" s="139" t="s">
        <v>102</v>
      </c>
      <c r="C36" s="139" t="s">
        <v>223</v>
      </c>
      <c r="D36" s="140" t="s">
        <v>224</v>
      </c>
      <c r="E36" s="140"/>
      <c r="F36" s="139" t="s">
        <v>151</v>
      </c>
      <c r="G36" s="141" t="n">
        <f aca="false">'Stavební rozpočet'!G36</f>
        <v>107.48</v>
      </c>
      <c r="H36" s="142" t="n">
        <f aca="false">'Stavební rozpočet'!H36</f>
        <v>0</v>
      </c>
      <c r="I36" s="142" t="n">
        <f aca="false">ROUND(G36*AO36,2)</f>
        <v>0</v>
      </c>
      <c r="J36" s="142" t="n">
        <f aca="false">ROUND(G36*AP36,2)</f>
        <v>0</v>
      </c>
      <c r="K36" s="142" t="n">
        <f aca="false">ROUND(G36*H36,2)</f>
        <v>0</v>
      </c>
      <c r="L36" s="142" t="n">
        <f aca="false">'Stavební rozpočet'!L36</f>
        <v>0.00046</v>
      </c>
      <c r="M36" s="142" t="n">
        <f aca="false">G36*L36</f>
        <v>0.0494408</v>
      </c>
      <c r="N36" s="144" t="s">
        <v>152</v>
      </c>
      <c r="Z36" s="88" t="n">
        <f aca="false">ROUND(IF(AQ36="5",BJ36,0),2)</f>
        <v>0</v>
      </c>
      <c r="AB36" s="88" t="n">
        <f aca="false">ROUND(IF(AQ36="1",BH36,0),2)</f>
        <v>0</v>
      </c>
      <c r="AC36" s="88" t="n">
        <f aca="false">ROUND(IF(AQ36="1",BI36,0),2)</f>
        <v>0</v>
      </c>
      <c r="AD36" s="88" t="n">
        <f aca="false">ROUND(IF(AQ36="7",BH36,0),2)</f>
        <v>0</v>
      </c>
      <c r="AE36" s="88" t="n">
        <f aca="false">ROUND(IF(AQ36="7",BI36,0),2)</f>
        <v>0</v>
      </c>
      <c r="AF36" s="88" t="n">
        <f aca="false">ROUND(IF(AQ36="2",BH36,0),2)</f>
        <v>0</v>
      </c>
      <c r="AG36" s="88" t="n">
        <f aca="false">ROUND(IF(AQ36="2",BI36,0),2)</f>
        <v>0</v>
      </c>
      <c r="AH36" s="88" t="n">
        <f aca="false">ROUND(IF(AQ36="0",BJ36,0),2)</f>
        <v>0</v>
      </c>
      <c r="AI36" s="115" t="s">
        <v>102</v>
      </c>
      <c r="AJ36" s="88" t="n">
        <f aca="false">IF(AN36=0,K36,0)</f>
        <v>0</v>
      </c>
      <c r="AK36" s="88" t="n">
        <f aca="false">IF(AN36=12,K36,0)</f>
        <v>0</v>
      </c>
      <c r="AL36" s="88" t="n">
        <f aca="false">IF(AN36=21,K36,0)</f>
        <v>0</v>
      </c>
      <c r="AN36" s="88" t="n">
        <v>21</v>
      </c>
      <c r="AO36" s="88" t="n">
        <f aca="false">H36*0.098246388</f>
        <v>0</v>
      </c>
      <c r="AP36" s="88" t="n">
        <f aca="false">H36*(1-0.098246388)</f>
        <v>0</v>
      </c>
      <c r="AQ36" s="87" t="s">
        <v>148</v>
      </c>
      <c r="AV36" s="88" t="n">
        <f aca="false">ROUND(AW36+AX36,2)</f>
        <v>0</v>
      </c>
      <c r="AW36" s="88" t="n">
        <f aca="false">ROUND(G36*AO36,2)</f>
        <v>0</v>
      </c>
      <c r="AX36" s="88" t="n">
        <f aca="false">ROUND(G36*AP36,2)</f>
        <v>0</v>
      </c>
      <c r="AY36" s="87" t="s">
        <v>221</v>
      </c>
      <c r="AZ36" s="87" t="s">
        <v>212</v>
      </c>
      <c r="BA36" s="115" t="s">
        <v>156</v>
      </c>
      <c r="BC36" s="88" t="n">
        <f aca="false">AW36+AX36</f>
        <v>0</v>
      </c>
      <c r="BD36" s="88" t="n">
        <f aca="false">H36/(100-BE36)*100</f>
        <v>0</v>
      </c>
      <c r="BE36" s="88" t="n">
        <v>0</v>
      </c>
      <c r="BF36" s="88" t="n">
        <f aca="false">M36</f>
        <v>0.0494408</v>
      </c>
      <c r="BH36" s="88" t="n">
        <f aca="false">G36*AO36</f>
        <v>0</v>
      </c>
      <c r="BI36" s="88" t="n">
        <f aca="false">G36*AP36</f>
        <v>0</v>
      </c>
      <c r="BJ36" s="88" t="n">
        <f aca="false">G36*H36</f>
        <v>0</v>
      </c>
      <c r="BK36" s="87" t="s">
        <v>157</v>
      </c>
      <c r="BL36" s="88" t="n">
        <v>96</v>
      </c>
      <c r="BW36" s="88" t="n">
        <v>21</v>
      </c>
      <c r="BX36" s="9" t="s">
        <v>224</v>
      </c>
    </row>
    <row r="37" customFormat="false" ht="15" hidden="false" customHeight="true" outlineLevel="0" collapsed="false">
      <c r="A37" s="139" t="s">
        <v>225</v>
      </c>
      <c r="B37" s="139" t="s">
        <v>102</v>
      </c>
      <c r="C37" s="139" t="s">
        <v>226</v>
      </c>
      <c r="D37" s="140" t="s">
        <v>227</v>
      </c>
      <c r="E37" s="140"/>
      <c r="F37" s="139" t="s">
        <v>151</v>
      </c>
      <c r="G37" s="141" t="n">
        <f aca="false">'Stavební rozpočet'!G37</f>
        <v>107.048</v>
      </c>
      <c r="H37" s="142" t="n">
        <f aca="false">'Stavební rozpočet'!H37</f>
        <v>0</v>
      </c>
      <c r="I37" s="142" t="n">
        <f aca="false">ROUND(G37*AO37,2)</f>
        <v>0</v>
      </c>
      <c r="J37" s="142" t="n">
        <f aca="false">ROUND(G37*AP37,2)</f>
        <v>0</v>
      </c>
      <c r="K37" s="142" t="n">
        <f aca="false">ROUND(G37*H37,2)</f>
        <v>0</v>
      </c>
      <c r="L37" s="142" t="n">
        <f aca="false">'Stavební rozpočet'!L37</f>
        <v>0.11</v>
      </c>
      <c r="M37" s="142" t="n">
        <f aca="false">G37*L37</f>
        <v>11.77528</v>
      </c>
      <c r="N37" s="144" t="s">
        <v>152</v>
      </c>
      <c r="Z37" s="88" t="n">
        <f aca="false">ROUND(IF(AQ37="5",BJ37,0),2)</f>
        <v>0</v>
      </c>
      <c r="AB37" s="88" t="n">
        <f aca="false">ROUND(IF(AQ37="1",BH37,0),2)</f>
        <v>0</v>
      </c>
      <c r="AC37" s="88" t="n">
        <f aca="false">ROUND(IF(AQ37="1",BI37,0),2)</f>
        <v>0</v>
      </c>
      <c r="AD37" s="88" t="n">
        <f aca="false">ROUND(IF(AQ37="7",BH37,0),2)</f>
        <v>0</v>
      </c>
      <c r="AE37" s="88" t="n">
        <f aca="false">ROUND(IF(AQ37="7",BI37,0),2)</f>
        <v>0</v>
      </c>
      <c r="AF37" s="88" t="n">
        <f aca="false">ROUND(IF(AQ37="2",BH37,0),2)</f>
        <v>0</v>
      </c>
      <c r="AG37" s="88" t="n">
        <f aca="false">ROUND(IF(AQ37="2",BI37,0),2)</f>
        <v>0</v>
      </c>
      <c r="AH37" s="88" t="n">
        <f aca="false">ROUND(IF(AQ37="0",BJ37,0),2)</f>
        <v>0</v>
      </c>
      <c r="AI37" s="115" t="s">
        <v>102</v>
      </c>
      <c r="AJ37" s="88" t="n">
        <f aca="false">IF(AN37=0,K37,0)</f>
        <v>0</v>
      </c>
      <c r="AK37" s="88" t="n">
        <f aca="false">IF(AN37=12,K37,0)</f>
        <v>0</v>
      </c>
      <c r="AL37" s="88" t="n">
        <f aca="false">IF(AN37=21,K37,0)</f>
        <v>0</v>
      </c>
      <c r="AN37" s="88" t="n">
        <v>21</v>
      </c>
      <c r="AO37" s="88" t="n">
        <f aca="false">H37*0</f>
        <v>0</v>
      </c>
      <c r="AP37" s="88" t="n">
        <f aca="false">H37*(1-0)</f>
        <v>0</v>
      </c>
      <c r="AQ37" s="87" t="s">
        <v>148</v>
      </c>
      <c r="AV37" s="88" t="n">
        <f aca="false">ROUND(AW37+AX37,2)</f>
        <v>0</v>
      </c>
      <c r="AW37" s="88" t="n">
        <f aca="false">ROUND(G37*AO37,2)</f>
        <v>0</v>
      </c>
      <c r="AX37" s="88" t="n">
        <f aca="false">ROUND(G37*AP37,2)</f>
        <v>0</v>
      </c>
      <c r="AY37" s="87" t="s">
        <v>221</v>
      </c>
      <c r="AZ37" s="87" t="s">
        <v>212</v>
      </c>
      <c r="BA37" s="115" t="s">
        <v>156</v>
      </c>
      <c r="BC37" s="88" t="n">
        <f aca="false">AW37+AX37</f>
        <v>0</v>
      </c>
      <c r="BD37" s="88" t="n">
        <f aca="false">H37/(100-BE37)*100</f>
        <v>0</v>
      </c>
      <c r="BE37" s="88" t="n">
        <v>0</v>
      </c>
      <c r="BF37" s="88" t="n">
        <f aca="false">M37</f>
        <v>11.77528</v>
      </c>
      <c r="BH37" s="88" t="n">
        <f aca="false">G37*AO37</f>
        <v>0</v>
      </c>
      <c r="BI37" s="88" t="n">
        <f aca="false">G37*AP37</f>
        <v>0</v>
      </c>
      <c r="BJ37" s="88" t="n">
        <f aca="false">G37*H37</f>
        <v>0</v>
      </c>
      <c r="BK37" s="87" t="s">
        <v>157</v>
      </c>
      <c r="BL37" s="88" t="n">
        <v>96</v>
      </c>
      <c r="BW37" s="88" t="n">
        <v>21</v>
      </c>
      <c r="BX37" s="9" t="s">
        <v>227</v>
      </c>
    </row>
    <row r="38" customFormat="false" ht="15" hidden="false" customHeight="true" outlineLevel="0" collapsed="false">
      <c r="A38" s="139" t="s">
        <v>228</v>
      </c>
      <c r="B38" s="139" t="s">
        <v>102</v>
      </c>
      <c r="C38" s="139" t="s">
        <v>229</v>
      </c>
      <c r="D38" s="140" t="s">
        <v>230</v>
      </c>
      <c r="E38" s="140"/>
      <c r="F38" s="139" t="s">
        <v>184</v>
      </c>
      <c r="G38" s="141" t="n">
        <f aca="false">'Stavební rozpočet'!G38</f>
        <v>17.428</v>
      </c>
      <c r="H38" s="142" t="n">
        <f aca="false">'Stavební rozpočet'!H38</f>
        <v>0</v>
      </c>
      <c r="I38" s="142" t="n">
        <f aca="false">ROUND(G38*AO38,2)</f>
        <v>0</v>
      </c>
      <c r="J38" s="142" t="n">
        <f aca="false">ROUND(G38*AP38,2)</f>
        <v>0</v>
      </c>
      <c r="K38" s="142" t="n">
        <f aca="false">ROUND(G38*H38,2)</f>
        <v>0</v>
      </c>
      <c r="L38" s="142" t="n">
        <f aca="false">'Stavební rozpočet'!L38</f>
        <v>0.0422</v>
      </c>
      <c r="M38" s="142" t="n">
        <f aca="false">G38*L38</f>
        <v>0.7354616</v>
      </c>
      <c r="N38" s="144" t="s">
        <v>152</v>
      </c>
      <c r="Z38" s="88" t="n">
        <f aca="false">ROUND(IF(AQ38="5",BJ38,0),2)</f>
        <v>0</v>
      </c>
      <c r="AB38" s="88" t="n">
        <f aca="false">ROUND(IF(AQ38="1",BH38,0),2)</f>
        <v>0</v>
      </c>
      <c r="AC38" s="88" t="n">
        <f aca="false">ROUND(IF(AQ38="1",BI38,0),2)</f>
        <v>0</v>
      </c>
      <c r="AD38" s="88" t="n">
        <f aca="false">ROUND(IF(AQ38="7",BH38,0),2)</f>
        <v>0</v>
      </c>
      <c r="AE38" s="88" t="n">
        <f aca="false">ROUND(IF(AQ38="7",BI38,0),2)</f>
        <v>0</v>
      </c>
      <c r="AF38" s="88" t="n">
        <f aca="false">ROUND(IF(AQ38="2",BH38,0),2)</f>
        <v>0</v>
      </c>
      <c r="AG38" s="88" t="n">
        <f aca="false">ROUND(IF(AQ38="2",BI38,0),2)</f>
        <v>0</v>
      </c>
      <c r="AH38" s="88" t="n">
        <f aca="false">ROUND(IF(AQ38="0",BJ38,0),2)</f>
        <v>0</v>
      </c>
      <c r="AI38" s="115" t="s">
        <v>102</v>
      </c>
      <c r="AJ38" s="88" t="n">
        <f aca="false">IF(AN38=0,K38,0)</f>
        <v>0</v>
      </c>
      <c r="AK38" s="88" t="n">
        <f aca="false">IF(AN38=12,K38,0)</f>
        <v>0</v>
      </c>
      <c r="AL38" s="88" t="n">
        <f aca="false">IF(AN38=21,K38,0)</f>
        <v>0</v>
      </c>
      <c r="AN38" s="88" t="n">
        <v>21</v>
      </c>
      <c r="AO38" s="88" t="n">
        <f aca="false">H38*0.092290372</f>
        <v>0</v>
      </c>
      <c r="AP38" s="88" t="n">
        <f aca="false">H38*(1-0.092290372)</f>
        <v>0</v>
      </c>
      <c r="AQ38" s="87" t="s">
        <v>148</v>
      </c>
      <c r="AV38" s="88" t="n">
        <f aca="false">ROUND(AW38+AX38,2)</f>
        <v>0</v>
      </c>
      <c r="AW38" s="88" t="n">
        <f aca="false">ROUND(G38*AO38,2)</f>
        <v>0</v>
      </c>
      <c r="AX38" s="88" t="n">
        <f aca="false">ROUND(G38*AP38,2)</f>
        <v>0</v>
      </c>
      <c r="AY38" s="87" t="s">
        <v>221</v>
      </c>
      <c r="AZ38" s="87" t="s">
        <v>212</v>
      </c>
      <c r="BA38" s="115" t="s">
        <v>156</v>
      </c>
      <c r="BC38" s="88" t="n">
        <f aca="false">AW38+AX38</f>
        <v>0</v>
      </c>
      <c r="BD38" s="88" t="n">
        <f aca="false">H38/(100-BE38)*100</f>
        <v>0</v>
      </c>
      <c r="BE38" s="88" t="n">
        <v>0</v>
      </c>
      <c r="BF38" s="88" t="n">
        <f aca="false">M38</f>
        <v>0.7354616</v>
      </c>
      <c r="BH38" s="88" t="n">
        <f aca="false">G38*AO38</f>
        <v>0</v>
      </c>
      <c r="BI38" s="88" t="n">
        <f aca="false">G38*AP38</f>
        <v>0</v>
      </c>
      <c r="BJ38" s="88" t="n">
        <f aca="false">G38*H38</f>
        <v>0</v>
      </c>
      <c r="BK38" s="87" t="s">
        <v>157</v>
      </c>
      <c r="BL38" s="88" t="n">
        <v>96</v>
      </c>
      <c r="BW38" s="88" t="n">
        <v>21</v>
      </c>
      <c r="BX38" s="9" t="s">
        <v>230</v>
      </c>
    </row>
    <row r="39" customFormat="false" ht="15" hidden="false" customHeight="true" outlineLevel="0" collapsed="false">
      <c r="A39" s="139" t="s">
        <v>231</v>
      </c>
      <c r="B39" s="139" t="s">
        <v>102</v>
      </c>
      <c r="C39" s="139" t="s">
        <v>232</v>
      </c>
      <c r="D39" s="140" t="s">
        <v>233</v>
      </c>
      <c r="E39" s="140"/>
      <c r="F39" s="139" t="s">
        <v>164</v>
      </c>
      <c r="G39" s="141" t="n">
        <f aca="false">'Stavební rozpočet'!G39</f>
        <v>179</v>
      </c>
      <c r="H39" s="142" t="n">
        <f aca="false">'Stavební rozpočet'!H39</f>
        <v>0</v>
      </c>
      <c r="I39" s="142" t="n">
        <f aca="false">ROUND(G39*AO39,2)</f>
        <v>0</v>
      </c>
      <c r="J39" s="142" t="n">
        <f aca="false">ROUND(G39*AP39,2)</f>
        <v>0</v>
      </c>
      <c r="K39" s="142" t="n">
        <f aca="false">ROUND(G39*H39,2)</f>
        <v>0</v>
      </c>
      <c r="L39" s="142" t="n">
        <f aca="false">'Stavební rozpočet'!L39</f>
        <v>0.0025</v>
      </c>
      <c r="M39" s="142" t="n">
        <f aca="false">G39*L39</f>
        <v>0.4475</v>
      </c>
      <c r="N39" s="144" t="s">
        <v>152</v>
      </c>
      <c r="Z39" s="88" t="n">
        <f aca="false">ROUND(IF(AQ39="5",BJ39,0),2)</f>
        <v>0</v>
      </c>
      <c r="AB39" s="88" t="n">
        <f aca="false">ROUND(IF(AQ39="1",BH39,0),2)</f>
        <v>0</v>
      </c>
      <c r="AC39" s="88" t="n">
        <f aca="false">ROUND(IF(AQ39="1",BI39,0),2)</f>
        <v>0</v>
      </c>
      <c r="AD39" s="88" t="n">
        <f aca="false">ROUND(IF(AQ39="7",BH39,0),2)</f>
        <v>0</v>
      </c>
      <c r="AE39" s="88" t="n">
        <f aca="false">ROUND(IF(AQ39="7",BI39,0),2)</f>
        <v>0</v>
      </c>
      <c r="AF39" s="88" t="n">
        <f aca="false">ROUND(IF(AQ39="2",BH39,0),2)</f>
        <v>0</v>
      </c>
      <c r="AG39" s="88" t="n">
        <f aca="false">ROUND(IF(AQ39="2",BI39,0),2)</f>
        <v>0</v>
      </c>
      <c r="AH39" s="88" t="n">
        <f aca="false">ROUND(IF(AQ39="0",BJ39,0),2)</f>
        <v>0</v>
      </c>
      <c r="AI39" s="115" t="s">
        <v>102</v>
      </c>
      <c r="AJ39" s="88" t="n">
        <f aca="false">IF(AN39=0,K39,0)</f>
        <v>0</v>
      </c>
      <c r="AK39" s="88" t="n">
        <f aca="false">IF(AN39=12,K39,0)</f>
        <v>0</v>
      </c>
      <c r="AL39" s="88" t="n">
        <f aca="false">IF(AN39=21,K39,0)</f>
        <v>0</v>
      </c>
      <c r="AN39" s="88" t="n">
        <v>21</v>
      </c>
      <c r="AO39" s="88" t="n">
        <f aca="false">H39*0</f>
        <v>0</v>
      </c>
      <c r="AP39" s="88" t="n">
        <f aca="false">H39*(1-0)</f>
        <v>0</v>
      </c>
      <c r="AQ39" s="87" t="s">
        <v>148</v>
      </c>
      <c r="AV39" s="88" t="n">
        <f aca="false">ROUND(AW39+AX39,2)</f>
        <v>0</v>
      </c>
      <c r="AW39" s="88" t="n">
        <f aca="false">ROUND(G39*AO39,2)</f>
        <v>0</v>
      </c>
      <c r="AX39" s="88" t="n">
        <f aca="false">ROUND(G39*AP39,2)</f>
        <v>0</v>
      </c>
      <c r="AY39" s="87" t="s">
        <v>221</v>
      </c>
      <c r="AZ39" s="87" t="s">
        <v>212</v>
      </c>
      <c r="BA39" s="115" t="s">
        <v>156</v>
      </c>
      <c r="BC39" s="88" t="n">
        <f aca="false">AW39+AX39</f>
        <v>0</v>
      </c>
      <c r="BD39" s="88" t="n">
        <f aca="false">H39/(100-BE39)*100</f>
        <v>0</v>
      </c>
      <c r="BE39" s="88" t="n">
        <v>0</v>
      </c>
      <c r="BF39" s="88" t="n">
        <f aca="false">M39</f>
        <v>0.4475</v>
      </c>
      <c r="BH39" s="88" t="n">
        <f aca="false">G39*AO39</f>
        <v>0</v>
      </c>
      <c r="BI39" s="88" t="n">
        <f aca="false">G39*AP39</f>
        <v>0</v>
      </c>
      <c r="BJ39" s="88" t="n">
        <f aca="false">G39*H39</f>
        <v>0</v>
      </c>
      <c r="BK39" s="87" t="s">
        <v>157</v>
      </c>
      <c r="BL39" s="88" t="n">
        <v>96</v>
      </c>
      <c r="BW39" s="88" t="n">
        <v>21</v>
      </c>
      <c r="BX39" s="9" t="s">
        <v>233</v>
      </c>
    </row>
    <row r="40" customFormat="false" ht="15" hidden="false" customHeight="true" outlineLevel="0" collapsed="false">
      <c r="A40" s="139" t="s">
        <v>234</v>
      </c>
      <c r="B40" s="139" t="s">
        <v>102</v>
      </c>
      <c r="C40" s="139" t="s">
        <v>235</v>
      </c>
      <c r="D40" s="140" t="s">
        <v>236</v>
      </c>
      <c r="E40" s="140"/>
      <c r="F40" s="139" t="s">
        <v>184</v>
      </c>
      <c r="G40" s="141" t="n">
        <f aca="false">'Stavební rozpočet'!G40</f>
        <v>3.821</v>
      </c>
      <c r="H40" s="142" t="n">
        <f aca="false">'Stavební rozpočet'!H40</f>
        <v>0</v>
      </c>
      <c r="I40" s="142" t="n">
        <f aca="false">ROUND(G40*AO40,2)</f>
        <v>0</v>
      </c>
      <c r="J40" s="142" t="n">
        <f aca="false">ROUND(G40*AP40,2)</f>
        <v>0</v>
      </c>
      <c r="K40" s="142" t="n">
        <f aca="false">ROUND(G40*H40,2)</f>
        <v>0</v>
      </c>
      <c r="L40" s="142" t="n">
        <f aca="false">'Stavební rozpočet'!L40</f>
        <v>0.01219</v>
      </c>
      <c r="M40" s="142" t="n">
        <f aca="false">G40*L40</f>
        <v>0.04657799</v>
      </c>
      <c r="N40" s="144" t="s">
        <v>152</v>
      </c>
      <c r="Z40" s="88" t="n">
        <f aca="false">ROUND(IF(AQ40="5",BJ40,0),2)</f>
        <v>0</v>
      </c>
      <c r="AB40" s="88" t="n">
        <f aca="false">ROUND(IF(AQ40="1",BH40,0),2)</f>
        <v>0</v>
      </c>
      <c r="AC40" s="88" t="n">
        <f aca="false">ROUND(IF(AQ40="1",BI40,0),2)</f>
        <v>0</v>
      </c>
      <c r="AD40" s="88" t="n">
        <f aca="false">ROUND(IF(AQ40="7",BH40,0),2)</f>
        <v>0</v>
      </c>
      <c r="AE40" s="88" t="n">
        <f aca="false">ROUND(IF(AQ40="7",BI40,0),2)</f>
        <v>0</v>
      </c>
      <c r="AF40" s="88" t="n">
        <f aca="false">ROUND(IF(AQ40="2",BH40,0),2)</f>
        <v>0</v>
      </c>
      <c r="AG40" s="88" t="n">
        <f aca="false">ROUND(IF(AQ40="2",BI40,0),2)</f>
        <v>0</v>
      </c>
      <c r="AH40" s="88" t="n">
        <f aca="false">ROUND(IF(AQ40="0",BJ40,0),2)</f>
        <v>0</v>
      </c>
      <c r="AI40" s="115" t="s">
        <v>102</v>
      </c>
      <c r="AJ40" s="88" t="n">
        <f aca="false">IF(AN40=0,K40,0)</f>
        <v>0</v>
      </c>
      <c r="AK40" s="88" t="n">
        <f aca="false">IF(AN40=12,K40,0)</f>
        <v>0</v>
      </c>
      <c r="AL40" s="88" t="n">
        <f aca="false">IF(AN40=21,K40,0)</f>
        <v>0</v>
      </c>
      <c r="AN40" s="88" t="n">
        <v>21</v>
      </c>
      <c r="AO40" s="88" t="n">
        <f aca="false">H40*0.172816659</f>
        <v>0</v>
      </c>
      <c r="AP40" s="88" t="n">
        <f aca="false">H40*(1-0.172816659)</f>
        <v>0</v>
      </c>
      <c r="AQ40" s="87" t="s">
        <v>148</v>
      </c>
      <c r="AV40" s="88" t="n">
        <f aca="false">ROUND(AW40+AX40,2)</f>
        <v>0</v>
      </c>
      <c r="AW40" s="88" t="n">
        <f aca="false">ROUND(G40*AO40,2)</f>
        <v>0</v>
      </c>
      <c r="AX40" s="88" t="n">
        <f aca="false">ROUND(G40*AP40,2)</f>
        <v>0</v>
      </c>
      <c r="AY40" s="87" t="s">
        <v>221</v>
      </c>
      <c r="AZ40" s="87" t="s">
        <v>212</v>
      </c>
      <c r="BA40" s="115" t="s">
        <v>156</v>
      </c>
      <c r="BC40" s="88" t="n">
        <f aca="false">AW40+AX40</f>
        <v>0</v>
      </c>
      <c r="BD40" s="88" t="n">
        <f aca="false">H40/(100-BE40)*100</f>
        <v>0</v>
      </c>
      <c r="BE40" s="88" t="n">
        <v>0</v>
      </c>
      <c r="BF40" s="88" t="n">
        <f aca="false">M40</f>
        <v>0.04657799</v>
      </c>
      <c r="BH40" s="88" t="n">
        <f aca="false">G40*AO40</f>
        <v>0</v>
      </c>
      <c r="BI40" s="88" t="n">
        <f aca="false">G40*AP40</f>
        <v>0</v>
      </c>
      <c r="BJ40" s="88" t="n">
        <f aca="false">G40*H40</f>
        <v>0</v>
      </c>
      <c r="BK40" s="87" t="s">
        <v>157</v>
      </c>
      <c r="BL40" s="88" t="n">
        <v>96</v>
      </c>
      <c r="BW40" s="88" t="n">
        <v>21</v>
      </c>
      <c r="BX40" s="9" t="s">
        <v>236</v>
      </c>
    </row>
    <row r="41" customFormat="false" ht="15" hidden="false" customHeight="true" outlineLevel="0" collapsed="false">
      <c r="A41" s="139" t="s">
        <v>237</v>
      </c>
      <c r="B41" s="139" t="s">
        <v>102</v>
      </c>
      <c r="C41" s="139" t="s">
        <v>238</v>
      </c>
      <c r="D41" s="140" t="s">
        <v>239</v>
      </c>
      <c r="E41" s="140"/>
      <c r="F41" s="139" t="s">
        <v>184</v>
      </c>
      <c r="G41" s="141" t="n">
        <f aca="false">'Stavební rozpočet'!G41</f>
        <v>25.18</v>
      </c>
      <c r="H41" s="142" t="n">
        <f aca="false">'Stavební rozpočet'!H41</f>
        <v>0</v>
      </c>
      <c r="I41" s="142" t="n">
        <f aca="false">ROUND(G41*AO41,2)</f>
        <v>0</v>
      </c>
      <c r="J41" s="142" t="n">
        <f aca="false">ROUND(G41*AP41,2)</f>
        <v>0</v>
      </c>
      <c r="K41" s="142" t="n">
        <f aca="false">ROUND(G41*H41,2)</f>
        <v>0</v>
      </c>
      <c r="L41" s="142" t="n">
        <f aca="false">'Stavební rozpočet'!L41</f>
        <v>0.03592</v>
      </c>
      <c r="M41" s="142" t="n">
        <f aca="false">G41*L41</f>
        <v>0.9044656</v>
      </c>
      <c r="N41" s="144" t="s">
        <v>152</v>
      </c>
      <c r="Z41" s="88" t="n">
        <f aca="false">ROUND(IF(AQ41="5",BJ41,0),2)</f>
        <v>0</v>
      </c>
      <c r="AB41" s="88" t="n">
        <f aca="false">ROUND(IF(AQ41="1",BH41,0),2)</f>
        <v>0</v>
      </c>
      <c r="AC41" s="88" t="n">
        <f aca="false">ROUND(IF(AQ41="1",BI41,0),2)</f>
        <v>0</v>
      </c>
      <c r="AD41" s="88" t="n">
        <f aca="false">ROUND(IF(AQ41="7",BH41,0),2)</f>
        <v>0</v>
      </c>
      <c r="AE41" s="88" t="n">
        <f aca="false">ROUND(IF(AQ41="7",BI41,0),2)</f>
        <v>0</v>
      </c>
      <c r="AF41" s="88" t="n">
        <f aca="false">ROUND(IF(AQ41="2",BH41,0),2)</f>
        <v>0</v>
      </c>
      <c r="AG41" s="88" t="n">
        <f aca="false">ROUND(IF(AQ41="2",BI41,0),2)</f>
        <v>0</v>
      </c>
      <c r="AH41" s="88" t="n">
        <f aca="false">ROUND(IF(AQ41="0",BJ41,0),2)</f>
        <v>0</v>
      </c>
      <c r="AI41" s="115" t="s">
        <v>102</v>
      </c>
      <c r="AJ41" s="88" t="n">
        <f aca="false">IF(AN41=0,K41,0)</f>
        <v>0</v>
      </c>
      <c r="AK41" s="88" t="n">
        <f aca="false">IF(AN41=12,K41,0)</f>
        <v>0</v>
      </c>
      <c r="AL41" s="88" t="n">
        <f aca="false">IF(AN41=21,K41,0)</f>
        <v>0</v>
      </c>
      <c r="AN41" s="88" t="n">
        <v>21</v>
      </c>
      <c r="AO41" s="88" t="n">
        <f aca="false">H41*0.088649734</f>
        <v>0</v>
      </c>
      <c r="AP41" s="88" t="n">
        <f aca="false">H41*(1-0.088649734)</f>
        <v>0</v>
      </c>
      <c r="AQ41" s="87" t="s">
        <v>148</v>
      </c>
      <c r="AV41" s="88" t="n">
        <f aca="false">ROUND(AW41+AX41,2)</f>
        <v>0</v>
      </c>
      <c r="AW41" s="88" t="n">
        <f aca="false">ROUND(G41*AO41,2)</f>
        <v>0</v>
      </c>
      <c r="AX41" s="88" t="n">
        <f aca="false">ROUND(G41*AP41,2)</f>
        <v>0</v>
      </c>
      <c r="AY41" s="87" t="s">
        <v>221</v>
      </c>
      <c r="AZ41" s="87" t="s">
        <v>212</v>
      </c>
      <c r="BA41" s="115" t="s">
        <v>156</v>
      </c>
      <c r="BC41" s="88" t="n">
        <f aca="false">AW41+AX41</f>
        <v>0</v>
      </c>
      <c r="BD41" s="88" t="n">
        <f aca="false">H41/(100-BE41)*100</f>
        <v>0</v>
      </c>
      <c r="BE41" s="88" t="n">
        <v>0</v>
      </c>
      <c r="BF41" s="88" t="n">
        <f aca="false">M41</f>
        <v>0.9044656</v>
      </c>
      <c r="BH41" s="88" t="n">
        <f aca="false">G41*AO41</f>
        <v>0</v>
      </c>
      <c r="BI41" s="88" t="n">
        <f aca="false">G41*AP41</f>
        <v>0</v>
      </c>
      <c r="BJ41" s="88" t="n">
        <f aca="false">G41*H41</f>
        <v>0</v>
      </c>
      <c r="BK41" s="87" t="s">
        <v>157</v>
      </c>
      <c r="BL41" s="88" t="n">
        <v>96</v>
      </c>
      <c r="BW41" s="88" t="n">
        <v>21</v>
      </c>
      <c r="BX41" s="9" t="s">
        <v>239</v>
      </c>
    </row>
    <row r="42" customFormat="false" ht="15" hidden="false" customHeight="true" outlineLevel="0" collapsed="false">
      <c r="A42" s="139" t="s">
        <v>240</v>
      </c>
      <c r="B42" s="139" t="s">
        <v>102</v>
      </c>
      <c r="C42" s="139" t="s">
        <v>241</v>
      </c>
      <c r="D42" s="140" t="s">
        <v>242</v>
      </c>
      <c r="E42" s="140"/>
      <c r="F42" s="139" t="s">
        <v>184</v>
      </c>
      <c r="G42" s="141" t="n">
        <f aca="false">'Stavební rozpočet'!G42</f>
        <v>43.857</v>
      </c>
      <c r="H42" s="142" t="n">
        <f aca="false">'Stavební rozpočet'!H42</f>
        <v>0</v>
      </c>
      <c r="I42" s="142" t="n">
        <f aca="false">ROUND(G42*AO42,2)</f>
        <v>0</v>
      </c>
      <c r="J42" s="142" t="n">
        <f aca="false">ROUND(G42*AP42,2)</f>
        <v>0</v>
      </c>
      <c r="K42" s="142" t="n">
        <f aca="false">ROUND(G42*H42,2)</f>
        <v>0</v>
      </c>
      <c r="L42" s="142" t="n">
        <f aca="false">'Stavební rozpočet'!L42</f>
        <v>0.04092</v>
      </c>
      <c r="M42" s="142" t="n">
        <f aca="false">G42*L42</f>
        <v>1.79462844</v>
      </c>
      <c r="N42" s="144" t="s">
        <v>152</v>
      </c>
      <c r="Z42" s="88" t="n">
        <f aca="false">ROUND(IF(AQ42="5",BJ42,0),2)</f>
        <v>0</v>
      </c>
      <c r="AB42" s="88" t="n">
        <f aca="false">ROUND(IF(AQ42="1",BH42,0),2)</f>
        <v>0</v>
      </c>
      <c r="AC42" s="88" t="n">
        <f aca="false">ROUND(IF(AQ42="1",BI42,0),2)</f>
        <v>0</v>
      </c>
      <c r="AD42" s="88" t="n">
        <f aca="false">ROUND(IF(AQ42="7",BH42,0),2)</f>
        <v>0</v>
      </c>
      <c r="AE42" s="88" t="n">
        <f aca="false">ROUND(IF(AQ42="7",BI42,0),2)</f>
        <v>0</v>
      </c>
      <c r="AF42" s="88" t="n">
        <f aca="false">ROUND(IF(AQ42="2",BH42,0),2)</f>
        <v>0</v>
      </c>
      <c r="AG42" s="88" t="n">
        <f aca="false">ROUND(IF(AQ42="2",BI42,0),2)</f>
        <v>0</v>
      </c>
      <c r="AH42" s="88" t="n">
        <f aca="false">ROUND(IF(AQ42="0",BJ42,0),2)</f>
        <v>0</v>
      </c>
      <c r="AI42" s="115" t="s">
        <v>102</v>
      </c>
      <c r="AJ42" s="88" t="n">
        <f aca="false">IF(AN42=0,K42,0)</f>
        <v>0</v>
      </c>
      <c r="AK42" s="88" t="n">
        <f aca="false">IF(AN42=12,K42,0)</f>
        <v>0</v>
      </c>
      <c r="AL42" s="88" t="n">
        <f aca="false">IF(AN42=21,K42,0)</f>
        <v>0</v>
      </c>
      <c r="AN42" s="88" t="n">
        <v>21</v>
      </c>
      <c r="AO42" s="88" t="n">
        <f aca="false">H42*0.110576368</f>
        <v>0</v>
      </c>
      <c r="AP42" s="88" t="n">
        <f aca="false">H42*(1-0.110576368)</f>
        <v>0</v>
      </c>
      <c r="AQ42" s="87" t="s">
        <v>148</v>
      </c>
      <c r="AV42" s="88" t="n">
        <f aca="false">ROUND(AW42+AX42,2)</f>
        <v>0</v>
      </c>
      <c r="AW42" s="88" t="n">
        <f aca="false">ROUND(G42*AO42,2)</f>
        <v>0</v>
      </c>
      <c r="AX42" s="88" t="n">
        <f aca="false">ROUND(G42*AP42,2)</f>
        <v>0</v>
      </c>
      <c r="AY42" s="87" t="s">
        <v>221</v>
      </c>
      <c r="AZ42" s="87" t="s">
        <v>212</v>
      </c>
      <c r="BA42" s="115" t="s">
        <v>156</v>
      </c>
      <c r="BC42" s="88" t="n">
        <f aca="false">AW42+AX42</f>
        <v>0</v>
      </c>
      <c r="BD42" s="88" t="n">
        <f aca="false">H42/(100-BE42)*100</f>
        <v>0</v>
      </c>
      <c r="BE42" s="88" t="n">
        <v>0</v>
      </c>
      <c r="BF42" s="88" t="n">
        <f aca="false">M42</f>
        <v>1.79462844</v>
      </c>
      <c r="BH42" s="88" t="n">
        <f aca="false">G42*AO42</f>
        <v>0</v>
      </c>
      <c r="BI42" s="88" t="n">
        <f aca="false">G42*AP42</f>
        <v>0</v>
      </c>
      <c r="BJ42" s="88" t="n">
        <f aca="false">G42*H42</f>
        <v>0</v>
      </c>
      <c r="BK42" s="87" t="s">
        <v>157</v>
      </c>
      <c r="BL42" s="88" t="n">
        <v>96</v>
      </c>
      <c r="BW42" s="88" t="n">
        <v>21</v>
      </c>
      <c r="BX42" s="9" t="s">
        <v>242</v>
      </c>
    </row>
    <row r="43" customFormat="false" ht="15" hidden="false" customHeight="true" outlineLevel="0" collapsed="false">
      <c r="A43" s="139" t="s">
        <v>243</v>
      </c>
      <c r="B43" s="139" t="s">
        <v>102</v>
      </c>
      <c r="C43" s="139" t="s">
        <v>244</v>
      </c>
      <c r="D43" s="140" t="s">
        <v>245</v>
      </c>
      <c r="E43" s="140"/>
      <c r="F43" s="139" t="s">
        <v>184</v>
      </c>
      <c r="G43" s="141" t="n">
        <f aca="false">'Stavební rozpočet'!G43</f>
        <v>171.838</v>
      </c>
      <c r="H43" s="142" t="n">
        <f aca="false">'Stavební rozpočet'!H43</f>
        <v>0</v>
      </c>
      <c r="I43" s="142" t="n">
        <f aca="false">ROUND(G43*AO43,2)</f>
        <v>0</v>
      </c>
      <c r="J43" s="142" t="n">
        <f aca="false">ROUND(G43*AP43,2)</f>
        <v>0</v>
      </c>
      <c r="K43" s="142" t="n">
        <f aca="false">ROUND(G43*H43,2)</f>
        <v>0</v>
      </c>
      <c r="L43" s="142" t="n">
        <f aca="false">'Stavební rozpočet'!L43</f>
        <v>0.055</v>
      </c>
      <c r="M43" s="142" t="n">
        <f aca="false">G43*L43</f>
        <v>9.45109</v>
      </c>
      <c r="N43" s="144" t="s">
        <v>152</v>
      </c>
      <c r="Z43" s="88" t="n">
        <f aca="false">ROUND(IF(AQ43="5",BJ43,0),2)</f>
        <v>0</v>
      </c>
      <c r="AB43" s="88" t="n">
        <f aca="false">ROUND(IF(AQ43="1",BH43,0),2)</f>
        <v>0</v>
      </c>
      <c r="AC43" s="88" t="n">
        <f aca="false">ROUND(IF(AQ43="1",BI43,0),2)</f>
        <v>0</v>
      </c>
      <c r="AD43" s="88" t="n">
        <f aca="false">ROUND(IF(AQ43="7",BH43,0),2)</f>
        <v>0</v>
      </c>
      <c r="AE43" s="88" t="n">
        <f aca="false">ROUND(IF(AQ43="7",BI43,0),2)</f>
        <v>0</v>
      </c>
      <c r="AF43" s="88" t="n">
        <f aca="false">ROUND(IF(AQ43="2",BH43,0),2)</f>
        <v>0</v>
      </c>
      <c r="AG43" s="88" t="n">
        <f aca="false">ROUND(IF(AQ43="2",BI43,0),2)</f>
        <v>0</v>
      </c>
      <c r="AH43" s="88" t="n">
        <f aca="false">ROUND(IF(AQ43="0",BJ43,0),2)</f>
        <v>0</v>
      </c>
      <c r="AI43" s="115" t="s">
        <v>102</v>
      </c>
      <c r="AJ43" s="88" t="n">
        <f aca="false">IF(AN43=0,K43,0)</f>
        <v>0</v>
      </c>
      <c r="AK43" s="88" t="n">
        <f aca="false">IF(AN43=12,K43,0)</f>
        <v>0</v>
      </c>
      <c r="AL43" s="88" t="n">
        <f aca="false">IF(AN43=21,K43,0)</f>
        <v>0</v>
      </c>
      <c r="AN43" s="88" t="n">
        <v>21</v>
      </c>
      <c r="AO43" s="88" t="n">
        <f aca="false">H43*0</f>
        <v>0</v>
      </c>
      <c r="AP43" s="88" t="n">
        <f aca="false">H43*(1-0)</f>
        <v>0</v>
      </c>
      <c r="AQ43" s="87" t="s">
        <v>148</v>
      </c>
      <c r="AV43" s="88" t="n">
        <f aca="false">ROUND(AW43+AX43,2)</f>
        <v>0</v>
      </c>
      <c r="AW43" s="88" t="n">
        <f aca="false">ROUND(G43*AO43,2)</f>
        <v>0</v>
      </c>
      <c r="AX43" s="88" t="n">
        <f aca="false">ROUND(G43*AP43,2)</f>
        <v>0</v>
      </c>
      <c r="AY43" s="87" t="s">
        <v>221</v>
      </c>
      <c r="AZ43" s="87" t="s">
        <v>212</v>
      </c>
      <c r="BA43" s="115" t="s">
        <v>156</v>
      </c>
      <c r="BC43" s="88" t="n">
        <f aca="false">AW43+AX43</f>
        <v>0</v>
      </c>
      <c r="BD43" s="88" t="n">
        <f aca="false">H43/(100-BE43)*100</f>
        <v>0</v>
      </c>
      <c r="BE43" s="88" t="n">
        <v>0</v>
      </c>
      <c r="BF43" s="88" t="n">
        <f aca="false">M43</f>
        <v>9.45109</v>
      </c>
      <c r="BH43" s="88" t="n">
        <f aca="false">G43*AO43</f>
        <v>0</v>
      </c>
      <c r="BI43" s="88" t="n">
        <f aca="false">G43*AP43</f>
        <v>0</v>
      </c>
      <c r="BJ43" s="88" t="n">
        <f aca="false">G43*H43</f>
        <v>0</v>
      </c>
      <c r="BK43" s="87" t="s">
        <v>157</v>
      </c>
      <c r="BL43" s="88" t="n">
        <v>96</v>
      </c>
      <c r="BW43" s="88" t="n">
        <v>21</v>
      </c>
      <c r="BX43" s="9" t="s">
        <v>245</v>
      </c>
    </row>
    <row r="44" customFormat="false" ht="15" hidden="false" customHeight="true" outlineLevel="0" collapsed="false">
      <c r="A44" s="139" t="s">
        <v>246</v>
      </c>
      <c r="B44" s="139" t="s">
        <v>102</v>
      </c>
      <c r="C44" s="139" t="s">
        <v>247</v>
      </c>
      <c r="D44" s="140" t="s">
        <v>248</v>
      </c>
      <c r="E44" s="140"/>
      <c r="F44" s="139" t="s">
        <v>151</v>
      </c>
      <c r="G44" s="141" t="n">
        <f aca="false">'Stavební rozpočet'!G44</f>
        <v>44.05</v>
      </c>
      <c r="H44" s="142" t="n">
        <f aca="false">'Stavební rozpočet'!H44</f>
        <v>0</v>
      </c>
      <c r="I44" s="142" t="n">
        <f aca="false">ROUND(G44*AO44,2)</f>
        <v>0</v>
      </c>
      <c r="J44" s="142" t="n">
        <f aca="false">ROUND(G44*AP44,2)</f>
        <v>0</v>
      </c>
      <c r="K44" s="142" t="n">
        <f aca="false">ROUND(G44*H44,2)</f>
        <v>0</v>
      </c>
      <c r="L44" s="142" t="n">
        <f aca="false">'Stavební rozpočet'!L44</f>
        <v>0.01507</v>
      </c>
      <c r="M44" s="142" t="n">
        <f aca="false">G44*L44</f>
        <v>0.6638335</v>
      </c>
      <c r="N44" s="144" t="s">
        <v>152</v>
      </c>
      <c r="Z44" s="88" t="n">
        <f aca="false">ROUND(IF(AQ44="5",BJ44,0),2)</f>
        <v>0</v>
      </c>
      <c r="AB44" s="88" t="n">
        <f aca="false">ROUND(IF(AQ44="1",BH44,0),2)</f>
        <v>0</v>
      </c>
      <c r="AC44" s="88" t="n">
        <f aca="false">ROUND(IF(AQ44="1",BI44,0),2)</f>
        <v>0</v>
      </c>
      <c r="AD44" s="88" t="n">
        <f aca="false">ROUND(IF(AQ44="7",BH44,0),2)</f>
        <v>0</v>
      </c>
      <c r="AE44" s="88" t="n">
        <f aca="false">ROUND(IF(AQ44="7",BI44,0),2)</f>
        <v>0</v>
      </c>
      <c r="AF44" s="88" t="n">
        <f aca="false">ROUND(IF(AQ44="2",BH44,0),2)</f>
        <v>0</v>
      </c>
      <c r="AG44" s="88" t="n">
        <f aca="false">ROUND(IF(AQ44="2",BI44,0),2)</f>
        <v>0</v>
      </c>
      <c r="AH44" s="88" t="n">
        <f aca="false">ROUND(IF(AQ44="0",BJ44,0),2)</f>
        <v>0</v>
      </c>
      <c r="AI44" s="115" t="s">
        <v>102</v>
      </c>
      <c r="AJ44" s="88" t="n">
        <f aca="false">IF(AN44=0,K44,0)</f>
        <v>0</v>
      </c>
      <c r="AK44" s="88" t="n">
        <f aca="false">IF(AN44=12,K44,0)</f>
        <v>0</v>
      </c>
      <c r="AL44" s="88" t="n">
        <f aca="false">IF(AN44=21,K44,0)</f>
        <v>0</v>
      </c>
      <c r="AN44" s="88" t="n">
        <v>21</v>
      </c>
      <c r="AO44" s="88" t="n">
        <f aca="false">H44*0</f>
        <v>0</v>
      </c>
      <c r="AP44" s="88" t="n">
        <f aca="false">H44*(1-0)</f>
        <v>0</v>
      </c>
      <c r="AQ44" s="87" t="s">
        <v>148</v>
      </c>
      <c r="AV44" s="88" t="n">
        <f aca="false">ROUND(AW44+AX44,2)</f>
        <v>0</v>
      </c>
      <c r="AW44" s="88" t="n">
        <f aca="false">ROUND(G44*AO44,2)</f>
        <v>0</v>
      </c>
      <c r="AX44" s="88" t="n">
        <f aca="false">ROUND(G44*AP44,2)</f>
        <v>0</v>
      </c>
      <c r="AY44" s="87" t="s">
        <v>221</v>
      </c>
      <c r="AZ44" s="87" t="s">
        <v>212</v>
      </c>
      <c r="BA44" s="115" t="s">
        <v>156</v>
      </c>
      <c r="BC44" s="88" t="n">
        <f aca="false">AW44+AX44</f>
        <v>0</v>
      </c>
      <c r="BD44" s="88" t="n">
        <f aca="false">H44/(100-BE44)*100</f>
        <v>0</v>
      </c>
      <c r="BE44" s="88" t="n">
        <v>0</v>
      </c>
      <c r="BF44" s="88" t="n">
        <f aca="false">M44</f>
        <v>0.6638335</v>
      </c>
      <c r="BH44" s="88" t="n">
        <f aca="false">G44*AO44</f>
        <v>0</v>
      </c>
      <c r="BI44" s="88" t="n">
        <f aca="false">G44*AP44</f>
        <v>0</v>
      </c>
      <c r="BJ44" s="88" t="n">
        <f aca="false">G44*H44</f>
        <v>0</v>
      </c>
      <c r="BK44" s="87" t="s">
        <v>157</v>
      </c>
      <c r="BL44" s="88" t="n">
        <v>96</v>
      </c>
      <c r="BW44" s="88" t="n">
        <v>21</v>
      </c>
      <c r="BX44" s="9" t="s">
        <v>248</v>
      </c>
    </row>
    <row r="45" customFormat="false" ht="15" hidden="false" customHeight="true" outlineLevel="0" collapsed="false">
      <c r="A45" s="139" t="s">
        <v>249</v>
      </c>
      <c r="B45" s="139" t="s">
        <v>102</v>
      </c>
      <c r="C45" s="139" t="s">
        <v>250</v>
      </c>
      <c r="D45" s="140" t="s">
        <v>251</v>
      </c>
      <c r="E45" s="140"/>
      <c r="F45" s="139" t="s">
        <v>151</v>
      </c>
      <c r="G45" s="141" t="n">
        <f aca="false">'Stavební rozpočet'!G45</f>
        <v>44.05</v>
      </c>
      <c r="H45" s="142" t="n">
        <f aca="false">'Stavební rozpočet'!H45</f>
        <v>0</v>
      </c>
      <c r="I45" s="142" t="n">
        <f aca="false">ROUND(G45*AO45,2)</f>
        <v>0</v>
      </c>
      <c r="J45" s="142" t="n">
        <f aca="false">ROUND(G45*AP45,2)</f>
        <v>0</v>
      </c>
      <c r="K45" s="142" t="n">
        <f aca="false">ROUND(G45*H45,2)</f>
        <v>0</v>
      </c>
      <c r="L45" s="142" t="n">
        <f aca="false">'Stavební rozpočet'!L45</f>
        <v>0.01188</v>
      </c>
      <c r="M45" s="142" t="n">
        <f aca="false">G45*L45</f>
        <v>0.523314</v>
      </c>
      <c r="N45" s="144" t="s">
        <v>152</v>
      </c>
      <c r="Z45" s="88" t="n">
        <f aca="false">ROUND(IF(AQ45="5",BJ45,0),2)</f>
        <v>0</v>
      </c>
      <c r="AB45" s="88" t="n">
        <f aca="false">ROUND(IF(AQ45="1",BH45,0),2)</f>
        <v>0</v>
      </c>
      <c r="AC45" s="88" t="n">
        <f aca="false">ROUND(IF(AQ45="1",BI45,0),2)</f>
        <v>0</v>
      </c>
      <c r="AD45" s="88" t="n">
        <f aca="false">ROUND(IF(AQ45="7",BH45,0),2)</f>
        <v>0</v>
      </c>
      <c r="AE45" s="88" t="n">
        <f aca="false">ROUND(IF(AQ45="7",BI45,0),2)</f>
        <v>0</v>
      </c>
      <c r="AF45" s="88" t="n">
        <f aca="false">ROUND(IF(AQ45="2",BH45,0),2)</f>
        <v>0</v>
      </c>
      <c r="AG45" s="88" t="n">
        <f aca="false">ROUND(IF(AQ45="2",BI45,0),2)</f>
        <v>0</v>
      </c>
      <c r="AH45" s="88" t="n">
        <f aca="false">ROUND(IF(AQ45="0",BJ45,0),2)</f>
        <v>0</v>
      </c>
      <c r="AI45" s="115" t="s">
        <v>102</v>
      </c>
      <c r="AJ45" s="88" t="n">
        <f aca="false">IF(AN45=0,K45,0)</f>
        <v>0</v>
      </c>
      <c r="AK45" s="88" t="n">
        <f aca="false">IF(AN45=12,K45,0)</f>
        <v>0</v>
      </c>
      <c r="AL45" s="88" t="n">
        <f aca="false">IF(AN45=21,K45,0)</f>
        <v>0</v>
      </c>
      <c r="AN45" s="88" t="n">
        <v>21</v>
      </c>
      <c r="AO45" s="88" t="n">
        <f aca="false">H45*0</f>
        <v>0</v>
      </c>
      <c r="AP45" s="88" t="n">
        <f aca="false">H45*(1-0)</f>
        <v>0</v>
      </c>
      <c r="AQ45" s="87" t="s">
        <v>148</v>
      </c>
      <c r="AV45" s="88" t="n">
        <f aca="false">ROUND(AW45+AX45,2)</f>
        <v>0</v>
      </c>
      <c r="AW45" s="88" t="n">
        <f aca="false">ROUND(G45*AO45,2)</f>
        <v>0</v>
      </c>
      <c r="AX45" s="88" t="n">
        <f aca="false">ROUND(G45*AP45,2)</f>
        <v>0</v>
      </c>
      <c r="AY45" s="87" t="s">
        <v>221</v>
      </c>
      <c r="AZ45" s="87" t="s">
        <v>212</v>
      </c>
      <c r="BA45" s="115" t="s">
        <v>156</v>
      </c>
      <c r="BC45" s="88" t="n">
        <f aca="false">AW45+AX45</f>
        <v>0</v>
      </c>
      <c r="BD45" s="88" t="n">
        <f aca="false">H45/(100-BE45)*100</f>
        <v>0</v>
      </c>
      <c r="BE45" s="88" t="n">
        <v>0</v>
      </c>
      <c r="BF45" s="88" t="n">
        <f aca="false">M45</f>
        <v>0.523314</v>
      </c>
      <c r="BH45" s="88" t="n">
        <f aca="false">G45*AO45</f>
        <v>0</v>
      </c>
      <c r="BI45" s="88" t="n">
        <f aca="false">G45*AP45</f>
        <v>0</v>
      </c>
      <c r="BJ45" s="88" t="n">
        <f aca="false">G45*H45</f>
        <v>0</v>
      </c>
      <c r="BK45" s="87" t="s">
        <v>157</v>
      </c>
      <c r="BL45" s="88" t="n">
        <v>96</v>
      </c>
      <c r="BW45" s="88" t="n">
        <v>21</v>
      </c>
      <c r="BX45" s="9" t="s">
        <v>251</v>
      </c>
    </row>
    <row r="46" customFormat="false" ht="15" hidden="false" customHeight="true" outlineLevel="0" collapsed="false">
      <c r="A46" s="139" t="s">
        <v>252</v>
      </c>
      <c r="B46" s="139" t="s">
        <v>102</v>
      </c>
      <c r="C46" s="139" t="s">
        <v>253</v>
      </c>
      <c r="D46" s="140" t="s">
        <v>254</v>
      </c>
      <c r="E46" s="140"/>
      <c r="F46" s="139" t="s">
        <v>255</v>
      </c>
      <c r="G46" s="141" t="n">
        <f aca="false">'Stavební rozpočet'!G46</f>
        <v>1.998</v>
      </c>
      <c r="H46" s="142" t="n">
        <f aca="false">'Stavební rozpočet'!H46</f>
        <v>0</v>
      </c>
      <c r="I46" s="142" t="n">
        <f aca="false">ROUND(G46*AO46,2)</f>
        <v>0</v>
      </c>
      <c r="J46" s="142" t="n">
        <f aca="false">ROUND(G46*AP46,2)</f>
        <v>0</v>
      </c>
      <c r="K46" s="142" t="n">
        <f aca="false">ROUND(G46*H46,2)</f>
        <v>0</v>
      </c>
      <c r="L46" s="142" t="n">
        <f aca="false">'Stavební rozpočet'!L46</f>
        <v>2.2</v>
      </c>
      <c r="M46" s="142" t="n">
        <f aca="false">G46*L46</f>
        <v>4.3956</v>
      </c>
      <c r="N46" s="144" t="s">
        <v>152</v>
      </c>
      <c r="Z46" s="88" t="n">
        <f aca="false">ROUND(IF(AQ46="5",BJ46,0),2)</f>
        <v>0</v>
      </c>
      <c r="AB46" s="88" t="n">
        <f aca="false">ROUND(IF(AQ46="1",BH46,0),2)</f>
        <v>0</v>
      </c>
      <c r="AC46" s="88" t="n">
        <f aca="false">ROUND(IF(AQ46="1",BI46,0),2)</f>
        <v>0</v>
      </c>
      <c r="AD46" s="88" t="n">
        <f aca="false">ROUND(IF(AQ46="7",BH46,0),2)</f>
        <v>0</v>
      </c>
      <c r="AE46" s="88" t="n">
        <f aca="false">ROUND(IF(AQ46="7",BI46,0),2)</f>
        <v>0</v>
      </c>
      <c r="AF46" s="88" t="n">
        <f aca="false">ROUND(IF(AQ46="2",BH46,0),2)</f>
        <v>0</v>
      </c>
      <c r="AG46" s="88" t="n">
        <f aca="false">ROUND(IF(AQ46="2",BI46,0),2)</f>
        <v>0</v>
      </c>
      <c r="AH46" s="88" t="n">
        <f aca="false">ROUND(IF(AQ46="0",BJ46,0),2)</f>
        <v>0</v>
      </c>
      <c r="AI46" s="115" t="s">
        <v>102</v>
      </c>
      <c r="AJ46" s="88" t="n">
        <f aca="false">IF(AN46=0,K46,0)</f>
        <v>0</v>
      </c>
      <c r="AK46" s="88" t="n">
        <f aca="false">IF(AN46=12,K46,0)</f>
        <v>0</v>
      </c>
      <c r="AL46" s="88" t="n">
        <f aca="false">IF(AN46=21,K46,0)</f>
        <v>0</v>
      </c>
      <c r="AN46" s="88" t="n">
        <v>21</v>
      </c>
      <c r="AO46" s="88" t="n">
        <f aca="false">H46*0</f>
        <v>0</v>
      </c>
      <c r="AP46" s="88" t="n">
        <f aca="false">H46*(1-0)</f>
        <v>0</v>
      </c>
      <c r="AQ46" s="87" t="s">
        <v>148</v>
      </c>
      <c r="AV46" s="88" t="n">
        <f aca="false">ROUND(AW46+AX46,2)</f>
        <v>0</v>
      </c>
      <c r="AW46" s="88" t="n">
        <f aca="false">ROUND(G46*AO46,2)</f>
        <v>0</v>
      </c>
      <c r="AX46" s="88" t="n">
        <f aca="false">ROUND(G46*AP46,2)</f>
        <v>0</v>
      </c>
      <c r="AY46" s="87" t="s">
        <v>221</v>
      </c>
      <c r="AZ46" s="87" t="s">
        <v>212</v>
      </c>
      <c r="BA46" s="115" t="s">
        <v>156</v>
      </c>
      <c r="BC46" s="88" t="n">
        <f aca="false">AW46+AX46</f>
        <v>0</v>
      </c>
      <c r="BD46" s="88" t="n">
        <f aca="false">H46/(100-BE46)*100</f>
        <v>0</v>
      </c>
      <c r="BE46" s="88" t="n">
        <v>0</v>
      </c>
      <c r="BF46" s="88" t="n">
        <f aca="false">M46</f>
        <v>4.3956</v>
      </c>
      <c r="BH46" s="88" t="n">
        <f aca="false">G46*AO46</f>
        <v>0</v>
      </c>
      <c r="BI46" s="88" t="n">
        <f aca="false">G46*AP46</f>
        <v>0</v>
      </c>
      <c r="BJ46" s="88" t="n">
        <f aca="false">G46*H46</f>
        <v>0</v>
      </c>
      <c r="BK46" s="87" t="s">
        <v>157</v>
      </c>
      <c r="BL46" s="88" t="n">
        <v>96</v>
      </c>
      <c r="BW46" s="88" t="n">
        <v>21</v>
      </c>
      <c r="BX46" s="9" t="s">
        <v>254</v>
      </c>
    </row>
    <row r="47" customFormat="false" ht="15" hidden="false" customHeight="true" outlineLevel="0" collapsed="false">
      <c r="A47" s="139" t="s">
        <v>256</v>
      </c>
      <c r="B47" s="139" t="s">
        <v>102</v>
      </c>
      <c r="C47" s="139" t="s">
        <v>257</v>
      </c>
      <c r="D47" s="140" t="s">
        <v>258</v>
      </c>
      <c r="E47" s="140"/>
      <c r="F47" s="139" t="s">
        <v>184</v>
      </c>
      <c r="G47" s="141" t="n">
        <f aca="false">'Stavební rozpočet'!G47</f>
        <v>198.451</v>
      </c>
      <c r="H47" s="142" t="n">
        <f aca="false">'Stavební rozpočet'!H47</f>
        <v>0</v>
      </c>
      <c r="I47" s="142" t="n">
        <f aca="false">ROUND(G47*AO47,2)</f>
        <v>0</v>
      </c>
      <c r="J47" s="142" t="n">
        <f aca="false">ROUND(G47*AP47,2)</f>
        <v>0</v>
      </c>
      <c r="K47" s="142" t="n">
        <f aca="false">ROUND(G47*H47,2)</f>
        <v>0</v>
      </c>
      <c r="L47" s="142" t="n">
        <f aca="false">'Stavební rozpočet'!L47</f>
        <v>0.09234</v>
      </c>
      <c r="M47" s="142" t="n">
        <f aca="false">G47*L47</f>
        <v>18.32496534</v>
      </c>
      <c r="N47" s="144" t="s">
        <v>152</v>
      </c>
      <c r="Z47" s="88" t="n">
        <f aca="false">ROUND(IF(AQ47="5",BJ47,0),2)</f>
        <v>0</v>
      </c>
      <c r="AB47" s="88" t="n">
        <f aca="false">ROUND(IF(AQ47="1",BH47,0),2)</f>
        <v>0</v>
      </c>
      <c r="AC47" s="88" t="n">
        <f aca="false">ROUND(IF(AQ47="1",BI47,0),2)</f>
        <v>0</v>
      </c>
      <c r="AD47" s="88" t="n">
        <f aca="false">ROUND(IF(AQ47="7",BH47,0),2)</f>
        <v>0</v>
      </c>
      <c r="AE47" s="88" t="n">
        <f aca="false">ROUND(IF(AQ47="7",BI47,0),2)</f>
        <v>0</v>
      </c>
      <c r="AF47" s="88" t="n">
        <f aca="false">ROUND(IF(AQ47="2",BH47,0),2)</f>
        <v>0</v>
      </c>
      <c r="AG47" s="88" t="n">
        <f aca="false">ROUND(IF(AQ47="2",BI47,0),2)</f>
        <v>0</v>
      </c>
      <c r="AH47" s="88" t="n">
        <f aca="false">ROUND(IF(AQ47="0",BJ47,0),2)</f>
        <v>0</v>
      </c>
      <c r="AI47" s="115" t="s">
        <v>102</v>
      </c>
      <c r="AJ47" s="88" t="n">
        <f aca="false">IF(AN47=0,K47,0)</f>
        <v>0</v>
      </c>
      <c r="AK47" s="88" t="n">
        <f aca="false">IF(AN47=12,K47,0)</f>
        <v>0</v>
      </c>
      <c r="AL47" s="88" t="n">
        <f aca="false">IF(AN47=21,K47,0)</f>
        <v>0</v>
      </c>
      <c r="AN47" s="88" t="n">
        <v>21</v>
      </c>
      <c r="AO47" s="88" t="n">
        <f aca="false">H47*0.02543562</f>
        <v>0</v>
      </c>
      <c r="AP47" s="88" t="n">
        <f aca="false">H47*(1-0.02543562)</f>
        <v>0</v>
      </c>
      <c r="AQ47" s="87" t="s">
        <v>148</v>
      </c>
      <c r="AV47" s="88" t="n">
        <f aca="false">ROUND(AW47+AX47,2)</f>
        <v>0</v>
      </c>
      <c r="AW47" s="88" t="n">
        <f aca="false">ROUND(G47*AO47,2)</f>
        <v>0</v>
      </c>
      <c r="AX47" s="88" t="n">
        <f aca="false">ROUND(G47*AP47,2)</f>
        <v>0</v>
      </c>
      <c r="AY47" s="87" t="s">
        <v>221</v>
      </c>
      <c r="AZ47" s="87" t="s">
        <v>212</v>
      </c>
      <c r="BA47" s="115" t="s">
        <v>156</v>
      </c>
      <c r="BC47" s="88" t="n">
        <f aca="false">AW47+AX47</f>
        <v>0</v>
      </c>
      <c r="BD47" s="88" t="n">
        <f aca="false">H47/(100-BE47)*100</f>
        <v>0</v>
      </c>
      <c r="BE47" s="88" t="n">
        <v>0</v>
      </c>
      <c r="BF47" s="88" t="n">
        <f aca="false">M47</f>
        <v>18.32496534</v>
      </c>
      <c r="BH47" s="88" t="n">
        <f aca="false">G47*AO47</f>
        <v>0</v>
      </c>
      <c r="BI47" s="88" t="n">
        <f aca="false">G47*AP47</f>
        <v>0</v>
      </c>
      <c r="BJ47" s="88" t="n">
        <f aca="false">G47*H47</f>
        <v>0</v>
      </c>
      <c r="BK47" s="87" t="s">
        <v>157</v>
      </c>
      <c r="BL47" s="88" t="n">
        <v>96</v>
      </c>
      <c r="BW47" s="88" t="n">
        <v>21</v>
      </c>
      <c r="BX47" s="9" t="s">
        <v>258</v>
      </c>
    </row>
    <row r="48" customFormat="false" ht="15" hidden="false" customHeight="true" outlineLevel="0" collapsed="false">
      <c r="A48" s="139" t="s">
        <v>259</v>
      </c>
      <c r="B48" s="139" t="s">
        <v>102</v>
      </c>
      <c r="C48" s="139" t="s">
        <v>260</v>
      </c>
      <c r="D48" s="140" t="s">
        <v>261</v>
      </c>
      <c r="E48" s="140"/>
      <c r="F48" s="139" t="s">
        <v>255</v>
      </c>
      <c r="G48" s="141" t="n">
        <f aca="false">'Stavební rozpočet'!G48</f>
        <v>9.533</v>
      </c>
      <c r="H48" s="142" t="n">
        <f aca="false">'Stavební rozpočet'!H48</f>
        <v>0</v>
      </c>
      <c r="I48" s="142" t="n">
        <f aca="false">ROUND(G48*AO48,2)</f>
        <v>0</v>
      </c>
      <c r="J48" s="142" t="n">
        <f aca="false">ROUND(G48*AP48,2)</f>
        <v>0</v>
      </c>
      <c r="K48" s="142" t="n">
        <f aca="false">ROUND(G48*H48,2)</f>
        <v>0</v>
      </c>
      <c r="L48" s="142" t="n">
        <f aca="false">'Stavební rozpočet'!L48</f>
        <v>1.80128</v>
      </c>
      <c r="M48" s="142" t="n">
        <f aca="false">G48*L48</f>
        <v>17.17160224</v>
      </c>
      <c r="N48" s="144" t="s">
        <v>152</v>
      </c>
      <c r="Z48" s="88" t="n">
        <f aca="false">ROUND(IF(AQ48="5",BJ48,0),2)</f>
        <v>0</v>
      </c>
      <c r="AB48" s="88" t="n">
        <f aca="false">ROUND(IF(AQ48="1",BH48,0),2)</f>
        <v>0</v>
      </c>
      <c r="AC48" s="88" t="n">
        <f aca="false">ROUND(IF(AQ48="1",BI48,0),2)</f>
        <v>0</v>
      </c>
      <c r="AD48" s="88" t="n">
        <f aca="false">ROUND(IF(AQ48="7",BH48,0),2)</f>
        <v>0</v>
      </c>
      <c r="AE48" s="88" t="n">
        <f aca="false">ROUND(IF(AQ48="7",BI48,0),2)</f>
        <v>0</v>
      </c>
      <c r="AF48" s="88" t="n">
        <f aca="false">ROUND(IF(AQ48="2",BH48,0),2)</f>
        <v>0</v>
      </c>
      <c r="AG48" s="88" t="n">
        <f aca="false">ROUND(IF(AQ48="2",BI48,0),2)</f>
        <v>0</v>
      </c>
      <c r="AH48" s="88" t="n">
        <f aca="false">ROUND(IF(AQ48="0",BJ48,0),2)</f>
        <v>0</v>
      </c>
      <c r="AI48" s="115" t="s">
        <v>102</v>
      </c>
      <c r="AJ48" s="88" t="n">
        <f aca="false">IF(AN48=0,K48,0)</f>
        <v>0</v>
      </c>
      <c r="AK48" s="88" t="n">
        <f aca="false">IF(AN48=12,K48,0)</f>
        <v>0</v>
      </c>
      <c r="AL48" s="88" t="n">
        <f aca="false">IF(AN48=21,K48,0)</f>
        <v>0</v>
      </c>
      <c r="AN48" s="88" t="n">
        <v>21</v>
      </c>
      <c r="AO48" s="88" t="n">
        <f aca="false">H48*0.031709573</f>
        <v>0</v>
      </c>
      <c r="AP48" s="88" t="n">
        <f aca="false">H48*(1-0.031709573)</f>
        <v>0</v>
      </c>
      <c r="AQ48" s="87" t="s">
        <v>148</v>
      </c>
      <c r="AV48" s="88" t="n">
        <f aca="false">ROUND(AW48+AX48,2)</f>
        <v>0</v>
      </c>
      <c r="AW48" s="88" t="n">
        <f aca="false">ROUND(G48*AO48,2)</f>
        <v>0</v>
      </c>
      <c r="AX48" s="88" t="n">
        <f aca="false">ROUND(G48*AP48,2)</f>
        <v>0</v>
      </c>
      <c r="AY48" s="87" t="s">
        <v>221</v>
      </c>
      <c r="AZ48" s="87" t="s">
        <v>212</v>
      </c>
      <c r="BA48" s="115" t="s">
        <v>156</v>
      </c>
      <c r="BC48" s="88" t="n">
        <f aca="false">AW48+AX48</f>
        <v>0</v>
      </c>
      <c r="BD48" s="88" t="n">
        <f aca="false">H48/(100-BE48)*100</f>
        <v>0</v>
      </c>
      <c r="BE48" s="88" t="n">
        <v>0</v>
      </c>
      <c r="BF48" s="88" t="n">
        <f aca="false">M48</f>
        <v>17.17160224</v>
      </c>
      <c r="BH48" s="88" t="n">
        <f aca="false">G48*AO48</f>
        <v>0</v>
      </c>
      <c r="BI48" s="88" t="n">
        <f aca="false">G48*AP48</f>
        <v>0</v>
      </c>
      <c r="BJ48" s="88" t="n">
        <f aca="false">G48*H48</f>
        <v>0</v>
      </c>
      <c r="BK48" s="87" t="s">
        <v>157</v>
      </c>
      <c r="BL48" s="88" t="n">
        <v>96</v>
      </c>
      <c r="BW48" s="88" t="n">
        <v>21</v>
      </c>
      <c r="BX48" s="9" t="s">
        <v>261</v>
      </c>
    </row>
    <row r="49" customFormat="false" ht="15" hidden="false" customHeight="true" outlineLevel="0" collapsed="false">
      <c r="A49" s="139" t="s">
        <v>262</v>
      </c>
      <c r="B49" s="139" t="s">
        <v>102</v>
      </c>
      <c r="C49" s="139" t="s">
        <v>263</v>
      </c>
      <c r="D49" s="140" t="s">
        <v>264</v>
      </c>
      <c r="E49" s="140"/>
      <c r="F49" s="139" t="s">
        <v>255</v>
      </c>
      <c r="G49" s="141" t="n">
        <f aca="false">'Stavební rozpočet'!G49</f>
        <v>6.24</v>
      </c>
      <c r="H49" s="142" t="n">
        <f aca="false">'Stavební rozpočet'!H49</f>
        <v>0</v>
      </c>
      <c r="I49" s="142" t="n">
        <f aca="false">ROUND(G49*AO49,2)</f>
        <v>0</v>
      </c>
      <c r="J49" s="142" t="n">
        <f aca="false">ROUND(G49*AP49,2)</f>
        <v>0</v>
      </c>
      <c r="K49" s="142" t="n">
        <f aca="false">ROUND(G49*H49,2)</f>
        <v>0</v>
      </c>
      <c r="L49" s="142" t="n">
        <f aca="false">'Stavební rozpočet'!L49</f>
        <v>2</v>
      </c>
      <c r="M49" s="142" t="n">
        <f aca="false">G49*L49</f>
        <v>12.48</v>
      </c>
      <c r="N49" s="144" t="s">
        <v>152</v>
      </c>
      <c r="Z49" s="88" t="n">
        <f aca="false">ROUND(IF(AQ49="5",BJ49,0),2)</f>
        <v>0</v>
      </c>
      <c r="AB49" s="88" t="n">
        <f aca="false">ROUND(IF(AQ49="1",BH49,0),2)</f>
        <v>0</v>
      </c>
      <c r="AC49" s="88" t="n">
        <f aca="false">ROUND(IF(AQ49="1",BI49,0),2)</f>
        <v>0</v>
      </c>
      <c r="AD49" s="88" t="n">
        <f aca="false">ROUND(IF(AQ49="7",BH49,0),2)</f>
        <v>0</v>
      </c>
      <c r="AE49" s="88" t="n">
        <f aca="false">ROUND(IF(AQ49="7",BI49,0),2)</f>
        <v>0</v>
      </c>
      <c r="AF49" s="88" t="n">
        <f aca="false">ROUND(IF(AQ49="2",BH49,0),2)</f>
        <v>0</v>
      </c>
      <c r="AG49" s="88" t="n">
        <f aca="false">ROUND(IF(AQ49="2",BI49,0),2)</f>
        <v>0</v>
      </c>
      <c r="AH49" s="88" t="n">
        <f aca="false">ROUND(IF(AQ49="0",BJ49,0),2)</f>
        <v>0</v>
      </c>
      <c r="AI49" s="115" t="s">
        <v>102</v>
      </c>
      <c r="AJ49" s="88" t="n">
        <f aca="false">IF(AN49=0,K49,0)</f>
        <v>0</v>
      </c>
      <c r="AK49" s="88" t="n">
        <f aca="false">IF(AN49=12,K49,0)</f>
        <v>0</v>
      </c>
      <c r="AL49" s="88" t="n">
        <f aca="false">IF(AN49=21,K49,0)</f>
        <v>0</v>
      </c>
      <c r="AN49" s="88" t="n">
        <v>21</v>
      </c>
      <c r="AO49" s="88" t="n">
        <f aca="false">H49*0</f>
        <v>0</v>
      </c>
      <c r="AP49" s="88" t="n">
        <f aca="false">H49*(1-0)</f>
        <v>0</v>
      </c>
      <c r="AQ49" s="87" t="s">
        <v>148</v>
      </c>
      <c r="AV49" s="88" t="n">
        <f aca="false">ROUND(AW49+AX49,2)</f>
        <v>0</v>
      </c>
      <c r="AW49" s="88" t="n">
        <f aca="false">ROUND(G49*AO49,2)</f>
        <v>0</v>
      </c>
      <c r="AX49" s="88" t="n">
        <f aca="false">ROUND(G49*AP49,2)</f>
        <v>0</v>
      </c>
      <c r="AY49" s="87" t="s">
        <v>221</v>
      </c>
      <c r="AZ49" s="87" t="s">
        <v>212</v>
      </c>
      <c r="BA49" s="115" t="s">
        <v>156</v>
      </c>
      <c r="BC49" s="88" t="n">
        <f aca="false">AW49+AX49</f>
        <v>0</v>
      </c>
      <c r="BD49" s="88" t="n">
        <f aca="false">H49/(100-BE49)*100</f>
        <v>0</v>
      </c>
      <c r="BE49" s="88" t="n">
        <v>0</v>
      </c>
      <c r="BF49" s="88" t="n">
        <f aca="false">M49</f>
        <v>12.48</v>
      </c>
      <c r="BH49" s="88" t="n">
        <f aca="false">G49*AO49</f>
        <v>0</v>
      </c>
      <c r="BI49" s="88" t="n">
        <f aca="false">G49*AP49</f>
        <v>0</v>
      </c>
      <c r="BJ49" s="88" t="n">
        <f aca="false">G49*H49</f>
        <v>0</v>
      </c>
      <c r="BK49" s="87" t="s">
        <v>157</v>
      </c>
      <c r="BL49" s="88" t="n">
        <v>96</v>
      </c>
      <c r="BW49" s="88" t="n">
        <v>21</v>
      </c>
      <c r="BX49" s="9" t="s">
        <v>264</v>
      </c>
    </row>
    <row r="50" customFormat="false" ht="15" hidden="false" customHeight="true" outlineLevel="0" collapsed="false">
      <c r="A50" s="131"/>
      <c r="B50" s="132" t="s">
        <v>102</v>
      </c>
      <c r="C50" s="132" t="s">
        <v>265</v>
      </c>
      <c r="D50" s="133" t="s">
        <v>266</v>
      </c>
      <c r="E50" s="133"/>
      <c r="F50" s="131" t="s">
        <v>95</v>
      </c>
      <c r="G50" s="134" t="s">
        <v>95</v>
      </c>
      <c r="H50" s="131" t="s">
        <v>95</v>
      </c>
      <c r="I50" s="135" t="n">
        <f aca="false">ROUND(SUM(I51:I53),2)</f>
        <v>0</v>
      </c>
      <c r="J50" s="135" t="n">
        <f aca="false">ROUND(SUM(J51:J53),2)</f>
        <v>0</v>
      </c>
      <c r="K50" s="135" t="n">
        <f aca="false">ROUND(SUM(K51:K53),2)</f>
        <v>0</v>
      </c>
      <c r="L50" s="138"/>
      <c r="M50" s="135" t="n">
        <f aca="false">SUM(M51:M53)</f>
        <v>2.222767</v>
      </c>
      <c r="N50" s="138"/>
      <c r="AI50" s="115" t="s">
        <v>102</v>
      </c>
      <c r="AS50" s="106" t="n">
        <f aca="false">SUM(AJ51:AJ53)</f>
        <v>0</v>
      </c>
      <c r="AT50" s="106" t="n">
        <f aca="false">SUM(AK51:AK53)</f>
        <v>0</v>
      </c>
      <c r="AU50" s="106" t="n">
        <f aca="false">SUM(AL51:AL53)</f>
        <v>0</v>
      </c>
    </row>
    <row r="51" customFormat="false" ht="15" hidden="false" customHeight="true" outlineLevel="0" collapsed="false">
      <c r="A51" s="139" t="s">
        <v>267</v>
      </c>
      <c r="B51" s="139" t="s">
        <v>102</v>
      </c>
      <c r="C51" s="139" t="s">
        <v>268</v>
      </c>
      <c r="D51" s="140" t="s">
        <v>269</v>
      </c>
      <c r="E51" s="140"/>
      <c r="F51" s="139" t="s">
        <v>184</v>
      </c>
      <c r="G51" s="141" t="n">
        <f aca="false">'Stavební rozpočet'!G51</f>
        <v>301.548</v>
      </c>
      <c r="H51" s="142" t="n">
        <f aca="false">'Stavební rozpočet'!H51</f>
        <v>0</v>
      </c>
      <c r="I51" s="142" t="n">
        <f aca="false">ROUND(G51*AO51,2)</f>
        <v>0</v>
      </c>
      <c r="J51" s="142" t="n">
        <f aca="false">ROUND(G51*AP51,2)</f>
        <v>0</v>
      </c>
      <c r="K51" s="142" t="n">
        <f aca="false">ROUND(G51*H51,2)</f>
        <v>0</v>
      </c>
      <c r="L51" s="142" t="n">
        <f aca="false">'Stavební rozpočet'!L51</f>
        <v>0.005</v>
      </c>
      <c r="M51" s="142" t="n">
        <f aca="false">G51*L51</f>
        <v>1.50774</v>
      </c>
      <c r="N51" s="144" t="s">
        <v>152</v>
      </c>
      <c r="Z51" s="88" t="n">
        <f aca="false">ROUND(IF(AQ51="5",BJ51,0),2)</f>
        <v>0</v>
      </c>
      <c r="AB51" s="88" t="n">
        <f aca="false">ROUND(IF(AQ51="1",BH51,0),2)</f>
        <v>0</v>
      </c>
      <c r="AC51" s="88" t="n">
        <f aca="false">ROUND(IF(AQ51="1",BI51,0),2)</f>
        <v>0</v>
      </c>
      <c r="AD51" s="88" t="n">
        <f aca="false">ROUND(IF(AQ51="7",BH51,0),2)</f>
        <v>0</v>
      </c>
      <c r="AE51" s="88" t="n">
        <f aca="false">ROUND(IF(AQ51="7",BI51,0),2)</f>
        <v>0</v>
      </c>
      <c r="AF51" s="88" t="n">
        <f aca="false">ROUND(IF(AQ51="2",BH51,0),2)</f>
        <v>0</v>
      </c>
      <c r="AG51" s="88" t="n">
        <f aca="false">ROUND(IF(AQ51="2",BI51,0),2)</f>
        <v>0</v>
      </c>
      <c r="AH51" s="88" t="n">
        <f aca="false">ROUND(IF(AQ51="0",BJ51,0),2)</f>
        <v>0</v>
      </c>
      <c r="AI51" s="115" t="s">
        <v>102</v>
      </c>
      <c r="AJ51" s="88" t="n">
        <f aca="false">IF(AN51=0,K51,0)</f>
        <v>0</v>
      </c>
      <c r="AK51" s="88" t="n">
        <f aca="false">IF(AN51=12,K51,0)</f>
        <v>0</v>
      </c>
      <c r="AL51" s="88" t="n">
        <f aca="false">IF(AN51=21,K51,0)</f>
        <v>0</v>
      </c>
      <c r="AN51" s="88" t="n">
        <v>21</v>
      </c>
      <c r="AO51" s="88" t="n">
        <f aca="false">H51*0</f>
        <v>0</v>
      </c>
      <c r="AP51" s="88" t="n">
        <f aca="false">H51*(1-0)</f>
        <v>0</v>
      </c>
      <c r="AQ51" s="87" t="s">
        <v>148</v>
      </c>
      <c r="AV51" s="88" t="n">
        <f aca="false">ROUND(AW51+AX51,2)</f>
        <v>0</v>
      </c>
      <c r="AW51" s="88" t="n">
        <f aca="false">ROUND(G51*AO51,2)</f>
        <v>0</v>
      </c>
      <c r="AX51" s="88" t="n">
        <f aca="false">ROUND(G51*AP51,2)</f>
        <v>0</v>
      </c>
      <c r="AY51" s="87" t="s">
        <v>270</v>
      </c>
      <c r="AZ51" s="87" t="s">
        <v>212</v>
      </c>
      <c r="BA51" s="115" t="s">
        <v>156</v>
      </c>
      <c r="BC51" s="88" t="n">
        <f aca="false">AW51+AX51</f>
        <v>0</v>
      </c>
      <c r="BD51" s="88" t="n">
        <f aca="false">H51/(100-BE51)*100</f>
        <v>0</v>
      </c>
      <c r="BE51" s="88" t="n">
        <v>0</v>
      </c>
      <c r="BF51" s="88" t="n">
        <f aca="false">M51</f>
        <v>1.50774</v>
      </c>
      <c r="BH51" s="88" t="n">
        <f aca="false">G51*AO51</f>
        <v>0</v>
      </c>
      <c r="BI51" s="88" t="n">
        <f aca="false">G51*AP51</f>
        <v>0</v>
      </c>
      <c r="BJ51" s="88" t="n">
        <f aca="false">G51*H51</f>
        <v>0</v>
      </c>
      <c r="BK51" s="87" t="s">
        <v>157</v>
      </c>
      <c r="BL51" s="88" t="n">
        <v>97</v>
      </c>
      <c r="BW51" s="88" t="n">
        <v>21</v>
      </c>
      <c r="BX51" s="9" t="s">
        <v>269</v>
      </c>
    </row>
    <row r="52" customFormat="false" ht="15" hidden="false" customHeight="true" outlineLevel="0" collapsed="false">
      <c r="A52" s="139" t="s">
        <v>271</v>
      </c>
      <c r="B52" s="139" t="s">
        <v>102</v>
      </c>
      <c r="C52" s="139" t="s">
        <v>272</v>
      </c>
      <c r="D52" s="140" t="s">
        <v>273</v>
      </c>
      <c r="E52" s="140"/>
      <c r="F52" s="139" t="s">
        <v>184</v>
      </c>
      <c r="G52" s="141" t="n">
        <f aca="false">'Stavební rozpočet'!G52</f>
        <v>9.377</v>
      </c>
      <c r="H52" s="142" t="n">
        <f aca="false">'Stavební rozpočet'!H52</f>
        <v>0</v>
      </c>
      <c r="I52" s="142" t="n">
        <f aca="false">ROUND(G52*AO52,2)</f>
        <v>0</v>
      </c>
      <c r="J52" s="142" t="n">
        <f aca="false">ROUND(G52*AP52,2)</f>
        <v>0</v>
      </c>
      <c r="K52" s="142" t="n">
        <f aca="false">ROUND(G52*H52,2)</f>
        <v>0</v>
      </c>
      <c r="L52" s="142" t="n">
        <f aca="false">'Stavební rozpočet'!L52</f>
        <v>0.059</v>
      </c>
      <c r="M52" s="142" t="n">
        <f aca="false">G52*L52</f>
        <v>0.553243</v>
      </c>
      <c r="N52" s="144" t="s">
        <v>152</v>
      </c>
      <c r="Z52" s="88" t="n">
        <f aca="false">ROUND(IF(AQ52="5",BJ52,0),2)</f>
        <v>0</v>
      </c>
      <c r="AB52" s="88" t="n">
        <f aca="false">ROUND(IF(AQ52="1",BH52,0),2)</f>
        <v>0</v>
      </c>
      <c r="AC52" s="88" t="n">
        <f aca="false">ROUND(IF(AQ52="1",BI52,0),2)</f>
        <v>0</v>
      </c>
      <c r="AD52" s="88" t="n">
        <f aca="false">ROUND(IF(AQ52="7",BH52,0),2)</f>
        <v>0</v>
      </c>
      <c r="AE52" s="88" t="n">
        <f aca="false">ROUND(IF(AQ52="7",BI52,0),2)</f>
        <v>0</v>
      </c>
      <c r="AF52" s="88" t="n">
        <f aca="false">ROUND(IF(AQ52="2",BH52,0),2)</f>
        <v>0</v>
      </c>
      <c r="AG52" s="88" t="n">
        <f aca="false">ROUND(IF(AQ52="2",BI52,0),2)</f>
        <v>0</v>
      </c>
      <c r="AH52" s="88" t="n">
        <f aca="false">ROUND(IF(AQ52="0",BJ52,0),2)</f>
        <v>0</v>
      </c>
      <c r="AI52" s="115" t="s">
        <v>102</v>
      </c>
      <c r="AJ52" s="88" t="n">
        <f aca="false">IF(AN52=0,K52,0)</f>
        <v>0</v>
      </c>
      <c r="AK52" s="88" t="n">
        <f aca="false">IF(AN52=12,K52,0)</f>
        <v>0</v>
      </c>
      <c r="AL52" s="88" t="n">
        <f aca="false">IF(AN52=21,K52,0)</f>
        <v>0</v>
      </c>
      <c r="AN52" s="88" t="n">
        <v>21</v>
      </c>
      <c r="AO52" s="88" t="n">
        <f aca="false">H52*0</f>
        <v>0</v>
      </c>
      <c r="AP52" s="88" t="n">
        <f aca="false">H52*(1-0)</f>
        <v>0</v>
      </c>
      <c r="AQ52" s="87" t="s">
        <v>148</v>
      </c>
      <c r="AV52" s="88" t="n">
        <f aca="false">ROUND(AW52+AX52,2)</f>
        <v>0</v>
      </c>
      <c r="AW52" s="88" t="n">
        <f aca="false">ROUND(G52*AO52,2)</f>
        <v>0</v>
      </c>
      <c r="AX52" s="88" t="n">
        <f aca="false">ROUND(G52*AP52,2)</f>
        <v>0</v>
      </c>
      <c r="AY52" s="87" t="s">
        <v>270</v>
      </c>
      <c r="AZ52" s="87" t="s">
        <v>212</v>
      </c>
      <c r="BA52" s="115" t="s">
        <v>156</v>
      </c>
      <c r="BC52" s="88" t="n">
        <f aca="false">AW52+AX52</f>
        <v>0</v>
      </c>
      <c r="BD52" s="88" t="n">
        <f aca="false">H52/(100-BE52)*100</f>
        <v>0</v>
      </c>
      <c r="BE52" s="88" t="n">
        <v>0</v>
      </c>
      <c r="BF52" s="88" t="n">
        <f aca="false">M52</f>
        <v>0.553243</v>
      </c>
      <c r="BH52" s="88" t="n">
        <f aca="false">G52*AO52</f>
        <v>0</v>
      </c>
      <c r="BI52" s="88" t="n">
        <f aca="false">G52*AP52</f>
        <v>0</v>
      </c>
      <c r="BJ52" s="88" t="n">
        <f aca="false">G52*H52</f>
        <v>0</v>
      </c>
      <c r="BK52" s="87" t="s">
        <v>157</v>
      </c>
      <c r="BL52" s="88" t="n">
        <v>97</v>
      </c>
      <c r="BW52" s="88" t="n">
        <v>21</v>
      </c>
      <c r="BX52" s="9" t="s">
        <v>273</v>
      </c>
    </row>
    <row r="53" customFormat="false" ht="15" hidden="false" customHeight="true" outlineLevel="0" collapsed="false">
      <c r="A53" s="139" t="s">
        <v>274</v>
      </c>
      <c r="B53" s="139" t="s">
        <v>102</v>
      </c>
      <c r="C53" s="139" t="s">
        <v>275</v>
      </c>
      <c r="D53" s="140" t="s">
        <v>276</v>
      </c>
      <c r="E53" s="140"/>
      <c r="F53" s="139" t="s">
        <v>184</v>
      </c>
      <c r="G53" s="141" t="n">
        <f aca="false">'Stavební rozpočet'!G53</f>
        <v>28.89</v>
      </c>
      <c r="H53" s="142" t="n">
        <f aca="false">'Stavební rozpočet'!H53</f>
        <v>0</v>
      </c>
      <c r="I53" s="142" t="n">
        <f aca="false">ROUND(G53*AO53,2)</f>
        <v>0</v>
      </c>
      <c r="J53" s="142" t="n">
        <f aca="false">ROUND(G53*AP53,2)</f>
        <v>0</v>
      </c>
      <c r="K53" s="142" t="n">
        <f aca="false">ROUND(G53*H53,2)</f>
        <v>0</v>
      </c>
      <c r="L53" s="142" t="n">
        <f aca="false">'Stavební rozpočet'!L53</f>
        <v>0.0056</v>
      </c>
      <c r="M53" s="142" t="n">
        <f aca="false">G53*L53</f>
        <v>0.161784</v>
      </c>
      <c r="N53" s="144" t="s">
        <v>152</v>
      </c>
      <c r="Z53" s="88" t="n">
        <f aca="false">ROUND(IF(AQ53="5",BJ53,0),2)</f>
        <v>0</v>
      </c>
      <c r="AB53" s="88" t="n">
        <f aca="false">ROUND(IF(AQ53="1",BH53,0),2)</f>
        <v>0</v>
      </c>
      <c r="AC53" s="88" t="n">
        <f aca="false">ROUND(IF(AQ53="1",BI53,0),2)</f>
        <v>0</v>
      </c>
      <c r="AD53" s="88" t="n">
        <f aca="false">ROUND(IF(AQ53="7",BH53,0),2)</f>
        <v>0</v>
      </c>
      <c r="AE53" s="88" t="n">
        <f aca="false">ROUND(IF(AQ53="7",BI53,0),2)</f>
        <v>0</v>
      </c>
      <c r="AF53" s="88" t="n">
        <f aca="false">ROUND(IF(AQ53="2",BH53,0),2)</f>
        <v>0</v>
      </c>
      <c r="AG53" s="88" t="n">
        <f aca="false">ROUND(IF(AQ53="2",BI53,0),2)</f>
        <v>0</v>
      </c>
      <c r="AH53" s="88" t="n">
        <f aca="false">ROUND(IF(AQ53="0",BJ53,0),2)</f>
        <v>0</v>
      </c>
      <c r="AI53" s="115" t="s">
        <v>102</v>
      </c>
      <c r="AJ53" s="88" t="n">
        <f aca="false">IF(AN53=0,K53,0)</f>
        <v>0</v>
      </c>
      <c r="AK53" s="88" t="n">
        <f aca="false">IF(AN53=12,K53,0)</f>
        <v>0</v>
      </c>
      <c r="AL53" s="88" t="n">
        <f aca="false">IF(AN53=21,K53,0)</f>
        <v>0</v>
      </c>
      <c r="AN53" s="88" t="n">
        <v>21</v>
      </c>
      <c r="AO53" s="88" t="n">
        <f aca="false">H53*0</f>
        <v>0</v>
      </c>
      <c r="AP53" s="88" t="n">
        <f aca="false">H53*(1-0)</f>
        <v>0</v>
      </c>
      <c r="AQ53" s="87" t="s">
        <v>148</v>
      </c>
      <c r="AV53" s="88" t="n">
        <f aca="false">ROUND(AW53+AX53,2)</f>
        <v>0</v>
      </c>
      <c r="AW53" s="88" t="n">
        <f aca="false">ROUND(G53*AO53,2)</f>
        <v>0</v>
      </c>
      <c r="AX53" s="88" t="n">
        <f aca="false">ROUND(G53*AP53,2)</f>
        <v>0</v>
      </c>
      <c r="AY53" s="87" t="s">
        <v>270</v>
      </c>
      <c r="AZ53" s="87" t="s">
        <v>212</v>
      </c>
      <c r="BA53" s="115" t="s">
        <v>156</v>
      </c>
      <c r="BC53" s="88" t="n">
        <f aca="false">AW53+AX53</f>
        <v>0</v>
      </c>
      <c r="BD53" s="88" t="n">
        <f aca="false">H53/(100-BE53)*100</f>
        <v>0</v>
      </c>
      <c r="BE53" s="88" t="n">
        <v>0</v>
      </c>
      <c r="BF53" s="88" t="n">
        <f aca="false">M53</f>
        <v>0.161784</v>
      </c>
      <c r="BH53" s="88" t="n">
        <f aca="false">G53*AO53</f>
        <v>0</v>
      </c>
      <c r="BI53" s="88" t="n">
        <f aca="false">G53*AP53</f>
        <v>0</v>
      </c>
      <c r="BJ53" s="88" t="n">
        <f aca="false">G53*H53</f>
        <v>0</v>
      </c>
      <c r="BK53" s="87" t="s">
        <v>157</v>
      </c>
      <c r="BL53" s="88" t="n">
        <v>97</v>
      </c>
      <c r="BW53" s="88" t="n">
        <v>21</v>
      </c>
      <c r="BX53" s="9" t="s">
        <v>276</v>
      </c>
    </row>
    <row r="54" customFormat="false" ht="15" hidden="false" customHeight="true" outlineLevel="0" collapsed="false">
      <c r="A54" s="131"/>
      <c r="B54" s="132" t="s">
        <v>102</v>
      </c>
      <c r="C54" s="132" t="s">
        <v>277</v>
      </c>
      <c r="D54" s="133" t="s">
        <v>278</v>
      </c>
      <c r="E54" s="133"/>
      <c r="F54" s="131" t="s">
        <v>95</v>
      </c>
      <c r="G54" s="134" t="s">
        <v>95</v>
      </c>
      <c r="H54" s="131" t="s">
        <v>95</v>
      </c>
      <c r="I54" s="135" t="n">
        <f aca="false">ROUND(SUM(I55:I64),2)</f>
        <v>0</v>
      </c>
      <c r="J54" s="135" t="n">
        <f aca="false">ROUND(SUM(J55:J64),2)</f>
        <v>0</v>
      </c>
      <c r="K54" s="135" t="n">
        <f aca="false">ROUND(SUM(K55:K64),2)</f>
        <v>0</v>
      </c>
      <c r="L54" s="138"/>
      <c r="M54" s="135" t="n">
        <f aca="false">SUM(M55:M64)</f>
        <v>0</v>
      </c>
      <c r="N54" s="138"/>
      <c r="AI54" s="115" t="s">
        <v>102</v>
      </c>
      <c r="AS54" s="106" t="n">
        <f aca="false">SUM(AJ55:AJ64)</f>
        <v>0</v>
      </c>
      <c r="AT54" s="106" t="n">
        <f aca="false">SUM(AK55:AK64)</f>
        <v>0</v>
      </c>
      <c r="AU54" s="106" t="n">
        <f aca="false">SUM(AL55:AL64)</f>
        <v>0</v>
      </c>
    </row>
    <row r="55" customFormat="false" ht="15" hidden="false" customHeight="true" outlineLevel="0" collapsed="false">
      <c r="A55" s="139" t="s">
        <v>279</v>
      </c>
      <c r="B55" s="139" t="s">
        <v>102</v>
      </c>
      <c r="C55" s="139" t="s">
        <v>280</v>
      </c>
      <c r="D55" s="140" t="s">
        <v>281</v>
      </c>
      <c r="E55" s="140"/>
      <c r="F55" s="139" t="s">
        <v>282</v>
      </c>
      <c r="G55" s="141" t="n">
        <f aca="false">'Stavební rozpočet'!G55</f>
        <v>82.828</v>
      </c>
      <c r="H55" s="142" t="n">
        <f aca="false">'Stavební rozpočet'!H55</f>
        <v>0</v>
      </c>
      <c r="I55" s="142" t="n">
        <f aca="false">ROUND(G55*AO55,2)</f>
        <v>0</v>
      </c>
      <c r="J55" s="142" t="n">
        <f aca="false">ROUND(G55*AP55,2)</f>
        <v>0</v>
      </c>
      <c r="K55" s="142" t="n">
        <f aca="false">ROUND(G55*H55,2)</f>
        <v>0</v>
      </c>
      <c r="L55" s="142" t="n">
        <f aca="false">'Stavební rozpočet'!L55</f>
        <v>0</v>
      </c>
      <c r="M55" s="142" t="n">
        <f aca="false">G55*L55</f>
        <v>0</v>
      </c>
      <c r="N55" s="144" t="s">
        <v>152</v>
      </c>
      <c r="Z55" s="88" t="n">
        <f aca="false">ROUND(IF(AQ55="5",BJ55,0),2)</f>
        <v>0</v>
      </c>
      <c r="AB55" s="88" t="n">
        <f aca="false">ROUND(IF(AQ55="1",BH55,0),2)</f>
        <v>0</v>
      </c>
      <c r="AC55" s="88" t="n">
        <f aca="false">ROUND(IF(AQ55="1",BI55,0),2)</f>
        <v>0</v>
      </c>
      <c r="AD55" s="88" t="n">
        <f aca="false">ROUND(IF(AQ55="7",BH55,0),2)</f>
        <v>0</v>
      </c>
      <c r="AE55" s="88" t="n">
        <f aca="false">ROUND(IF(AQ55="7",BI55,0),2)</f>
        <v>0</v>
      </c>
      <c r="AF55" s="88" t="n">
        <f aca="false">ROUND(IF(AQ55="2",BH55,0),2)</f>
        <v>0</v>
      </c>
      <c r="AG55" s="88" t="n">
        <f aca="false">ROUND(IF(AQ55="2",BI55,0),2)</f>
        <v>0</v>
      </c>
      <c r="AH55" s="88" t="n">
        <f aca="false">ROUND(IF(AQ55="0",BJ55,0),2)</f>
        <v>0</v>
      </c>
      <c r="AI55" s="115" t="s">
        <v>102</v>
      </c>
      <c r="AJ55" s="88" t="n">
        <f aca="false">IF(AN55=0,K55,0)</f>
        <v>0</v>
      </c>
      <c r="AK55" s="88" t="n">
        <f aca="false">IF(AN55=12,K55,0)</f>
        <v>0</v>
      </c>
      <c r="AL55" s="88" t="n">
        <f aca="false">IF(AN55=21,K55,0)</f>
        <v>0</v>
      </c>
      <c r="AN55" s="88" t="n">
        <v>21</v>
      </c>
      <c r="AO55" s="88" t="n">
        <f aca="false">H55*0</f>
        <v>0</v>
      </c>
      <c r="AP55" s="88" t="n">
        <f aca="false">H55*(1-0)</f>
        <v>0</v>
      </c>
      <c r="AQ55" s="87" t="s">
        <v>168</v>
      </c>
      <c r="AV55" s="88" t="n">
        <f aca="false">ROUND(AW55+AX55,2)</f>
        <v>0</v>
      </c>
      <c r="AW55" s="88" t="n">
        <f aca="false">ROUND(G55*AO55,2)</f>
        <v>0</v>
      </c>
      <c r="AX55" s="88" t="n">
        <f aca="false">ROUND(G55*AP55,2)</f>
        <v>0</v>
      </c>
      <c r="AY55" s="87" t="s">
        <v>283</v>
      </c>
      <c r="AZ55" s="87" t="s">
        <v>212</v>
      </c>
      <c r="BA55" s="115" t="s">
        <v>156</v>
      </c>
      <c r="BC55" s="88" t="n">
        <f aca="false">AW55+AX55</f>
        <v>0</v>
      </c>
      <c r="BD55" s="88" t="n">
        <f aca="false">H55/(100-BE55)*100</f>
        <v>0</v>
      </c>
      <c r="BE55" s="88" t="n">
        <v>0</v>
      </c>
      <c r="BF55" s="88" t="n">
        <f aca="false">M55</f>
        <v>0</v>
      </c>
      <c r="BH55" s="88" t="n">
        <f aca="false">G55*AO55</f>
        <v>0</v>
      </c>
      <c r="BI55" s="88" t="n">
        <f aca="false">G55*AP55</f>
        <v>0</v>
      </c>
      <c r="BJ55" s="88" t="n">
        <f aca="false">G55*H55</f>
        <v>0</v>
      </c>
      <c r="BK55" s="87" t="s">
        <v>157</v>
      </c>
      <c r="BL55" s="88"/>
      <c r="BW55" s="88" t="n">
        <v>21</v>
      </c>
      <c r="BX55" s="9" t="s">
        <v>281</v>
      </c>
    </row>
    <row r="56" customFormat="false" ht="15" hidden="false" customHeight="true" outlineLevel="0" collapsed="false">
      <c r="A56" s="139" t="s">
        <v>284</v>
      </c>
      <c r="B56" s="139" t="s">
        <v>102</v>
      </c>
      <c r="C56" s="139" t="s">
        <v>285</v>
      </c>
      <c r="D56" s="140" t="s">
        <v>286</v>
      </c>
      <c r="E56" s="140"/>
      <c r="F56" s="139" t="s">
        <v>282</v>
      </c>
      <c r="G56" s="141" t="n">
        <f aca="false">'Stavební rozpočet'!G56</f>
        <v>248.484</v>
      </c>
      <c r="H56" s="142" t="n">
        <f aca="false">'Stavební rozpočet'!H56</f>
        <v>0</v>
      </c>
      <c r="I56" s="142" t="n">
        <f aca="false">ROUND(G56*AO56,2)</f>
        <v>0</v>
      </c>
      <c r="J56" s="142" t="n">
        <f aca="false">ROUND(G56*AP56,2)</f>
        <v>0</v>
      </c>
      <c r="K56" s="142" t="n">
        <f aca="false">ROUND(G56*H56,2)</f>
        <v>0</v>
      </c>
      <c r="L56" s="142" t="n">
        <f aca="false">'Stavební rozpočet'!L56</f>
        <v>0</v>
      </c>
      <c r="M56" s="142" t="n">
        <f aca="false">G56*L56</f>
        <v>0</v>
      </c>
      <c r="N56" s="144" t="s">
        <v>152</v>
      </c>
      <c r="Z56" s="88" t="n">
        <f aca="false">ROUND(IF(AQ56="5",BJ56,0),2)</f>
        <v>0</v>
      </c>
      <c r="AB56" s="88" t="n">
        <f aca="false">ROUND(IF(AQ56="1",BH56,0),2)</f>
        <v>0</v>
      </c>
      <c r="AC56" s="88" t="n">
        <f aca="false">ROUND(IF(AQ56="1",BI56,0),2)</f>
        <v>0</v>
      </c>
      <c r="AD56" s="88" t="n">
        <f aca="false">ROUND(IF(AQ56="7",BH56,0),2)</f>
        <v>0</v>
      </c>
      <c r="AE56" s="88" t="n">
        <f aca="false">ROUND(IF(AQ56="7",BI56,0),2)</f>
        <v>0</v>
      </c>
      <c r="AF56" s="88" t="n">
        <f aca="false">ROUND(IF(AQ56="2",BH56,0),2)</f>
        <v>0</v>
      </c>
      <c r="AG56" s="88" t="n">
        <f aca="false">ROUND(IF(AQ56="2",BI56,0),2)</f>
        <v>0</v>
      </c>
      <c r="AH56" s="88" t="n">
        <f aca="false">ROUND(IF(AQ56="0",BJ56,0),2)</f>
        <v>0</v>
      </c>
      <c r="AI56" s="115" t="s">
        <v>102</v>
      </c>
      <c r="AJ56" s="88" t="n">
        <f aca="false">IF(AN56=0,K56,0)</f>
        <v>0</v>
      </c>
      <c r="AK56" s="88" t="n">
        <f aca="false">IF(AN56=12,K56,0)</f>
        <v>0</v>
      </c>
      <c r="AL56" s="88" t="n">
        <f aca="false">IF(AN56=21,K56,0)</f>
        <v>0</v>
      </c>
      <c r="AN56" s="88" t="n">
        <v>21</v>
      </c>
      <c r="AO56" s="88" t="n">
        <f aca="false">H56*0</f>
        <v>0</v>
      </c>
      <c r="AP56" s="88" t="n">
        <f aca="false">H56*(1-0)</f>
        <v>0</v>
      </c>
      <c r="AQ56" s="87" t="s">
        <v>168</v>
      </c>
      <c r="AV56" s="88" t="n">
        <f aca="false">ROUND(AW56+AX56,2)</f>
        <v>0</v>
      </c>
      <c r="AW56" s="88" t="n">
        <f aca="false">ROUND(G56*AO56,2)</f>
        <v>0</v>
      </c>
      <c r="AX56" s="88" t="n">
        <f aca="false">ROUND(G56*AP56,2)</f>
        <v>0</v>
      </c>
      <c r="AY56" s="87" t="s">
        <v>283</v>
      </c>
      <c r="AZ56" s="87" t="s">
        <v>212</v>
      </c>
      <c r="BA56" s="115" t="s">
        <v>156</v>
      </c>
      <c r="BC56" s="88" t="n">
        <f aca="false">AW56+AX56</f>
        <v>0</v>
      </c>
      <c r="BD56" s="88" t="n">
        <f aca="false">H56/(100-BE56)*100</f>
        <v>0</v>
      </c>
      <c r="BE56" s="88" t="n">
        <v>0</v>
      </c>
      <c r="BF56" s="88" t="n">
        <f aca="false">M56</f>
        <v>0</v>
      </c>
      <c r="BH56" s="88" t="n">
        <f aca="false">G56*AO56</f>
        <v>0</v>
      </c>
      <c r="BI56" s="88" t="n">
        <f aca="false">G56*AP56</f>
        <v>0</v>
      </c>
      <c r="BJ56" s="88" t="n">
        <f aca="false">G56*H56</f>
        <v>0</v>
      </c>
      <c r="BK56" s="87" t="s">
        <v>157</v>
      </c>
      <c r="BL56" s="88"/>
      <c r="BW56" s="88" t="n">
        <v>21</v>
      </c>
      <c r="BX56" s="9" t="s">
        <v>286</v>
      </c>
    </row>
    <row r="57" customFormat="false" ht="15" hidden="false" customHeight="true" outlineLevel="0" collapsed="false">
      <c r="A57" s="139" t="s">
        <v>287</v>
      </c>
      <c r="B57" s="139" t="s">
        <v>102</v>
      </c>
      <c r="C57" s="139" t="s">
        <v>288</v>
      </c>
      <c r="D57" s="140" t="s">
        <v>289</v>
      </c>
      <c r="E57" s="140"/>
      <c r="F57" s="139" t="s">
        <v>282</v>
      </c>
      <c r="G57" s="141" t="n">
        <f aca="false">'Stavební rozpočet'!G57</f>
        <v>82.828</v>
      </c>
      <c r="H57" s="142" t="n">
        <f aca="false">'Stavební rozpočet'!H57</f>
        <v>0</v>
      </c>
      <c r="I57" s="142" t="n">
        <f aca="false">ROUND(G57*AO57,2)</f>
        <v>0</v>
      </c>
      <c r="J57" s="142" t="n">
        <f aca="false">ROUND(G57*AP57,2)</f>
        <v>0</v>
      </c>
      <c r="K57" s="142" t="n">
        <f aca="false">ROUND(G57*H57,2)</f>
        <v>0</v>
      </c>
      <c r="L57" s="142" t="n">
        <f aca="false">'Stavební rozpočet'!L57</f>
        <v>0</v>
      </c>
      <c r="M57" s="142" t="n">
        <f aca="false">G57*L57</f>
        <v>0</v>
      </c>
      <c r="N57" s="144" t="s">
        <v>152</v>
      </c>
      <c r="Z57" s="88" t="n">
        <f aca="false">ROUND(IF(AQ57="5",BJ57,0),2)</f>
        <v>0</v>
      </c>
      <c r="AB57" s="88" t="n">
        <f aca="false">ROUND(IF(AQ57="1",BH57,0),2)</f>
        <v>0</v>
      </c>
      <c r="AC57" s="88" t="n">
        <f aca="false">ROUND(IF(AQ57="1",BI57,0),2)</f>
        <v>0</v>
      </c>
      <c r="AD57" s="88" t="n">
        <f aca="false">ROUND(IF(AQ57="7",BH57,0),2)</f>
        <v>0</v>
      </c>
      <c r="AE57" s="88" t="n">
        <f aca="false">ROUND(IF(AQ57="7",BI57,0),2)</f>
        <v>0</v>
      </c>
      <c r="AF57" s="88" t="n">
        <f aca="false">ROUND(IF(AQ57="2",BH57,0),2)</f>
        <v>0</v>
      </c>
      <c r="AG57" s="88" t="n">
        <f aca="false">ROUND(IF(AQ57="2",BI57,0),2)</f>
        <v>0</v>
      </c>
      <c r="AH57" s="88" t="n">
        <f aca="false">ROUND(IF(AQ57="0",BJ57,0),2)</f>
        <v>0</v>
      </c>
      <c r="AI57" s="115" t="s">
        <v>102</v>
      </c>
      <c r="AJ57" s="88" t="n">
        <f aca="false">IF(AN57=0,K57,0)</f>
        <v>0</v>
      </c>
      <c r="AK57" s="88" t="n">
        <f aca="false">IF(AN57=12,K57,0)</f>
        <v>0</v>
      </c>
      <c r="AL57" s="88" t="n">
        <f aca="false">IF(AN57=21,K57,0)</f>
        <v>0</v>
      </c>
      <c r="AN57" s="88" t="n">
        <v>21</v>
      </c>
      <c r="AO57" s="88" t="n">
        <f aca="false">H57*0</f>
        <v>0</v>
      </c>
      <c r="AP57" s="88" t="n">
        <f aca="false">H57*(1-0)</f>
        <v>0</v>
      </c>
      <c r="AQ57" s="87" t="s">
        <v>168</v>
      </c>
      <c r="AV57" s="88" t="n">
        <f aca="false">ROUND(AW57+AX57,2)</f>
        <v>0</v>
      </c>
      <c r="AW57" s="88" t="n">
        <f aca="false">ROUND(G57*AO57,2)</f>
        <v>0</v>
      </c>
      <c r="AX57" s="88" t="n">
        <f aca="false">ROUND(G57*AP57,2)</f>
        <v>0</v>
      </c>
      <c r="AY57" s="87" t="s">
        <v>283</v>
      </c>
      <c r="AZ57" s="87" t="s">
        <v>212</v>
      </c>
      <c r="BA57" s="115" t="s">
        <v>156</v>
      </c>
      <c r="BC57" s="88" t="n">
        <f aca="false">AW57+AX57</f>
        <v>0</v>
      </c>
      <c r="BD57" s="88" t="n">
        <f aca="false">H57/(100-BE57)*100</f>
        <v>0</v>
      </c>
      <c r="BE57" s="88" t="n">
        <v>0</v>
      </c>
      <c r="BF57" s="88" t="n">
        <f aca="false">M57</f>
        <v>0</v>
      </c>
      <c r="BH57" s="88" t="n">
        <f aca="false">G57*AO57</f>
        <v>0</v>
      </c>
      <c r="BI57" s="88" t="n">
        <f aca="false">G57*AP57</f>
        <v>0</v>
      </c>
      <c r="BJ57" s="88" t="n">
        <f aca="false">G57*H57</f>
        <v>0</v>
      </c>
      <c r="BK57" s="87" t="s">
        <v>157</v>
      </c>
      <c r="BL57" s="88"/>
      <c r="BW57" s="88" t="n">
        <v>21</v>
      </c>
      <c r="BX57" s="9" t="s">
        <v>289</v>
      </c>
    </row>
    <row r="58" customFormat="false" ht="15" hidden="false" customHeight="true" outlineLevel="0" collapsed="false">
      <c r="A58" s="139" t="s">
        <v>290</v>
      </c>
      <c r="B58" s="139" t="s">
        <v>102</v>
      </c>
      <c r="C58" s="139" t="s">
        <v>291</v>
      </c>
      <c r="D58" s="140" t="s">
        <v>292</v>
      </c>
      <c r="E58" s="140"/>
      <c r="F58" s="139" t="s">
        <v>282</v>
      </c>
      <c r="G58" s="141" t="n">
        <f aca="false">'Stavební rozpočet'!G58</f>
        <v>82.828</v>
      </c>
      <c r="H58" s="142" t="n">
        <f aca="false">'Stavební rozpočet'!H58</f>
        <v>0</v>
      </c>
      <c r="I58" s="142" t="n">
        <f aca="false">ROUND(G58*AO58,2)</f>
        <v>0</v>
      </c>
      <c r="J58" s="142" t="n">
        <f aca="false">ROUND(G58*AP58,2)</f>
        <v>0</v>
      </c>
      <c r="K58" s="142" t="n">
        <f aca="false">ROUND(G58*H58,2)</f>
        <v>0</v>
      </c>
      <c r="L58" s="142" t="n">
        <f aca="false">'Stavební rozpočet'!L58</f>
        <v>0</v>
      </c>
      <c r="M58" s="142" t="n">
        <f aca="false">G58*L58</f>
        <v>0</v>
      </c>
      <c r="N58" s="144" t="s">
        <v>152</v>
      </c>
      <c r="Z58" s="88" t="n">
        <f aca="false">ROUND(IF(AQ58="5",BJ58,0),2)</f>
        <v>0</v>
      </c>
      <c r="AB58" s="88" t="n">
        <f aca="false">ROUND(IF(AQ58="1",BH58,0),2)</f>
        <v>0</v>
      </c>
      <c r="AC58" s="88" t="n">
        <f aca="false">ROUND(IF(AQ58="1",BI58,0),2)</f>
        <v>0</v>
      </c>
      <c r="AD58" s="88" t="n">
        <f aca="false">ROUND(IF(AQ58="7",BH58,0),2)</f>
        <v>0</v>
      </c>
      <c r="AE58" s="88" t="n">
        <f aca="false">ROUND(IF(AQ58="7",BI58,0),2)</f>
        <v>0</v>
      </c>
      <c r="AF58" s="88" t="n">
        <f aca="false">ROUND(IF(AQ58="2",BH58,0),2)</f>
        <v>0</v>
      </c>
      <c r="AG58" s="88" t="n">
        <f aca="false">ROUND(IF(AQ58="2",BI58,0),2)</f>
        <v>0</v>
      </c>
      <c r="AH58" s="88" t="n">
        <f aca="false">ROUND(IF(AQ58="0",BJ58,0),2)</f>
        <v>0</v>
      </c>
      <c r="AI58" s="115" t="s">
        <v>102</v>
      </c>
      <c r="AJ58" s="88" t="n">
        <f aca="false">IF(AN58=0,K58,0)</f>
        <v>0</v>
      </c>
      <c r="AK58" s="88" t="n">
        <f aca="false">IF(AN58=12,K58,0)</f>
        <v>0</v>
      </c>
      <c r="AL58" s="88" t="n">
        <f aca="false">IF(AN58=21,K58,0)</f>
        <v>0</v>
      </c>
      <c r="AN58" s="88" t="n">
        <v>21</v>
      </c>
      <c r="AO58" s="88" t="n">
        <f aca="false">H58*0</f>
        <v>0</v>
      </c>
      <c r="AP58" s="88" t="n">
        <f aca="false">H58*(1-0)</f>
        <v>0</v>
      </c>
      <c r="AQ58" s="87" t="s">
        <v>168</v>
      </c>
      <c r="AV58" s="88" t="n">
        <f aca="false">ROUND(AW58+AX58,2)</f>
        <v>0</v>
      </c>
      <c r="AW58" s="88" t="n">
        <f aca="false">ROUND(G58*AO58,2)</f>
        <v>0</v>
      </c>
      <c r="AX58" s="88" t="n">
        <f aca="false">ROUND(G58*AP58,2)</f>
        <v>0</v>
      </c>
      <c r="AY58" s="87" t="s">
        <v>283</v>
      </c>
      <c r="AZ58" s="87" t="s">
        <v>212</v>
      </c>
      <c r="BA58" s="115" t="s">
        <v>156</v>
      </c>
      <c r="BC58" s="88" t="n">
        <f aca="false">AW58+AX58</f>
        <v>0</v>
      </c>
      <c r="BD58" s="88" t="n">
        <f aca="false">H58/(100-BE58)*100</f>
        <v>0</v>
      </c>
      <c r="BE58" s="88" t="n">
        <v>0</v>
      </c>
      <c r="BF58" s="88" t="n">
        <f aca="false">M58</f>
        <v>0</v>
      </c>
      <c r="BH58" s="88" t="n">
        <f aca="false">G58*AO58</f>
        <v>0</v>
      </c>
      <c r="BI58" s="88" t="n">
        <f aca="false">G58*AP58</f>
        <v>0</v>
      </c>
      <c r="BJ58" s="88" t="n">
        <f aca="false">G58*H58</f>
        <v>0</v>
      </c>
      <c r="BK58" s="87" t="s">
        <v>157</v>
      </c>
      <c r="BL58" s="88"/>
      <c r="BW58" s="88" t="n">
        <v>21</v>
      </c>
      <c r="BX58" s="9" t="s">
        <v>292</v>
      </c>
    </row>
    <row r="59" customFormat="false" ht="15" hidden="false" customHeight="true" outlineLevel="0" collapsed="false">
      <c r="A59" s="139" t="s">
        <v>293</v>
      </c>
      <c r="B59" s="139" t="s">
        <v>102</v>
      </c>
      <c r="C59" s="139" t="s">
        <v>294</v>
      </c>
      <c r="D59" s="140" t="s">
        <v>295</v>
      </c>
      <c r="E59" s="140"/>
      <c r="F59" s="139" t="s">
        <v>282</v>
      </c>
      <c r="G59" s="141" t="n">
        <f aca="false">'Stavební rozpočet'!G59</f>
        <v>993.936</v>
      </c>
      <c r="H59" s="142" t="n">
        <f aca="false">'Stavební rozpočet'!H59</f>
        <v>0</v>
      </c>
      <c r="I59" s="142" t="n">
        <f aca="false">ROUND(G59*AO59,2)</f>
        <v>0</v>
      </c>
      <c r="J59" s="142" t="n">
        <f aca="false">ROUND(G59*AP59,2)</f>
        <v>0</v>
      </c>
      <c r="K59" s="142" t="n">
        <f aca="false">ROUND(G59*H59,2)</f>
        <v>0</v>
      </c>
      <c r="L59" s="142" t="n">
        <f aca="false">'Stavební rozpočet'!L59</f>
        <v>0</v>
      </c>
      <c r="M59" s="142" t="n">
        <f aca="false">G59*L59</f>
        <v>0</v>
      </c>
      <c r="N59" s="144" t="s">
        <v>152</v>
      </c>
      <c r="Z59" s="88" t="n">
        <f aca="false">ROUND(IF(AQ59="5",BJ59,0),2)</f>
        <v>0</v>
      </c>
      <c r="AB59" s="88" t="n">
        <f aca="false">ROUND(IF(AQ59="1",BH59,0),2)</f>
        <v>0</v>
      </c>
      <c r="AC59" s="88" t="n">
        <f aca="false">ROUND(IF(AQ59="1",BI59,0),2)</f>
        <v>0</v>
      </c>
      <c r="AD59" s="88" t="n">
        <f aca="false">ROUND(IF(AQ59="7",BH59,0),2)</f>
        <v>0</v>
      </c>
      <c r="AE59" s="88" t="n">
        <f aca="false">ROUND(IF(AQ59="7",BI59,0),2)</f>
        <v>0</v>
      </c>
      <c r="AF59" s="88" t="n">
        <f aca="false">ROUND(IF(AQ59="2",BH59,0),2)</f>
        <v>0</v>
      </c>
      <c r="AG59" s="88" t="n">
        <f aca="false">ROUND(IF(AQ59="2",BI59,0),2)</f>
        <v>0</v>
      </c>
      <c r="AH59" s="88" t="n">
        <f aca="false">ROUND(IF(AQ59="0",BJ59,0),2)</f>
        <v>0</v>
      </c>
      <c r="AI59" s="115" t="s">
        <v>102</v>
      </c>
      <c r="AJ59" s="88" t="n">
        <f aca="false">IF(AN59=0,K59,0)</f>
        <v>0</v>
      </c>
      <c r="AK59" s="88" t="n">
        <f aca="false">IF(AN59=12,K59,0)</f>
        <v>0</v>
      </c>
      <c r="AL59" s="88" t="n">
        <f aca="false">IF(AN59=21,K59,0)</f>
        <v>0</v>
      </c>
      <c r="AN59" s="88" t="n">
        <v>21</v>
      </c>
      <c r="AO59" s="88" t="n">
        <f aca="false">H59*0</f>
        <v>0</v>
      </c>
      <c r="AP59" s="88" t="n">
        <f aca="false">H59*(1-0)</f>
        <v>0</v>
      </c>
      <c r="AQ59" s="87" t="s">
        <v>168</v>
      </c>
      <c r="AV59" s="88" t="n">
        <f aca="false">ROUND(AW59+AX59,2)</f>
        <v>0</v>
      </c>
      <c r="AW59" s="88" t="n">
        <f aca="false">ROUND(G59*AO59,2)</f>
        <v>0</v>
      </c>
      <c r="AX59" s="88" t="n">
        <f aca="false">ROUND(G59*AP59,2)</f>
        <v>0</v>
      </c>
      <c r="AY59" s="87" t="s">
        <v>283</v>
      </c>
      <c r="AZ59" s="87" t="s">
        <v>212</v>
      </c>
      <c r="BA59" s="115" t="s">
        <v>156</v>
      </c>
      <c r="BC59" s="88" t="n">
        <f aca="false">AW59+AX59</f>
        <v>0</v>
      </c>
      <c r="BD59" s="88" t="n">
        <f aca="false">H59/(100-BE59)*100</f>
        <v>0</v>
      </c>
      <c r="BE59" s="88" t="n">
        <v>0</v>
      </c>
      <c r="BF59" s="88" t="n">
        <f aca="false">M59</f>
        <v>0</v>
      </c>
      <c r="BH59" s="88" t="n">
        <f aca="false">G59*AO59</f>
        <v>0</v>
      </c>
      <c r="BI59" s="88" t="n">
        <f aca="false">G59*AP59</f>
        <v>0</v>
      </c>
      <c r="BJ59" s="88" t="n">
        <f aca="false">G59*H59</f>
        <v>0</v>
      </c>
      <c r="BK59" s="87" t="s">
        <v>157</v>
      </c>
      <c r="BL59" s="88"/>
      <c r="BW59" s="88" t="n">
        <v>21</v>
      </c>
      <c r="BX59" s="9" t="s">
        <v>295</v>
      </c>
    </row>
    <row r="60" customFormat="false" ht="15" hidden="false" customHeight="true" outlineLevel="0" collapsed="false">
      <c r="A60" s="139" t="s">
        <v>296</v>
      </c>
      <c r="B60" s="139" t="s">
        <v>102</v>
      </c>
      <c r="C60" s="139" t="s">
        <v>297</v>
      </c>
      <c r="D60" s="140" t="s">
        <v>298</v>
      </c>
      <c r="E60" s="140"/>
      <c r="F60" s="139" t="s">
        <v>282</v>
      </c>
      <c r="G60" s="141" t="n">
        <f aca="false">'Stavební rozpočet'!G60</f>
        <v>0.84</v>
      </c>
      <c r="H60" s="142" t="n">
        <f aca="false">'Stavební rozpočet'!H60</f>
        <v>0</v>
      </c>
      <c r="I60" s="142" t="n">
        <f aca="false">ROUND(G60*AO60,2)</f>
        <v>0</v>
      </c>
      <c r="J60" s="142" t="n">
        <f aca="false">ROUND(G60*AP60,2)</f>
        <v>0</v>
      </c>
      <c r="K60" s="142" t="n">
        <f aca="false">ROUND(G60*H60,2)</f>
        <v>0</v>
      </c>
      <c r="L60" s="142" t="n">
        <f aca="false">'Stavební rozpočet'!L60</f>
        <v>0</v>
      </c>
      <c r="M60" s="142" t="n">
        <f aca="false">G60*L60</f>
        <v>0</v>
      </c>
      <c r="N60" s="144" t="s">
        <v>152</v>
      </c>
      <c r="Z60" s="88" t="n">
        <f aca="false">ROUND(IF(AQ60="5",BJ60,0),2)</f>
        <v>0</v>
      </c>
      <c r="AB60" s="88" t="n">
        <f aca="false">ROUND(IF(AQ60="1",BH60,0),2)</f>
        <v>0</v>
      </c>
      <c r="AC60" s="88" t="n">
        <f aca="false">ROUND(IF(AQ60="1",BI60,0),2)</f>
        <v>0</v>
      </c>
      <c r="AD60" s="88" t="n">
        <f aca="false">ROUND(IF(AQ60="7",BH60,0),2)</f>
        <v>0</v>
      </c>
      <c r="AE60" s="88" t="n">
        <f aca="false">ROUND(IF(AQ60="7",BI60,0),2)</f>
        <v>0</v>
      </c>
      <c r="AF60" s="88" t="n">
        <f aca="false">ROUND(IF(AQ60="2",BH60,0),2)</f>
        <v>0</v>
      </c>
      <c r="AG60" s="88" t="n">
        <f aca="false">ROUND(IF(AQ60="2",BI60,0),2)</f>
        <v>0</v>
      </c>
      <c r="AH60" s="88" t="n">
        <f aca="false">ROUND(IF(AQ60="0",BJ60,0),2)</f>
        <v>0</v>
      </c>
      <c r="AI60" s="115" t="s">
        <v>102</v>
      </c>
      <c r="AJ60" s="88" t="n">
        <f aca="false">IF(AN60=0,K60,0)</f>
        <v>0</v>
      </c>
      <c r="AK60" s="88" t="n">
        <f aca="false">IF(AN60=12,K60,0)</f>
        <v>0</v>
      </c>
      <c r="AL60" s="88" t="n">
        <f aca="false">IF(AN60=21,K60,0)</f>
        <v>0</v>
      </c>
      <c r="AN60" s="88" t="n">
        <v>21</v>
      </c>
      <c r="AO60" s="88" t="n">
        <f aca="false">H60*0</f>
        <v>0</v>
      </c>
      <c r="AP60" s="88" t="n">
        <f aca="false">H60*(1-0)</f>
        <v>0</v>
      </c>
      <c r="AQ60" s="87" t="s">
        <v>168</v>
      </c>
      <c r="AV60" s="88" t="n">
        <f aca="false">ROUND(AW60+AX60,2)</f>
        <v>0</v>
      </c>
      <c r="AW60" s="88" t="n">
        <f aca="false">ROUND(G60*AO60,2)</f>
        <v>0</v>
      </c>
      <c r="AX60" s="88" t="n">
        <f aca="false">ROUND(G60*AP60,2)</f>
        <v>0</v>
      </c>
      <c r="AY60" s="87" t="s">
        <v>283</v>
      </c>
      <c r="AZ60" s="87" t="s">
        <v>212</v>
      </c>
      <c r="BA60" s="115" t="s">
        <v>156</v>
      </c>
      <c r="BC60" s="88" t="n">
        <f aca="false">AW60+AX60</f>
        <v>0</v>
      </c>
      <c r="BD60" s="88" t="n">
        <f aca="false">H60/(100-BE60)*100</f>
        <v>0</v>
      </c>
      <c r="BE60" s="88" t="n">
        <v>0</v>
      </c>
      <c r="BF60" s="88" t="n">
        <f aca="false">M60</f>
        <v>0</v>
      </c>
      <c r="BH60" s="88" t="n">
        <f aca="false">G60*AO60</f>
        <v>0</v>
      </c>
      <c r="BI60" s="88" t="n">
        <f aca="false">G60*AP60</f>
        <v>0</v>
      </c>
      <c r="BJ60" s="88" t="n">
        <f aca="false">G60*H60</f>
        <v>0</v>
      </c>
      <c r="BK60" s="87" t="s">
        <v>157</v>
      </c>
      <c r="BL60" s="88"/>
      <c r="BW60" s="88" t="n">
        <v>21</v>
      </c>
      <c r="BX60" s="9" t="s">
        <v>298</v>
      </c>
    </row>
    <row r="61" customFormat="false" ht="15" hidden="false" customHeight="true" outlineLevel="0" collapsed="false">
      <c r="A61" s="139" t="s">
        <v>299</v>
      </c>
      <c r="B61" s="139" t="s">
        <v>102</v>
      </c>
      <c r="C61" s="139" t="s">
        <v>300</v>
      </c>
      <c r="D61" s="140" t="s">
        <v>301</v>
      </c>
      <c r="E61" s="140"/>
      <c r="F61" s="139" t="s">
        <v>282</v>
      </c>
      <c r="G61" s="141" t="n">
        <f aca="false">'Stavební rozpočet'!G61</f>
        <v>0.523</v>
      </c>
      <c r="H61" s="142" t="n">
        <f aca="false">'Stavební rozpočet'!H61</f>
        <v>0</v>
      </c>
      <c r="I61" s="142" t="n">
        <f aca="false">ROUND(G61*AO61,2)</f>
        <v>0</v>
      </c>
      <c r="J61" s="142" t="n">
        <f aca="false">ROUND(G61*AP61,2)</f>
        <v>0</v>
      </c>
      <c r="K61" s="142" t="n">
        <f aca="false">ROUND(G61*H61,2)</f>
        <v>0</v>
      </c>
      <c r="L61" s="142" t="n">
        <f aca="false">'Stavební rozpočet'!L61</f>
        <v>0</v>
      </c>
      <c r="M61" s="142" t="n">
        <f aca="false">G61*L61</f>
        <v>0</v>
      </c>
      <c r="N61" s="144" t="s">
        <v>152</v>
      </c>
      <c r="Z61" s="88" t="n">
        <f aca="false">ROUND(IF(AQ61="5",BJ61,0),2)</f>
        <v>0</v>
      </c>
      <c r="AB61" s="88" t="n">
        <f aca="false">ROUND(IF(AQ61="1",BH61,0),2)</f>
        <v>0</v>
      </c>
      <c r="AC61" s="88" t="n">
        <f aca="false">ROUND(IF(AQ61="1",BI61,0),2)</f>
        <v>0</v>
      </c>
      <c r="AD61" s="88" t="n">
        <f aca="false">ROUND(IF(AQ61="7",BH61,0),2)</f>
        <v>0</v>
      </c>
      <c r="AE61" s="88" t="n">
        <f aca="false">ROUND(IF(AQ61="7",BI61,0),2)</f>
        <v>0</v>
      </c>
      <c r="AF61" s="88" t="n">
        <f aca="false">ROUND(IF(AQ61="2",BH61,0),2)</f>
        <v>0</v>
      </c>
      <c r="AG61" s="88" t="n">
        <f aca="false">ROUND(IF(AQ61="2",BI61,0),2)</f>
        <v>0</v>
      </c>
      <c r="AH61" s="88" t="n">
        <f aca="false">ROUND(IF(AQ61="0",BJ61,0),2)</f>
        <v>0</v>
      </c>
      <c r="AI61" s="115" t="s">
        <v>102</v>
      </c>
      <c r="AJ61" s="88" t="n">
        <f aca="false">IF(AN61=0,K61,0)</f>
        <v>0</v>
      </c>
      <c r="AK61" s="88" t="n">
        <f aca="false">IF(AN61=12,K61,0)</f>
        <v>0</v>
      </c>
      <c r="AL61" s="88" t="n">
        <f aca="false">IF(AN61=21,K61,0)</f>
        <v>0</v>
      </c>
      <c r="AN61" s="88" t="n">
        <v>21</v>
      </c>
      <c r="AO61" s="88" t="n">
        <f aca="false">H61*0</f>
        <v>0</v>
      </c>
      <c r="AP61" s="88" t="n">
        <f aca="false">H61*(1-0)</f>
        <v>0</v>
      </c>
      <c r="AQ61" s="87" t="s">
        <v>168</v>
      </c>
      <c r="AV61" s="88" t="n">
        <f aca="false">ROUND(AW61+AX61,2)</f>
        <v>0</v>
      </c>
      <c r="AW61" s="88" t="n">
        <f aca="false">ROUND(G61*AO61,2)</f>
        <v>0</v>
      </c>
      <c r="AX61" s="88" t="n">
        <f aca="false">ROUND(G61*AP61,2)</f>
        <v>0</v>
      </c>
      <c r="AY61" s="87" t="s">
        <v>283</v>
      </c>
      <c r="AZ61" s="87" t="s">
        <v>212</v>
      </c>
      <c r="BA61" s="115" t="s">
        <v>156</v>
      </c>
      <c r="BC61" s="88" t="n">
        <f aca="false">AW61+AX61</f>
        <v>0</v>
      </c>
      <c r="BD61" s="88" t="n">
        <f aca="false">H61/(100-BE61)*100</f>
        <v>0</v>
      </c>
      <c r="BE61" s="88" t="n">
        <v>0</v>
      </c>
      <c r="BF61" s="88" t="n">
        <f aca="false">M61</f>
        <v>0</v>
      </c>
      <c r="BH61" s="88" t="n">
        <f aca="false">G61*AO61</f>
        <v>0</v>
      </c>
      <c r="BI61" s="88" t="n">
        <f aca="false">G61*AP61</f>
        <v>0</v>
      </c>
      <c r="BJ61" s="88" t="n">
        <f aca="false">G61*H61</f>
        <v>0</v>
      </c>
      <c r="BK61" s="87" t="s">
        <v>157</v>
      </c>
      <c r="BL61" s="88"/>
      <c r="BW61" s="88" t="n">
        <v>21</v>
      </c>
      <c r="BX61" s="9" t="s">
        <v>301</v>
      </c>
    </row>
    <row r="62" customFormat="false" ht="15" hidden="false" customHeight="true" outlineLevel="0" collapsed="false">
      <c r="A62" s="139" t="s">
        <v>302</v>
      </c>
      <c r="B62" s="139" t="s">
        <v>102</v>
      </c>
      <c r="C62" s="139" t="s">
        <v>303</v>
      </c>
      <c r="D62" s="140" t="s">
        <v>304</v>
      </c>
      <c r="E62" s="140"/>
      <c r="F62" s="139" t="s">
        <v>282</v>
      </c>
      <c r="G62" s="141" t="n">
        <f aca="false">'Stavební rozpočet'!G62</f>
        <v>4.129</v>
      </c>
      <c r="H62" s="142" t="n">
        <f aca="false">'Stavební rozpočet'!H62</f>
        <v>0</v>
      </c>
      <c r="I62" s="142" t="n">
        <f aca="false">ROUND(G62*AO62,2)</f>
        <v>0</v>
      </c>
      <c r="J62" s="142" t="n">
        <f aca="false">ROUND(G62*AP62,2)</f>
        <v>0</v>
      </c>
      <c r="K62" s="142" t="n">
        <f aca="false">ROUND(G62*H62,2)</f>
        <v>0</v>
      </c>
      <c r="L62" s="142" t="n">
        <f aca="false">'Stavební rozpočet'!L62</f>
        <v>0</v>
      </c>
      <c r="M62" s="142" t="n">
        <f aca="false">G62*L62</f>
        <v>0</v>
      </c>
      <c r="N62" s="144" t="s">
        <v>152</v>
      </c>
      <c r="Z62" s="88" t="n">
        <f aca="false">ROUND(IF(AQ62="5",BJ62,0),2)</f>
        <v>0</v>
      </c>
      <c r="AB62" s="88" t="n">
        <f aca="false">ROUND(IF(AQ62="1",BH62,0),2)</f>
        <v>0</v>
      </c>
      <c r="AC62" s="88" t="n">
        <f aca="false">ROUND(IF(AQ62="1",BI62,0),2)</f>
        <v>0</v>
      </c>
      <c r="AD62" s="88" t="n">
        <f aca="false">ROUND(IF(AQ62="7",BH62,0),2)</f>
        <v>0</v>
      </c>
      <c r="AE62" s="88" t="n">
        <f aca="false">ROUND(IF(AQ62="7",BI62,0),2)</f>
        <v>0</v>
      </c>
      <c r="AF62" s="88" t="n">
        <f aca="false">ROUND(IF(AQ62="2",BH62,0),2)</f>
        <v>0</v>
      </c>
      <c r="AG62" s="88" t="n">
        <f aca="false">ROUND(IF(AQ62="2",BI62,0),2)</f>
        <v>0</v>
      </c>
      <c r="AH62" s="88" t="n">
        <f aca="false">ROUND(IF(AQ62="0",BJ62,0),2)</f>
        <v>0</v>
      </c>
      <c r="AI62" s="115" t="s">
        <v>102</v>
      </c>
      <c r="AJ62" s="88" t="n">
        <f aca="false">IF(AN62=0,K62,0)</f>
        <v>0</v>
      </c>
      <c r="AK62" s="88" t="n">
        <f aca="false">IF(AN62=12,K62,0)</f>
        <v>0</v>
      </c>
      <c r="AL62" s="88" t="n">
        <f aca="false">IF(AN62=21,K62,0)</f>
        <v>0</v>
      </c>
      <c r="AN62" s="88" t="n">
        <v>21</v>
      </c>
      <c r="AO62" s="88" t="n">
        <f aca="false">H62*0</f>
        <v>0</v>
      </c>
      <c r="AP62" s="88" t="n">
        <f aca="false">H62*(1-0)</f>
        <v>0</v>
      </c>
      <c r="AQ62" s="87" t="s">
        <v>168</v>
      </c>
      <c r="AV62" s="88" t="n">
        <f aca="false">ROUND(AW62+AX62,2)</f>
        <v>0</v>
      </c>
      <c r="AW62" s="88" t="n">
        <f aca="false">ROUND(G62*AO62,2)</f>
        <v>0</v>
      </c>
      <c r="AX62" s="88" t="n">
        <f aca="false">ROUND(G62*AP62,2)</f>
        <v>0</v>
      </c>
      <c r="AY62" s="87" t="s">
        <v>283</v>
      </c>
      <c r="AZ62" s="87" t="s">
        <v>212</v>
      </c>
      <c r="BA62" s="115" t="s">
        <v>156</v>
      </c>
      <c r="BC62" s="88" t="n">
        <f aca="false">AW62+AX62</f>
        <v>0</v>
      </c>
      <c r="BD62" s="88" t="n">
        <f aca="false">H62/(100-BE62)*100</f>
        <v>0</v>
      </c>
      <c r="BE62" s="88" t="n">
        <v>0</v>
      </c>
      <c r="BF62" s="88" t="n">
        <f aca="false">M62</f>
        <v>0</v>
      </c>
      <c r="BH62" s="88" t="n">
        <f aca="false">G62*AO62</f>
        <v>0</v>
      </c>
      <c r="BI62" s="88" t="n">
        <f aca="false">G62*AP62</f>
        <v>0</v>
      </c>
      <c r="BJ62" s="88" t="n">
        <f aca="false">G62*H62</f>
        <v>0</v>
      </c>
      <c r="BK62" s="87" t="s">
        <v>157</v>
      </c>
      <c r="BL62" s="88"/>
      <c r="BW62" s="88" t="n">
        <v>21</v>
      </c>
      <c r="BX62" s="9" t="s">
        <v>304</v>
      </c>
    </row>
    <row r="63" customFormat="false" ht="15" hidden="false" customHeight="true" outlineLevel="0" collapsed="false">
      <c r="A63" s="139" t="s">
        <v>305</v>
      </c>
      <c r="B63" s="139" t="s">
        <v>102</v>
      </c>
      <c r="C63" s="139" t="s">
        <v>306</v>
      </c>
      <c r="D63" s="140" t="s">
        <v>307</v>
      </c>
      <c r="E63" s="140"/>
      <c r="F63" s="139" t="s">
        <v>282</v>
      </c>
      <c r="G63" s="141" t="n">
        <f aca="false">'Stavební rozpočet'!G63</f>
        <v>0.271</v>
      </c>
      <c r="H63" s="142" t="n">
        <f aca="false">'Stavební rozpočet'!H63</f>
        <v>0</v>
      </c>
      <c r="I63" s="142" t="n">
        <f aca="false">ROUND(G63*AO63,2)</f>
        <v>0</v>
      </c>
      <c r="J63" s="142" t="n">
        <f aca="false">ROUND(G63*AP63,2)</f>
        <v>0</v>
      </c>
      <c r="K63" s="142" t="n">
        <f aca="false">ROUND(G63*H63,2)</f>
        <v>0</v>
      </c>
      <c r="L63" s="142" t="n">
        <f aca="false">'Stavební rozpočet'!L63</f>
        <v>0</v>
      </c>
      <c r="M63" s="142" t="n">
        <f aca="false">G63*L63</f>
        <v>0</v>
      </c>
      <c r="N63" s="144" t="s">
        <v>152</v>
      </c>
      <c r="Z63" s="88" t="n">
        <f aca="false">ROUND(IF(AQ63="5",BJ63,0),2)</f>
        <v>0</v>
      </c>
      <c r="AB63" s="88" t="n">
        <f aca="false">ROUND(IF(AQ63="1",BH63,0),2)</f>
        <v>0</v>
      </c>
      <c r="AC63" s="88" t="n">
        <f aca="false">ROUND(IF(AQ63="1",BI63,0),2)</f>
        <v>0</v>
      </c>
      <c r="AD63" s="88" t="n">
        <f aca="false">ROUND(IF(AQ63="7",BH63,0),2)</f>
        <v>0</v>
      </c>
      <c r="AE63" s="88" t="n">
        <f aca="false">ROUND(IF(AQ63="7",BI63,0),2)</f>
        <v>0</v>
      </c>
      <c r="AF63" s="88" t="n">
        <f aca="false">ROUND(IF(AQ63="2",BH63,0),2)</f>
        <v>0</v>
      </c>
      <c r="AG63" s="88" t="n">
        <f aca="false">ROUND(IF(AQ63="2",BI63,0),2)</f>
        <v>0</v>
      </c>
      <c r="AH63" s="88" t="n">
        <f aca="false">ROUND(IF(AQ63="0",BJ63,0),2)</f>
        <v>0</v>
      </c>
      <c r="AI63" s="115" t="s">
        <v>102</v>
      </c>
      <c r="AJ63" s="88" t="n">
        <f aca="false">IF(AN63=0,K63,0)</f>
        <v>0</v>
      </c>
      <c r="AK63" s="88" t="n">
        <f aca="false">IF(AN63=12,K63,0)</f>
        <v>0</v>
      </c>
      <c r="AL63" s="88" t="n">
        <f aca="false">IF(AN63=21,K63,0)</f>
        <v>0</v>
      </c>
      <c r="AN63" s="88" t="n">
        <v>21</v>
      </c>
      <c r="AO63" s="88" t="n">
        <f aca="false">H63*0</f>
        <v>0</v>
      </c>
      <c r="AP63" s="88" t="n">
        <f aca="false">H63*(1-0)</f>
        <v>0</v>
      </c>
      <c r="AQ63" s="87" t="s">
        <v>168</v>
      </c>
      <c r="AV63" s="88" t="n">
        <f aca="false">ROUND(AW63+AX63,2)</f>
        <v>0</v>
      </c>
      <c r="AW63" s="88" t="n">
        <f aca="false">ROUND(G63*AO63,2)</f>
        <v>0</v>
      </c>
      <c r="AX63" s="88" t="n">
        <f aca="false">ROUND(G63*AP63,2)</f>
        <v>0</v>
      </c>
      <c r="AY63" s="87" t="s">
        <v>283</v>
      </c>
      <c r="AZ63" s="87" t="s">
        <v>212</v>
      </c>
      <c r="BA63" s="115" t="s">
        <v>156</v>
      </c>
      <c r="BC63" s="88" t="n">
        <f aca="false">AW63+AX63</f>
        <v>0</v>
      </c>
      <c r="BD63" s="88" t="n">
        <f aca="false">H63/(100-BE63)*100</f>
        <v>0</v>
      </c>
      <c r="BE63" s="88" t="n">
        <v>0</v>
      </c>
      <c r="BF63" s="88" t="n">
        <f aca="false">M63</f>
        <v>0</v>
      </c>
      <c r="BH63" s="88" t="n">
        <f aca="false">G63*AO63</f>
        <v>0</v>
      </c>
      <c r="BI63" s="88" t="n">
        <f aca="false">G63*AP63</f>
        <v>0</v>
      </c>
      <c r="BJ63" s="88" t="n">
        <f aca="false">G63*H63</f>
        <v>0</v>
      </c>
      <c r="BK63" s="87" t="s">
        <v>157</v>
      </c>
      <c r="BL63" s="88"/>
      <c r="BW63" s="88" t="n">
        <v>21</v>
      </c>
      <c r="BX63" s="9" t="s">
        <v>307</v>
      </c>
    </row>
    <row r="64" customFormat="false" ht="23.85" hidden="false" customHeight="true" outlineLevel="0" collapsed="false">
      <c r="A64" s="139" t="s">
        <v>308</v>
      </c>
      <c r="B64" s="139" t="s">
        <v>102</v>
      </c>
      <c r="C64" s="139" t="s">
        <v>309</v>
      </c>
      <c r="D64" s="140" t="s">
        <v>310</v>
      </c>
      <c r="E64" s="140"/>
      <c r="F64" s="139" t="s">
        <v>282</v>
      </c>
      <c r="G64" s="141" t="n">
        <f aca="false">'Stavební rozpočet'!G64</f>
        <v>75.871</v>
      </c>
      <c r="H64" s="142" t="n">
        <f aca="false">'Stavební rozpočet'!H64</f>
        <v>0</v>
      </c>
      <c r="I64" s="142" t="n">
        <f aca="false">ROUND(G64*AO64,2)</f>
        <v>0</v>
      </c>
      <c r="J64" s="142" t="n">
        <f aca="false">ROUND(G64*AP64,2)</f>
        <v>0</v>
      </c>
      <c r="K64" s="142" t="n">
        <f aca="false">ROUND(G64*H64,2)</f>
        <v>0</v>
      </c>
      <c r="L64" s="142" t="n">
        <f aca="false">'Stavební rozpočet'!L64</f>
        <v>0</v>
      </c>
      <c r="M64" s="142" t="n">
        <f aca="false">G64*L64</f>
        <v>0</v>
      </c>
      <c r="N64" s="144" t="s">
        <v>152</v>
      </c>
      <c r="Z64" s="88" t="n">
        <f aca="false">ROUND(IF(AQ64="5",BJ64,0),2)</f>
        <v>0</v>
      </c>
      <c r="AB64" s="88" t="n">
        <f aca="false">ROUND(IF(AQ64="1",BH64,0),2)</f>
        <v>0</v>
      </c>
      <c r="AC64" s="88" t="n">
        <f aca="false">ROUND(IF(AQ64="1",BI64,0),2)</f>
        <v>0</v>
      </c>
      <c r="AD64" s="88" t="n">
        <f aca="false">ROUND(IF(AQ64="7",BH64,0),2)</f>
        <v>0</v>
      </c>
      <c r="AE64" s="88" t="n">
        <f aca="false">ROUND(IF(AQ64="7",BI64,0),2)</f>
        <v>0</v>
      </c>
      <c r="AF64" s="88" t="n">
        <f aca="false">ROUND(IF(AQ64="2",BH64,0),2)</f>
        <v>0</v>
      </c>
      <c r="AG64" s="88" t="n">
        <f aca="false">ROUND(IF(AQ64="2",BI64,0),2)</f>
        <v>0</v>
      </c>
      <c r="AH64" s="88" t="n">
        <f aca="false">ROUND(IF(AQ64="0",BJ64,0),2)</f>
        <v>0</v>
      </c>
      <c r="AI64" s="115" t="s">
        <v>102</v>
      </c>
      <c r="AJ64" s="88" t="n">
        <f aca="false">IF(AN64=0,K64,0)</f>
        <v>0</v>
      </c>
      <c r="AK64" s="88" t="n">
        <f aca="false">IF(AN64=12,K64,0)</f>
        <v>0</v>
      </c>
      <c r="AL64" s="88" t="n">
        <f aca="false">IF(AN64=21,K64,0)</f>
        <v>0</v>
      </c>
      <c r="AN64" s="88" t="n">
        <v>21</v>
      </c>
      <c r="AO64" s="88" t="n">
        <f aca="false">H64*0</f>
        <v>0</v>
      </c>
      <c r="AP64" s="88" t="n">
        <f aca="false">H64*(1-0)</f>
        <v>0</v>
      </c>
      <c r="AQ64" s="87" t="s">
        <v>168</v>
      </c>
      <c r="AV64" s="88" t="n">
        <f aca="false">ROUND(AW64+AX64,2)</f>
        <v>0</v>
      </c>
      <c r="AW64" s="88" t="n">
        <f aca="false">ROUND(G64*AO64,2)</f>
        <v>0</v>
      </c>
      <c r="AX64" s="88" t="n">
        <f aca="false">ROUND(G64*AP64,2)</f>
        <v>0</v>
      </c>
      <c r="AY64" s="87" t="s">
        <v>283</v>
      </c>
      <c r="AZ64" s="87" t="s">
        <v>212</v>
      </c>
      <c r="BA64" s="115" t="s">
        <v>156</v>
      </c>
      <c r="BC64" s="88" t="n">
        <f aca="false">AW64+AX64</f>
        <v>0</v>
      </c>
      <c r="BD64" s="88" t="n">
        <f aca="false">H64/(100-BE64)*100</f>
        <v>0</v>
      </c>
      <c r="BE64" s="88" t="n">
        <v>0</v>
      </c>
      <c r="BF64" s="88" t="n">
        <f aca="false">M64</f>
        <v>0</v>
      </c>
      <c r="BH64" s="88" t="n">
        <f aca="false">G64*AO64</f>
        <v>0</v>
      </c>
      <c r="BI64" s="88" t="n">
        <f aca="false">G64*AP64</f>
        <v>0</v>
      </c>
      <c r="BJ64" s="88" t="n">
        <f aca="false">G64*H64</f>
        <v>0</v>
      </c>
      <c r="BK64" s="87" t="s">
        <v>157</v>
      </c>
      <c r="BL64" s="88"/>
      <c r="BW64" s="88" t="n">
        <v>21</v>
      </c>
      <c r="BX64" s="9" t="s">
        <v>310</v>
      </c>
    </row>
    <row r="65" customFormat="false" ht="19.85" hidden="false" customHeight="true" outlineLevel="0" collapsed="false">
      <c r="I65" s="98" t="s">
        <v>111</v>
      </c>
      <c r="J65" s="98"/>
      <c r="K65" s="175" t="n">
        <f aca="false">ROUND(SUM(K13,K23,K25,K27,K29,K31,K34,K50,K54),2)</f>
        <v>0</v>
      </c>
    </row>
    <row r="66" customFormat="false" ht="15" hidden="false" customHeight="false" outlineLevel="0" collapsed="false">
      <c r="A66" s="1"/>
    </row>
    <row r="67" customFormat="false" ht="15" hidden="true" customHeight="false" outlineLevel="0" collapsed="false">
      <c r="A67" s="9"/>
      <c r="B67" s="9"/>
      <c r="C67" s="9"/>
      <c r="D67" s="9"/>
      <c r="E67" s="9"/>
      <c r="F67" s="9"/>
      <c r="G67" s="9"/>
      <c r="H67" s="9"/>
      <c r="I67" s="9"/>
      <c r="J67" s="9"/>
      <c r="K67" s="9"/>
      <c r="L67" s="9"/>
      <c r="M67" s="9"/>
      <c r="N67" s="9"/>
    </row>
  </sheetData>
  <mergeCells count="84">
    <mergeCell ref="A1:N1"/>
    <mergeCell ref="A2:B3"/>
    <mergeCell ref="C2:D3"/>
    <mergeCell ref="E2:E3"/>
    <mergeCell ref="F2:G3"/>
    <mergeCell ref="H2:H3"/>
    <mergeCell ref="I2:N3"/>
    <mergeCell ref="A4:B5"/>
    <mergeCell ref="C4:D5"/>
    <mergeCell ref="E4:E5"/>
    <mergeCell ref="F4:G5"/>
    <mergeCell ref="H4:H5"/>
    <mergeCell ref="I4:N5"/>
    <mergeCell ref="A6:B7"/>
    <mergeCell ref="C6:D7"/>
    <mergeCell ref="E6:E7"/>
    <mergeCell ref="F6:G7"/>
    <mergeCell ref="H6:H7"/>
    <mergeCell ref="I6:N7"/>
    <mergeCell ref="A8:B9"/>
    <mergeCell ref="C8:D9"/>
    <mergeCell ref="E8:E9"/>
    <mergeCell ref="F8:G9"/>
    <mergeCell ref="H8:H9"/>
    <mergeCell ref="I8:N9"/>
    <mergeCell ref="D10:E10"/>
    <mergeCell ref="I10:K10"/>
    <mergeCell ref="L10:M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I65:J65"/>
    <mergeCell ref="A67:N67"/>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4500"/>
    <pageSetUpPr fitToPage="true"/>
  </sheetPr>
  <dimension ref="A1:H12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2.1484375" defaultRowHeight="15" customHeight="true" zeroHeight="false" outlineLevelRow="0" outlineLevelCol="0"/>
  <cols>
    <col collapsed="false" customWidth="true" hidden="false" outlineLevel="0" max="2" min="1" style="22" width="9.14"/>
    <col collapsed="false" customWidth="true" hidden="false" outlineLevel="0" max="3" min="3" style="22" width="14.29"/>
    <col collapsed="false" customWidth="true" hidden="false" outlineLevel="0" max="4" min="4" style="101" width="63.57"/>
    <col collapsed="false" customWidth="true" hidden="false" outlineLevel="0" max="5" min="5" style="22" width="28.42"/>
    <col collapsed="false" customWidth="true" hidden="false" outlineLevel="0" max="6" min="6" style="22" width="24.14"/>
    <col collapsed="false" customWidth="true" hidden="false" outlineLevel="0" max="7" min="7" style="22" width="15.71"/>
    <col collapsed="false" customWidth="true" hidden="false" outlineLevel="0" max="8" min="8" style="22" width="20"/>
  </cols>
  <sheetData>
    <row r="1" customFormat="false" ht="39.7" hidden="false" customHeight="true" outlineLevel="0" collapsed="false">
      <c r="A1" s="105" t="s">
        <v>1775</v>
      </c>
      <c r="B1" s="105"/>
      <c r="C1" s="105"/>
      <c r="D1" s="105"/>
      <c r="E1" s="105"/>
      <c r="F1" s="105"/>
      <c r="G1" s="105"/>
      <c r="H1" s="105"/>
    </row>
    <row r="2" customFormat="false" ht="15" hidden="false" customHeight="true" outlineLevel="0" collapsed="false">
      <c r="A2" s="3" t="s">
        <v>1</v>
      </c>
      <c r="B2" s="3"/>
      <c r="C2" s="4" t="str">
        <f aca="false">'Stavební rozpočet'!C2</f>
        <v>STAVEBNÍ ÚPRAVY MŠ MRAMOTICE</v>
      </c>
      <c r="D2" s="4"/>
      <c r="E2" s="5" t="s">
        <v>2</v>
      </c>
      <c r="F2" s="73" t="str">
        <f aca="false">'Stavební rozpočet'!I2</f>
        <v>Obec Mramotice</v>
      </c>
      <c r="G2" s="73"/>
      <c r="H2" s="73"/>
    </row>
    <row r="3" customFormat="false" ht="15" hidden="false" customHeight="false" outlineLevel="0" collapsed="false">
      <c r="A3" s="3"/>
      <c r="B3" s="3"/>
      <c r="C3" s="4"/>
      <c r="D3" s="4"/>
      <c r="E3" s="5"/>
      <c r="F3" s="5"/>
      <c r="G3" s="73"/>
      <c r="H3" s="73"/>
    </row>
    <row r="4" customFormat="false" ht="15" hidden="false" customHeight="true" outlineLevel="0" collapsed="false">
      <c r="A4" s="8" t="s">
        <v>4</v>
      </c>
      <c r="B4" s="8"/>
      <c r="C4" s="9" t="str">
        <f aca="false">'Stavební rozpočet'!C4</f>
        <v>STAVEBNÍ ÚPRAVY SO01 OBJEKT MŠ</v>
      </c>
      <c r="D4" s="9"/>
      <c r="E4" s="9" t="s">
        <v>5</v>
      </c>
      <c r="F4" s="74" t="str">
        <f aca="false">'Stavební rozpočet'!I4</f>
        <v>Ing. Roman Zvěřina, J.Bastl</v>
      </c>
      <c r="G4" s="74"/>
      <c r="H4" s="74"/>
    </row>
    <row r="5" customFormat="false" ht="15" hidden="false" customHeight="false" outlineLevel="0" collapsed="false">
      <c r="A5" s="8"/>
      <c r="B5" s="8"/>
      <c r="C5" s="9"/>
      <c r="D5" s="9"/>
      <c r="E5" s="9"/>
      <c r="F5" s="9"/>
      <c r="G5" s="74"/>
      <c r="H5" s="74"/>
    </row>
    <row r="6" customFormat="false" ht="15" hidden="false" customHeight="true" outlineLevel="0" collapsed="false">
      <c r="A6" s="8" t="s">
        <v>6</v>
      </c>
      <c r="B6" s="8"/>
      <c r="C6" s="9" t="str">
        <f aca="false">'Stavební rozpočet'!C6</f>
        <v>MŠ MRAMOTICE</v>
      </c>
      <c r="D6" s="9"/>
      <c r="E6" s="9" t="s">
        <v>7</v>
      </c>
      <c r="F6" s="74" t="str">
        <f aca="false">'Stavební rozpočet'!I6</f>
        <v> </v>
      </c>
      <c r="G6" s="74"/>
      <c r="H6" s="74"/>
    </row>
    <row r="7" customFormat="false" ht="15" hidden="false" customHeight="false" outlineLevel="0" collapsed="false">
      <c r="A7" s="8"/>
      <c r="B7" s="8"/>
      <c r="C7" s="9"/>
      <c r="D7" s="9"/>
      <c r="E7" s="9"/>
      <c r="F7" s="9"/>
      <c r="G7" s="74"/>
      <c r="H7" s="74"/>
    </row>
    <row r="8" customFormat="false" ht="15" hidden="false" customHeight="true" outlineLevel="0" collapsed="false">
      <c r="A8" s="8" t="s">
        <v>12</v>
      </c>
      <c r="B8" s="8"/>
      <c r="C8" s="9" t="str">
        <f aca="false">'Stavební rozpočet'!I8</f>
        <v>Bohuslav Hemala</v>
      </c>
      <c r="D8" s="9"/>
      <c r="E8" s="9" t="s">
        <v>94</v>
      </c>
      <c r="F8" s="74" t="str">
        <f aca="false">'Stavební rozpočet'!F8</f>
        <v>27.02.2026</v>
      </c>
      <c r="G8" s="74"/>
      <c r="H8" s="74"/>
    </row>
    <row r="9" customFormat="false" ht="15" hidden="false" customHeight="false" outlineLevel="0" collapsed="false">
      <c r="A9" s="8"/>
      <c r="B9" s="8"/>
      <c r="C9" s="9"/>
      <c r="D9" s="9"/>
      <c r="E9" s="9"/>
      <c r="F9" s="9"/>
      <c r="G9" s="74"/>
      <c r="H9" s="74"/>
    </row>
    <row r="10" customFormat="false" ht="15" hidden="false" customHeight="true" outlineLevel="0" collapsed="false">
      <c r="A10" s="176" t="s">
        <v>121</v>
      </c>
      <c r="B10" s="177" t="s">
        <v>98</v>
      </c>
      <c r="C10" s="177" t="s">
        <v>122</v>
      </c>
      <c r="D10" s="178" t="s">
        <v>99</v>
      </c>
      <c r="E10" s="178"/>
      <c r="F10" s="177" t="s">
        <v>123</v>
      </c>
      <c r="G10" s="179" t="s">
        <v>124</v>
      </c>
      <c r="H10" s="180" t="s">
        <v>1212</v>
      </c>
    </row>
    <row r="11" customFormat="false" ht="15" hidden="false" customHeight="true" outlineLevel="0" collapsed="false">
      <c r="A11" s="132"/>
      <c r="B11" s="132" t="s">
        <v>1213</v>
      </c>
      <c r="C11" s="132" t="s">
        <v>146</v>
      </c>
      <c r="D11" s="133" t="s">
        <v>147</v>
      </c>
      <c r="E11" s="133"/>
      <c r="F11" s="132"/>
      <c r="G11" s="138"/>
      <c r="H11" s="138"/>
    </row>
    <row r="12" customFormat="false" ht="15" hidden="false" customHeight="true" outlineLevel="0" collapsed="false">
      <c r="A12" s="132"/>
      <c r="B12" s="132" t="s">
        <v>1213</v>
      </c>
      <c r="C12" s="132" t="s">
        <v>179</v>
      </c>
      <c r="D12" s="133" t="s">
        <v>180</v>
      </c>
      <c r="E12" s="133"/>
      <c r="F12" s="132"/>
      <c r="G12" s="138"/>
      <c r="H12" s="138"/>
    </row>
    <row r="13" customFormat="false" ht="15" hidden="false" customHeight="true" outlineLevel="0" collapsed="false">
      <c r="A13" s="132"/>
      <c r="B13" s="132" t="s">
        <v>1213</v>
      </c>
      <c r="C13" s="132" t="s">
        <v>186</v>
      </c>
      <c r="D13" s="133" t="s">
        <v>187</v>
      </c>
      <c r="E13" s="133"/>
      <c r="F13" s="132"/>
      <c r="G13" s="138"/>
      <c r="H13" s="138"/>
    </row>
    <row r="14" customFormat="false" ht="15" hidden="false" customHeight="true" outlineLevel="0" collapsed="false">
      <c r="A14" s="132"/>
      <c r="B14" s="132" t="s">
        <v>1213</v>
      </c>
      <c r="C14" s="132" t="s">
        <v>192</v>
      </c>
      <c r="D14" s="133" t="s">
        <v>193</v>
      </c>
      <c r="E14" s="133"/>
      <c r="F14" s="132"/>
      <c r="G14" s="138"/>
      <c r="H14" s="138"/>
    </row>
    <row r="15" customFormat="false" ht="15" hidden="false" customHeight="true" outlineLevel="0" collapsed="false">
      <c r="A15" s="132"/>
      <c r="B15" s="132" t="s">
        <v>1213</v>
      </c>
      <c r="C15" s="132" t="s">
        <v>199</v>
      </c>
      <c r="D15" s="133" t="s">
        <v>200</v>
      </c>
      <c r="E15" s="133"/>
      <c r="F15" s="132"/>
      <c r="G15" s="138"/>
      <c r="H15" s="138"/>
    </row>
    <row r="16" customFormat="false" ht="15" hidden="false" customHeight="true" outlineLevel="0" collapsed="false">
      <c r="A16" s="132"/>
      <c r="B16" s="132" t="s">
        <v>1213</v>
      </c>
      <c r="C16" s="132" t="s">
        <v>205</v>
      </c>
      <c r="D16" s="133" t="s">
        <v>206</v>
      </c>
      <c r="E16" s="133"/>
      <c r="F16" s="132"/>
      <c r="G16" s="138"/>
      <c r="H16" s="138"/>
    </row>
    <row r="17" customFormat="false" ht="15" hidden="false" customHeight="true" outlineLevel="0" collapsed="false">
      <c r="A17" s="132"/>
      <c r="B17" s="132" t="s">
        <v>1213</v>
      </c>
      <c r="C17" s="132" t="s">
        <v>216</v>
      </c>
      <c r="D17" s="133" t="s">
        <v>217</v>
      </c>
      <c r="E17" s="133"/>
      <c r="F17" s="132"/>
      <c r="G17" s="138"/>
      <c r="H17" s="138"/>
    </row>
    <row r="18" customFormat="false" ht="15" hidden="false" customHeight="true" outlineLevel="0" collapsed="false">
      <c r="A18" s="132"/>
      <c r="B18" s="132" t="s">
        <v>1213</v>
      </c>
      <c r="C18" s="132" t="s">
        <v>265</v>
      </c>
      <c r="D18" s="133" t="s">
        <v>266</v>
      </c>
      <c r="E18" s="133"/>
      <c r="F18" s="132"/>
      <c r="G18" s="138"/>
      <c r="H18" s="138"/>
    </row>
    <row r="19" customFormat="false" ht="15" hidden="false" customHeight="true" outlineLevel="0" collapsed="false">
      <c r="A19" s="132"/>
      <c r="B19" s="132" t="s">
        <v>1213</v>
      </c>
      <c r="C19" s="132" t="s">
        <v>277</v>
      </c>
      <c r="D19" s="133" t="s">
        <v>278</v>
      </c>
      <c r="E19" s="133"/>
      <c r="F19" s="132"/>
      <c r="G19" s="138"/>
      <c r="H19" s="138"/>
    </row>
    <row r="20" customFormat="false" ht="15" hidden="false" customHeight="true" outlineLevel="0" collapsed="false">
      <c r="A20" s="139" t="s">
        <v>148</v>
      </c>
      <c r="B20" s="139" t="s">
        <v>102</v>
      </c>
      <c r="C20" s="139" t="s">
        <v>149</v>
      </c>
      <c r="D20" s="140" t="s">
        <v>150</v>
      </c>
      <c r="E20" s="140"/>
      <c r="F20" s="139" t="s">
        <v>151</v>
      </c>
      <c r="G20" s="142" t="n">
        <v>49.6</v>
      </c>
      <c r="H20" s="142" t="n">
        <v>0</v>
      </c>
    </row>
    <row r="21" customFormat="false" ht="15" hidden="false" customHeight="false" outlineLevel="0" collapsed="false">
      <c r="A21" s="181"/>
      <c r="B21" s="181"/>
      <c r="C21" s="181"/>
      <c r="D21" s="182" t="s">
        <v>1214</v>
      </c>
      <c r="E21" s="183"/>
      <c r="F21" s="183"/>
      <c r="G21" s="184" t="n">
        <v>49.6</v>
      </c>
      <c r="H21" s="181"/>
    </row>
    <row r="22" customFormat="false" ht="15" hidden="false" customHeight="true" outlineLevel="0" collapsed="false">
      <c r="A22" s="139" t="s">
        <v>158</v>
      </c>
      <c r="B22" s="139" t="s">
        <v>102</v>
      </c>
      <c r="C22" s="139" t="s">
        <v>159</v>
      </c>
      <c r="D22" s="140" t="s">
        <v>160</v>
      </c>
      <c r="E22" s="140"/>
      <c r="F22" s="139" t="s">
        <v>151</v>
      </c>
      <c r="G22" s="142" t="n">
        <v>6.3</v>
      </c>
      <c r="H22" s="142" t="n">
        <v>0</v>
      </c>
    </row>
    <row r="23" customFormat="false" ht="15" hidden="false" customHeight="false" outlineLevel="0" collapsed="false">
      <c r="A23" s="181"/>
      <c r="B23" s="181"/>
      <c r="C23" s="181"/>
      <c r="D23" s="182" t="s">
        <v>1215</v>
      </c>
      <c r="E23" s="183"/>
      <c r="F23" s="183"/>
      <c r="G23" s="184" t="n">
        <v>6.3</v>
      </c>
      <c r="H23" s="181"/>
    </row>
    <row r="24" customFormat="false" ht="15" hidden="false" customHeight="true" outlineLevel="0" collapsed="false">
      <c r="A24" s="139" t="s">
        <v>161</v>
      </c>
      <c r="B24" s="139" t="s">
        <v>102</v>
      </c>
      <c r="C24" s="139" t="s">
        <v>162</v>
      </c>
      <c r="D24" s="140" t="s">
        <v>163</v>
      </c>
      <c r="E24" s="140"/>
      <c r="F24" s="139" t="s">
        <v>164</v>
      </c>
      <c r="G24" s="142" t="n">
        <v>1</v>
      </c>
      <c r="H24" s="142" t="n">
        <v>0</v>
      </c>
    </row>
    <row r="25" customFormat="false" ht="15" hidden="false" customHeight="false" outlineLevel="0" collapsed="false">
      <c r="A25" s="181"/>
      <c r="B25" s="181"/>
      <c r="C25" s="181"/>
      <c r="D25" s="182" t="s">
        <v>148</v>
      </c>
      <c r="E25" s="183"/>
      <c r="F25" s="183"/>
      <c r="G25" s="184" t="n">
        <v>1</v>
      </c>
      <c r="H25" s="181"/>
    </row>
    <row r="26" customFormat="false" ht="15" hidden="false" customHeight="true" outlineLevel="0" collapsed="false">
      <c r="A26" s="139" t="s">
        <v>165</v>
      </c>
      <c r="B26" s="139" t="s">
        <v>102</v>
      </c>
      <c r="C26" s="139" t="s">
        <v>166</v>
      </c>
      <c r="D26" s="140" t="s">
        <v>167</v>
      </c>
      <c r="E26" s="140"/>
      <c r="F26" s="139" t="s">
        <v>151</v>
      </c>
      <c r="G26" s="142" t="n">
        <v>3.2</v>
      </c>
      <c r="H26" s="142" t="n">
        <v>0</v>
      </c>
    </row>
    <row r="27" customFormat="false" ht="15" hidden="false" customHeight="false" outlineLevel="0" collapsed="false">
      <c r="A27" s="181"/>
      <c r="B27" s="181"/>
      <c r="C27" s="181"/>
      <c r="D27" s="182" t="s">
        <v>1216</v>
      </c>
      <c r="E27" s="183"/>
      <c r="F27" s="183"/>
      <c r="G27" s="184" t="n">
        <v>3.2</v>
      </c>
      <c r="H27" s="181"/>
    </row>
    <row r="28" customFormat="false" ht="15" hidden="false" customHeight="true" outlineLevel="0" collapsed="false">
      <c r="A28" s="139" t="s">
        <v>168</v>
      </c>
      <c r="B28" s="139" t="s">
        <v>102</v>
      </c>
      <c r="C28" s="139" t="s">
        <v>169</v>
      </c>
      <c r="D28" s="140" t="s">
        <v>170</v>
      </c>
      <c r="E28" s="140"/>
      <c r="F28" s="139" t="s">
        <v>151</v>
      </c>
      <c r="G28" s="142" t="n">
        <v>3</v>
      </c>
      <c r="H28" s="142" t="n">
        <v>0</v>
      </c>
    </row>
    <row r="29" customFormat="false" ht="15" hidden="false" customHeight="false" outlineLevel="0" collapsed="false">
      <c r="A29" s="181"/>
      <c r="B29" s="181"/>
      <c r="C29" s="181"/>
      <c r="D29" s="182" t="s">
        <v>161</v>
      </c>
      <c r="E29" s="183"/>
      <c r="F29" s="183"/>
      <c r="G29" s="184" t="n">
        <v>3</v>
      </c>
      <c r="H29" s="181"/>
    </row>
    <row r="30" customFormat="false" ht="15" hidden="false" customHeight="true" outlineLevel="0" collapsed="false">
      <c r="A30" s="139" t="s">
        <v>171</v>
      </c>
      <c r="B30" s="139" t="s">
        <v>102</v>
      </c>
      <c r="C30" s="139" t="s">
        <v>159</v>
      </c>
      <c r="D30" s="140" t="s">
        <v>172</v>
      </c>
      <c r="E30" s="140"/>
      <c r="F30" s="139" t="s">
        <v>151</v>
      </c>
      <c r="G30" s="142" t="n">
        <v>12.8</v>
      </c>
      <c r="H30" s="142" t="n">
        <v>0</v>
      </c>
    </row>
    <row r="31" customFormat="false" ht="15" hidden="false" customHeight="false" outlineLevel="0" collapsed="false">
      <c r="A31" s="181"/>
      <c r="B31" s="181"/>
      <c r="C31" s="181"/>
      <c r="D31" s="182" t="s">
        <v>1217</v>
      </c>
      <c r="E31" s="183"/>
      <c r="F31" s="183"/>
      <c r="G31" s="184" t="n">
        <v>12.8</v>
      </c>
      <c r="H31" s="181"/>
    </row>
    <row r="32" customFormat="false" ht="15" hidden="false" customHeight="true" outlineLevel="0" collapsed="false">
      <c r="A32" s="139" t="s">
        <v>153</v>
      </c>
      <c r="B32" s="139" t="s">
        <v>102</v>
      </c>
      <c r="C32" s="139" t="s">
        <v>162</v>
      </c>
      <c r="D32" s="140" t="s">
        <v>173</v>
      </c>
      <c r="E32" s="140"/>
      <c r="F32" s="139" t="s">
        <v>164</v>
      </c>
      <c r="G32" s="142" t="n">
        <v>11</v>
      </c>
      <c r="H32" s="142" t="n">
        <v>0</v>
      </c>
    </row>
    <row r="33" customFormat="false" ht="15" hidden="false" customHeight="false" outlineLevel="0" collapsed="false">
      <c r="A33" s="181"/>
      <c r="B33" s="181"/>
      <c r="C33" s="181"/>
      <c r="D33" s="182" t="s">
        <v>1218</v>
      </c>
      <c r="E33" s="183"/>
      <c r="F33" s="183"/>
      <c r="G33" s="184" t="n">
        <v>11</v>
      </c>
      <c r="H33" s="181"/>
    </row>
    <row r="34" customFormat="false" ht="15" hidden="false" customHeight="true" outlineLevel="0" collapsed="false">
      <c r="A34" s="139" t="s">
        <v>174</v>
      </c>
      <c r="B34" s="139" t="s">
        <v>102</v>
      </c>
      <c r="C34" s="139" t="s">
        <v>169</v>
      </c>
      <c r="D34" s="140" t="s">
        <v>175</v>
      </c>
      <c r="E34" s="140"/>
      <c r="F34" s="139" t="s">
        <v>151</v>
      </c>
      <c r="G34" s="142" t="n">
        <v>33.5</v>
      </c>
      <c r="H34" s="142" t="n">
        <v>0</v>
      </c>
    </row>
    <row r="35" customFormat="false" ht="15" hidden="false" customHeight="false" outlineLevel="0" collapsed="false">
      <c r="A35" s="181"/>
      <c r="B35" s="181"/>
      <c r="C35" s="181"/>
      <c r="D35" s="182" t="s">
        <v>1219</v>
      </c>
      <c r="E35" s="183"/>
      <c r="F35" s="183"/>
      <c r="G35" s="184" t="n">
        <v>33.5</v>
      </c>
      <c r="H35" s="181"/>
    </row>
    <row r="36" customFormat="false" ht="15" hidden="false" customHeight="true" outlineLevel="0" collapsed="false">
      <c r="A36" s="139" t="s">
        <v>176</v>
      </c>
      <c r="B36" s="139" t="s">
        <v>102</v>
      </c>
      <c r="C36" s="139" t="s">
        <v>177</v>
      </c>
      <c r="D36" s="140" t="s">
        <v>178</v>
      </c>
      <c r="E36" s="140"/>
      <c r="F36" s="139" t="s">
        <v>151</v>
      </c>
      <c r="G36" s="142" t="n">
        <v>3.5</v>
      </c>
      <c r="H36" s="142" t="n">
        <v>0</v>
      </c>
    </row>
    <row r="37" customFormat="false" ht="15" hidden="false" customHeight="false" outlineLevel="0" collapsed="false">
      <c r="A37" s="181"/>
      <c r="B37" s="181"/>
      <c r="C37" s="181"/>
      <c r="D37" s="182" t="s">
        <v>1220</v>
      </c>
      <c r="E37" s="183"/>
      <c r="F37" s="183"/>
      <c r="G37" s="184" t="n">
        <v>3.5</v>
      </c>
      <c r="H37" s="181"/>
    </row>
    <row r="38" customFormat="false" ht="15" hidden="false" customHeight="true" outlineLevel="0" collapsed="false">
      <c r="A38" s="139" t="s">
        <v>181</v>
      </c>
      <c r="B38" s="139" t="s">
        <v>102</v>
      </c>
      <c r="C38" s="139" t="s">
        <v>182</v>
      </c>
      <c r="D38" s="140" t="s">
        <v>183</v>
      </c>
      <c r="E38" s="140"/>
      <c r="F38" s="139" t="s">
        <v>184</v>
      </c>
      <c r="G38" s="142" t="n">
        <v>9.27</v>
      </c>
      <c r="H38" s="142" t="n">
        <v>0</v>
      </c>
    </row>
    <row r="39" customFormat="false" ht="15" hidden="false" customHeight="false" outlineLevel="0" collapsed="false">
      <c r="A39" s="181"/>
      <c r="B39" s="181"/>
      <c r="C39" s="181"/>
      <c r="D39" s="182" t="s">
        <v>1221</v>
      </c>
      <c r="E39" s="183" t="s">
        <v>1222</v>
      </c>
      <c r="F39" s="183"/>
      <c r="G39" s="184" t="n">
        <v>9.27</v>
      </c>
      <c r="H39" s="181"/>
    </row>
    <row r="40" customFormat="false" ht="15" hidden="false" customHeight="true" outlineLevel="0" collapsed="false">
      <c r="A40" s="139" t="s">
        <v>188</v>
      </c>
      <c r="B40" s="139" t="s">
        <v>102</v>
      </c>
      <c r="C40" s="139" t="s">
        <v>189</v>
      </c>
      <c r="D40" s="140" t="s">
        <v>190</v>
      </c>
      <c r="E40" s="140"/>
      <c r="F40" s="139" t="s">
        <v>184</v>
      </c>
      <c r="G40" s="142" t="n">
        <v>27.05</v>
      </c>
      <c r="H40" s="142" t="n">
        <v>0</v>
      </c>
    </row>
    <row r="41" customFormat="false" ht="15" hidden="false" customHeight="false" outlineLevel="0" collapsed="false">
      <c r="A41" s="181"/>
      <c r="B41" s="181"/>
      <c r="C41" s="181"/>
      <c r="D41" s="182" t="s">
        <v>1223</v>
      </c>
      <c r="E41" s="183"/>
      <c r="F41" s="183"/>
      <c r="G41" s="184" t="n">
        <v>27.05</v>
      </c>
      <c r="H41" s="181"/>
    </row>
    <row r="42" customFormat="false" ht="15" hidden="false" customHeight="true" outlineLevel="0" collapsed="false">
      <c r="A42" s="139" t="s">
        <v>194</v>
      </c>
      <c r="B42" s="139" t="s">
        <v>102</v>
      </c>
      <c r="C42" s="139" t="s">
        <v>195</v>
      </c>
      <c r="D42" s="140" t="s">
        <v>196</v>
      </c>
      <c r="E42" s="140"/>
      <c r="F42" s="139" t="s">
        <v>184</v>
      </c>
      <c r="G42" s="142" t="n">
        <v>28.89</v>
      </c>
      <c r="H42" s="142" t="n">
        <v>0</v>
      </c>
    </row>
    <row r="43" customFormat="false" ht="15" hidden="false" customHeight="false" outlineLevel="0" collapsed="false">
      <c r="A43" s="181"/>
      <c r="B43" s="181"/>
      <c r="C43" s="181"/>
      <c r="D43" s="182" t="s">
        <v>1224</v>
      </c>
      <c r="E43" s="183"/>
      <c r="F43" s="183"/>
      <c r="G43" s="184" t="n">
        <v>28.89</v>
      </c>
      <c r="H43" s="181"/>
    </row>
    <row r="44" customFormat="false" ht="15" hidden="false" customHeight="true" outlineLevel="0" collapsed="false">
      <c r="A44" s="139" t="s">
        <v>201</v>
      </c>
      <c r="B44" s="139" t="s">
        <v>102</v>
      </c>
      <c r="C44" s="139" t="s">
        <v>202</v>
      </c>
      <c r="D44" s="140" t="s">
        <v>203</v>
      </c>
      <c r="E44" s="140"/>
      <c r="F44" s="139" t="s">
        <v>184</v>
      </c>
      <c r="G44" s="142" t="n">
        <v>27.05</v>
      </c>
      <c r="H44" s="142" t="n">
        <v>0</v>
      </c>
    </row>
    <row r="45" customFormat="false" ht="15" hidden="false" customHeight="false" outlineLevel="0" collapsed="false">
      <c r="A45" s="181"/>
      <c r="B45" s="181"/>
      <c r="C45" s="181"/>
      <c r="D45" s="182" t="s">
        <v>1225</v>
      </c>
      <c r="E45" s="183"/>
      <c r="F45" s="183"/>
      <c r="G45" s="184" t="n">
        <v>27.05</v>
      </c>
      <c r="H45" s="181"/>
    </row>
    <row r="46" customFormat="false" ht="15" hidden="false" customHeight="true" outlineLevel="0" collapsed="false">
      <c r="A46" s="139" t="s">
        <v>207</v>
      </c>
      <c r="B46" s="139" t="s">
        <v>102</v>
      </c>
      <c r="C46" s="139" t="s">
        <v>208</v>
      </c>
      <c r="D46" s="140" t="s">
        <v>209</v>
      </c>
      <c r="E46" s="140"/>
      <c r="F46" s="139" t="s">
        <v>210</v>
      </c>
      <c r="G46" s="142" t="n">
        <v>8</v>
      </c>
      <c r="H46" s="142" t="n">
        <v>0</v>
      </c>
    </row>
    <row r="47" customFormat="false" ht="15" hidden="false" customHeight="false" outlineLevel="0" collapsed="false">
      <c r="A47" s="181"/>
      <c r="B47" s="181"/>
      <c r="C47" s="181"/>
      <c r="D47" s="182" t="s">
        <v>174</v>
      </c>
      <c r="E47" s="183"/>
      <c r="F47" s="183"/>
      <c r="G47" s="184" t="n">
        <v>8</v>
      </c>
      <c r="H47" s="181"/>
    </row>
    <row r="48" customFormat="false" ht="15" hidden="false" customHeight="true" outlineLevel="0" collapsed="false">
      <c r="A48" s="139" t="s">
        <v>213</v>
      </c>
      <c r="B48" s="139" t="s">
        <v>102</v>
      </c>
      <c r="C48" s="139" t="s">
        <v>214</v>
      </c>
      <c r="D48" s="140" t="s">
        <v>215</v>
      </c>
      <c r="E48" s="140"/>
      <c r="F48" s="139" t="s">
        <v>210</v>
      </c>
      <c r="G48" s="142" t="n">
        <v>21</v>
      </c>
      <c r="H48" s="142" t="n">
        <v>0</v>
      </c>
    </row>
    <row r="49" customFormat="false" ht="15" hidden="false" customHeight="false" outlineLevel="0" collapsed="false">
      <c r="A49" s="181"/>
      <c r="B49" s="181"/>
      <c r="C49" s="181"/>
      <c r="D49" s="182" t="s">
        <v>1226</v>
      </c>
      <c r="E49" s="183"/>
      <c r="F49" s="183"/>
      <c r="G49" s="184" t="n">
        <v>21</v>
      </c>
      <c r="H49" s="181"/>
    </row>
    <row r="50" customFormat="false" ht="15" hidden="false" customHeight="true" outlineLevel="0" collapsed="false">
      <c r="A50" s="139" t="s">
        <v>218</v>
      </c>
      <c r="B50" s="139" t="s">
        <v>102</v>
      </c>
      <c r="C50" s="139" t="s">
        <v>219</v>
      </c>
      <c r="D50" s="140" t="s">
        <v>220</v>
      </c>
      <c r="E50" s="140"/>
      <c r="F50" s="139" t="s">
        <v>164</v>
      </c>
      <c r="G50" s="142" t="n">
        <v>8</v>
      </c>
      <c r="H50" s="142" t="n">
        <v>0</v>
      </c>
    </row>
    <row r="51" customFormat="false" ht="15" hidden="false" customHeight="false" outlineLevel="0" collapsed="false">
      <c r="A51" s="181"/>
      <c r="B51" s="181"/>
      <c r="C51" s="181"/>
      <c r="D51" s="182" t="s">
        <v>174</v>
      </c>
      <c r="E51" s="183"/>
      <c r="F51" s="183"/>
      <c r="G51" s="184" t="n">
        <v>8</v>
      </c>
      <c r="H51" s="181"/>
    </row>
    <row r="52" customFormat="false" ht="15" hidden="false" customHeight="true" outlineLevel="0" collapsed="false">
      <c r="A52" s="139" t="s">
        <v>222</v>
      </c>
      <c r="B52" s="139" t="s">
        <v>102</v>
      </c>
      <c r="C52" s="139" t="s">
        <v>223</v>
      </c>
      <c r="D52" s="140" t="s">
        <v>224</v>
      </c>
      <c r="E52" s="140"/>
      <c r="F52" s="139" t="s">
        <v>151</v>
      </c>
      <c r="G52" s="142" t="n">
        <v>107.48</v>
      </c>
      <c r="H52" s="142" t="n">
        <v>0</v>
      </c>
    </row>
    <row r="53" customFormat="false" ht="15" hidden="false" customHeight="false" outlineLevel="0" collapsed="false">
      <c r="A53" s="181"/>
      <c r="B53" s="181"/>
      <c r="C53" s="181"/>
      <c r="D53" s="182" t="s">
        <v>1227</v>
      </c>
      <c r="E53" s="183"/>
      <c r="F53" s="183"/>
      <c r="G53" s="184" t="n">
        <v>107.48</v>
      </c>
      <c r="H53" s="181"/>
    </row>
    <row r="54" customFormat="false" ht="15" hidden="false" customHeight="true" outlineLevel="0" collapsed="false">
      <c r="A54" s="139" t="s">
        <v>225</v>
      </c>
      <c r="B54" s="139" t="s">
        <v>102</v>
      </c>
      <c r="C54" s="139" t="s">
        <v>226</v>
      </c>
      <c r="D54" s="140" t="s">
        <v>227</v>
      </c>
      <c r="E54" s="140"/>
      <c r="F54" s="139" t="s">
        <v>151</v>
      </c>
      <c r="G54" s="142" t="n">
        <v>107.048</v>
      </c>
      <c r="H54" s="142" t="n">
        <v>0</v>
      </c>
    </row>
    <row r="55" customFormat="false" ht="15" hidden="false" customHeight="false" outlineLevel="0" collapsed="false">
      <c r="A55" s="181"/>
      <c r="B55" s="181"/>
      <c r="C55" s="181"/>
      <c r="D55" s="182" t="s">
        <v>1228</v>
      </c>
      <c r="E55" s="183" t="s">
        <v>1222</v>
      </c>
      <c r="F55" s="183"/>
      <c r="G55" s="184" t="n">
        <v>10.3</v>
      </c>
      <c r="H55" s="181"/>
    </row>
    <row r="56" customFormat="false" ht="15" hidden="false" customHeight="false" outlineLevel="0" collapsed="false">
      <c r="A56" s="139"/>
      <c r="B56" s="139"/>
      <c r="C56" s="139"/>
      <c r="D56" s="182" t="s">
        <v>1229</v>
      </c>
      <c r="E56" s="183" t="s">
        <v>1230</v>
      </c>
      <c r="F56" s="183"/>
      <c r="G56" s="184" t="n">
        <v>96.748</v>
      </c>
      <c r="H56" s="144"/>
    </row>
    <row r="57" customFormat="false" ht="15" hidden="false" customHeight="true" outlineLevel="0" collapsed="false">
      <c r="A57" s="139" t="s">
        <v>228</v>
      </c>
      <c r="B57" s="139" t="s">
        <v>102</v>
      </c>
      <c r="C57" s="139" t="s">
        <v>229</v>
      </c>
      <c r="D57" s="140" t="s">
        <v>230</v>
      </c>
      <c r="E57" s="140"/>
      <c r="F57" s="139" t="s">
        <v>184</v>
      </c>
      <c r="G57" s="142" t="n">
        <v>17.428</v>
      </c>
      <c r="H57" s="142" t="n">
        <v>0</v>
      </c>
    </row>
    <row r="58" customFormat="false" ht="15" hidden="false" customHeight="false" outlineLevel="0" collapsed="false">
      <c r="A58" s="181"/>
      <c r="B58" s="181"/>
      <c r="C58" s="181"/>
      <c r="D58" s="182" t="s">
        <v>1231</v>
      </c>
      <c r="E58" s="183"/>
      <c r="F58" s="183"/>
      <c r="G58" s="184" t="n">
        <v>3.405</v>
      </c>
      <c r="H58" s="181"/>
    </row>
    <row r="59" customFormat="false" ht="15" hidden="false" customHeight="false" outlineLevel="0" collapsed="false">
      <c r="A59" s="139"/>
      <c r="B59" s="139"/>
      <c r="C59" s="139"/>
      <c r="D59" s="182" t="s">
        <v>1232</v>
      </c>
      <c r="E59" s="183"/>
      <c r="F59" s="183"/>
      <c r="G59" s="184" t="n">
        <v>3.116</v>
      </c>
      <c r="H59" s="144"/>
    </row>
    <row r="60" customFormat="false" ht="15" hidden="false" customHeight="false" outlineLevel="0" collapsed="false">
      <c r="A60" s="139"/>
      <c r="B60" s="139"/>
      <c r="C60" s="139"/>
      <c r="D60" s="182" t="s">
        <v>1233</v>
      </c>
      <c r="E60" s="183"/>
      <c r="F60" s="183"/>
      <c r="G60" s="184" t="n">
        <v>2.244</v>
      </c>
      <c r="H60" s="144"/>
    </row>
    <row r="61" customFormat="false" ht="15" hidden="false" customHeight="false" outlineLevel="0" collapsed="false">
      <c r="A61" s="139"/>
      <c r="B61" s="139"/>
      <c r="C61" s="139"/>
      <c r="D61" s="182" t="s">
        <v>1234</v>
      </c>
      <c r="E61" s="183"/>
      <c r="F61" s="183"/>
      <c r="G61" s="184" t="n">
        <v>8.663</v>
      </c>
      <c r="H61" s="144"/>
    </row>
    <row r="62" customFormat="false" ht="15" hidden="false" customHeight="true" outlineLevel="0" collapsed="false">
      <c r="A62" s="139" t="s">
        <v>231</v>
      </c>
      <c r="B62" s="139" t="s">
        <v>102</v>
      </c>
      <c r="C62" s="139" t="s">
        <v>232</v>
      </c>
      <c r="D62" s="140" t="s">
        <v>233</v>
      </c>
      <c r="E62" s="140"/>
      <c r="F62" s="139" t="s">
        <v>164</v>
      </c>
      <c r="G62" s="142" t="n">
        <v>179</v>
      </c>
      <c r="H62" s="142" t="n">
        <v>0</v>
      </c>
    </row>
    <row r="63" customFormat="false" ht="15" hidden="false" customHeight="false" outlineLevel="0" collapsed="false">
      <c r="A63" s="181"/>
      <c r="B63" s="181"/>
      <c r="C63" s="181"/>
      <c r="D63" s="182" t="s">
        <v>1235</v>
      </c>
      <c r="E63" s="183"/>
      <c r="F63" s="183"/>
      <c r="G63" s="184" t="n">
        <v>172</v>
      </c>
      <c r="H63" s="181"/>
    </row>
    <row r="64" customFormat="false" ht="15" hidden="false" customHeight="false" outlineLevel="0" collapsed="false">
      <c r="A64" s="139"/>
      <c r="B64" s="139"/>
      <c r="C64" s="139"/>
      <c r="D64" s="182" t="s">
        <v>1236</v>
      </c>
      <c r="E64" s="183"/>
      <c r="F64" s="183"/>
      <c r="G64" s="184" t="n">
        <v>7</v>
      </c>
      <c r="H64" s="144"/>
    </row>
    <row r="65" customFormat="false" ht="15" hidden="false" customHeight="true" outlineLevel="0" collapsed="false">
      <c r="A65" s="139" t="s">
        <v>234</v>
      </c>
      <c r="B65" s="139" t="s">
        <v>102</v>
      </c>
      <c r="C65" s="139" t="s">
        <v>235</v>
      </c>
      <c r="D65" s="140" t="s">
        <v>236</v>
      </c>
      <c r="E65" s="140"/>
      <c r="F65" s="139" t="s">
        <v>184</v>
      </c>
      <c r="G65" s="142" t="n">
        <v>3.821</v>
      </c>
      <c r="H65" s="142" t="n">
        <v>0</v>
      </c>
    </row>
    <row r="66" customFormat="false" ht="15" hidden="false" customHeight="false" outlineLevel="0" collapsed="false">
      <c r="A66" s="181"/>
      <c r="B66" s="181"/>
      <c r="C66" s="181"/>
      <c r="D66" s="182" t="s">
        <v>1237</v>
      </c>
      <c r="E66" s="183" t="s">
        <v>1238</v>
      </c>
      <c r="F66" s="183"/>
      <c r="G66" s="184" t="n">
        <v>0.585</v>
      </c>
      <c r="H66" s="181"/>
    </row>
    <row r="67" customFormat="false" ht="15" hidden="false" customHeight="false" outlineLevel="0" collapsed="false">
      <c r="A67" s="139"/>
      <c r="B67" s="139"/>
      <c r="C67" s="139"/>
      <c r="D67" s="182" t="s">
        <v>1239</v>
      </c>
      <c r="E67" s="183" t="s">
        <v>1240</v>
      </c>
      <c r="F67" s="183"/>
      <c r="G67" s="184" t="n">
        <v>1.464</v>
      </c>
      <c r="H67" s="144"/>
    </row>
    <row r="68" customFormat="false" ht="15" hidden="false" customHeight="false" outlineLevel="0" collapsed="false">
      <c r="A68" s="139"/>
      <c r="B68" s="139"/>
      <c r="C68" s="139"/>
      <c r="D68" s="182" t="s">
        <v>1241</v>
      </c>
      <c r="E68" s="183" t="s">
        <v>1242</v>
      </c>
      <c r="F68" s="183"/>
      <c r="G68" s="184" t="n">
        <v>1.772</v>
      </c>
      <c r="H68" s="144"/>
    </row>
    <row r="69" customFormat="false" ht="15" hidden="false" customHeight="true" outlineLevel="0" collapsed="false">
      <c r="A69" s="139" t="s">
        <v>237</v>
      </c>
      <c r="B69" s="139" t="s">
        <v>102</v>
      </c>
      <c r="C69" s="139" t="s">
        <v>238</v>
      </c>
      <c r="D69" s="140" t="s">
        <v>239</v>
      </c>
      <c r="E69" s="140"/>
      <c r="F69" s="139" t="s">
        <v>184</v>
      </c>
      <c r="G69" s="142" t="n">
        <v>25.18</v>
      </c>
      <c r="H69" s="142" t="n">
        <v>0</v>
      </c>
    </row>
    <row r="70" customFormat="false" ht="15" hidden="false" customHeight="false" outlineLevel="0" collapsed="false">
      <c r="A70" s="181"/>
      <c r="B70" s="181"/>
      <c r="C70" s="181"/>
      <c r="D70" s="182" t="s">
        <v>1243</v>
      </c>
      <c r="E70" s="183" t="s">
        <v>1244</v>
      </c>
      <c r="F70" s="183"/>
      <c r="G70" s="184" t="n">
        <v>8.83</v>
      </c>
      <c r="H70" s="181"/>
    </row>
    <row r="71" customFormat="false" ht="15" hidden="false" customHeight="false" outlineLevel="0" collapsed="false">
      <c r="A71" s="139"/>
      <c r="B71" s="139"/>
      <c r="C71" s="139"/>
      <c r="D71" s="182" t="s">
        <v>1245</v>
      </c>
      <c r="E71" s="183" t="s">
        <v>1238</v>
      </c>
      <c r="F71" s="183"/>
      <c r="G71" s="184" t="n">
        <v>14.174</v>
      </c>
      <c r="H71" s="144"/>
    </row>
    <row r="72" customFormat="false" ht="15" hidden="false" customHeight="false" outlineLevel="0" collapsed="false">
      <c r="A72" s="139"/>
      <c r="B72" s="139"/>
      <c r="C72" s="139"/>
      <c r="D72" s="182" t="s">
        <v>1246</v>
      </c>
      <c r="E72" s="183" t="s">
        <v>1242</v>
      </c>
      <c r="F72" s="183"/>
      <c r="G72" s="184" t="n">
        <v>2.176</v>
      </c>
      <c r="H72" s="144"/>
    </row>
    <row r="73" customFormat="false" ht="15" hidden="false" customHeight="true" outlineLevel="0" collapsed="false">
      <c r="A73" s="139" t="s">
        <v>240</v>
      </c>
      <c r="B73" s="139" t="s">
        <v>102</v>
      </c>
      <c r="C73" s="139" t="s">
        <v>241</v>
      </c>
      <c r="D73" s="140" t="s">
        <v>242</v>
      </c>
      <c r="E73" s="140"/>
      <c r="F73" s="139" t="s">
        <v>184</v>
      </c>
      <c r="G73" s="142" t="n">
        <v>43.857</v>
      </c>
      <c r="H73" s="142" t="n">
        <v>0</v>
      </c>
    </row>
    <row r="74" customFormat="false" ht="15" hidden="false" customHeight="false" outlineLevel="0" collapsed="false">
      <c r="A74" s="181"/>
      <c r="B74" s="181"/>
      <c r="C74" s="181"/>
      <c r="D74" s="182" t="s">
        <v>1247</v>
      </c>
      <c r="E74" s="183" t="s">
        <v>1244</v>
      </c>
      <c r="F74" s="183"/>
      <c r="G74" s="184" t="n">
        <v>36.86</v>
      </c>
      <c r="H74" s="181"/>
    </row>
    <row r="75" customFormat="false" ht="15" hidden="false" customHeight="false" outlineLevel="0" collapsed="false">
      <c r="A75" s="139"/>
      <c r="B75" s="139"/>
      <c r="C75" s="139"/>
      <c r="D75" s="182" t="s">
        <v>1248</v>
      </c>
      <c r="E75" s="183" t="s">
        <v>1238</v>
      </c>
      <c r="F75" s="183"/>
      <c r="G75" s="184" t="n">
        <v>14.759</v>
      </c>
      <c r="H75" s="144"/>
    </row>
    <row r="76" customFormat="false" ht="15" hidden="false" customHeight="false" outlineLevel="0" collapsed="false">
      <c r="A76" s="139"/>
      <c r="B76" s="139"/>
      <c r="C76" s="139"/>
      <c r="D76" s="182" t="s">
        <v>1249</v>
      </c>
      <c r="E76" s="183" t="s">
        <v>1240</v>
      </c>
      <c r="F76" s="183"/>
      <c r="G76" s="184" t="n">
        <v>11.963</v>
      </c>
      <c r="H76" s="144"/>
    </row>
    <row r="77" customFormat="false" ht="15" hidden="false" customHeight="false" outlineLevel="0" collapsed="false">
      <c r="A77" s="139"/>
      <c r="B77" s="139"/>
      <c r="C77" s="139"/>
      <c r="D77" s="182" t="s">
        <v>1250</v>
      </c>
      <c r="E77" s="183" t="s">
        <v>1242</v>
      </c>
      <c r="F77" s="183"/>
      <c r="G77" s="184" t="n">
        <v>9.276</v>
      </c>
      <c r="H77" s="144"/>
    </row>
    <row r="78" customFormat="false" ht="15" hidden="false" customHeight="false" outlineLevel="0" collapsed="false">
      <c r="A78" s="139"/>
      <c r="B78" s="139"/>
      <c r="C78" s="139"/>
      <c r="D78" s="182" t="s">
        <v>1251</v>
      </c>
      <c r="E78" s="183"/>
      <c r="F78" s="183"/>
      <c r="G78" s="184" t="n">
        <v>-29.001</v>
      </c>
      <c r="H78" s="144"/>
    </row>
    <row r="79" customFormat="false" ht="15" hidden="false" customHeight="true" outlineLevel="0" collapsed="false">
      <c r="A79" s="139" t="s">
        <v>243</v>
      </c>
      <c r="B79" s="139" t="s">
        <v>102</v>
      </c>
      <c r="C79" s="139" t="s">
        <v>244</v>
      </c>
      <c r="D79" s="140" t="s">
        <v>245</v>
      </c>
      <c r="E79" s="140"/>
      <c r="F79" s="139" t="s">
        <v>184</v>
      </c>
      <c r="G79" s="142" t="n">
        <v>171.838</v>
      </c>
      <c r="H79" s="142" t="n">
        <v>0</v>
      </c>
    </row>
    <row r="80" customFormat="false" ht="15" hidden="false" customHeight="false" outlineLevel="0" collapsed="false">
      <c r="A80" s="181"/>
      <c r="B80" s="181"/>
      <c r="C80" s="181"/>
      <c r="D80" s="182" t="s">
        <v>1252</v>
      </c>
      <c r="E80" s="183"/>
      <c r="F80" s="183"/>
      <c r="G80" s="184" t="n">
        <v>171.838</v>
      </c>
      <c r="H80" s="181"/>
    </row>
    <row r="81" customFormat="false" ht="15" hidden="false" customHeight="true" outlineLevel="0" collapsed="false">
      <c r="A81" s="139" t="s">
        <v>246</v>
      </c>
      <c r="B81" s="139" t="s">
        <v>102</v>
      </c>
      <c r="C81" s="139" t="s">
        <v>247</v>
      </c>
      <c r="D81" s="140" t="s">
        <v>248</v>
      </c>
      <c r="E81" s="140"/>
      <c r="F81" s="139" t="s">
        <v>151</v>
      </c>
      <c r="G81" s="142" t="n">
        <v>44.05</v>
      </c>
      <c r="H81" s="142" t="n">
        <v>0</v>
      </c>
    </row>
    <row r="82" customFormat="false" ht="15" hidden="false" customHeight="false" outlineLevel="0" collapsed="false">
      <c r="A82" s="181"/>
      <c r="B82" s="181"/>
      <c r="C82" s="181"/>
      <c r="D82" s="182" t="s">
        <v>1253</v>
      </c>
      <c r="E82" s="183"/>
      <c r="F82" s="183"/>
      <c r="G82" s="184" t="n">
        <v>44.05</v>
      </c>
      <c r="H82" s="181"/>
    </row>
    <row r="83" customFormat="false" ht="15" hidden="false" customHeight="true" outlineLevel="0" collapsed="false">
      <c r="A83" s="139" t="s">
        <v>249</v>
      </c>
      <c r="B83" s="139" t="s">
        <v>102</v>
      </c>
      <c r="C83" s="139" t="s">
        <v>250</v>
      </c>
      <c r="D83" s="140" t="s">
        <v>251</v>
      </c>
      <c r="E83" s="140"/>
      <c r="F83" s="139" t="s">
        <v>151</v>
      </c>
      <c r="G83" s="142" t="n">
        <v>44.05</v>
      </c>
      <c r="H83" s="142" t="n">
        <v>0</v>
      </c>
    </row>
    <row r="84" customFormat="false" ht="15" hidden="false" customHeight="false" outlineLevel="0" collapsed="false">
      <c r="A84" s="181"/>
      <c r="B84" s="181"/>
      <c r="C84" s="181"/>
      <c r="D84" s="182" t="s">
        <v>1253</v>
      </c>
      <c r="E84" s="183"/>
      <c r="F84" s="183"/>
      <c r="G84" s="184" t="n">
        <v>44.05</v>
      </c>
      <c r="H84" s="181"/>
    </row>
    <row r="85" customFormat="false" ht="15" hidden="false" customHeight="true" outlineLevel="0" collapsed="false">
      <c r="A85" s="139" t="s">
        <v>252</v>
      </c>
      <c r="B85" s="139" t="s">
        <v>102</v>
      </c>
      <c r="C85" s="139" t="s">
        <v>253</v>
      </c>
      <c r="D85" s="140" t="s">
        <v>254</v>
      </c>
      <c r="E85" s="140"/>
      <c r="F85" s="139" t="s">
        <v>255</v>
      </c>
      <c r="G85" s="142" t="n">
        <v>1.998</v>
      </c>
      <c r="H85" s="142" t="n">
        <v>0</v>
      </c>
    </row>
    <row r="86" customFormat="false" ht="15" hidden="false" customHeight="false" outlineLevel="0" collapsed="false">
      <c r="A86" s="181"/>
      <c r="B86" s="181"/>
      <c r="C86" s="181"/>
      <c r="D86" s="182" t="s">
        <v>1254</v>
      </c>
      <c r="E86" s="183"/>
      <c r="F86" s="183"/>
      <c r="G86" s="184" t="n">
        <v>1.998</v>
      </c>
      <c r="H86" s="181"/>
    </row>
    <row r="87" customFormat="false" ht="15" hidden="false" customHeight="true" outlineLevel="0" collapsed="false">
      <c r="A87" s="139" t="s">
        <v>256</v>
      </c>
      <c r="B87" s="139" t="s">
        <v>102</v>
      </c>
      <c r="C87" s="139" t="s">
        <v>257</v>
      </c>
      <c r="D87" s="140" t="s">
        <v>258</v>
      </c>
      <c r="E87" s="140"/>
      <c r="F87" s="139" t="s">
        <v>184</v>
      </c>
      <c r="G87" s="142" t="n">
        <v>198.451</v>
      </c>
      <c r="H87" s="142" t="n">
        <v>0</v>
      </c>
    </row>
    <row r="88" customFormat="false" ht="15" hidden="false" customHeight="false" outlineLevel="0" collapsed="false">
      <c r="A88" s="181"/>
      <c r="B88" s="181"/>
      <c r="C88" s="181"/>
      <c r="D88" s="182" t="s">
        <v>1255</v>
      </c>
      <c r="E88" s="183"/>
      <c r="F88" s="183"/>
      <c r="G88" s="184" t="n">
        <v>198.451</v>
      </c>
      <c r="H88" s="181"/>
    </row>
    <row r="89" customFormat="false" ht="15" hidden="false" customHeight="true" outlineLevel="0" collapsed="false">
      <c r="A89" s="139" t="s">
        <v>259</v>
      </c>
      <c r="B89" s="139" t="s">
        <v>102</v>
      </c>
      <c r="C89" s="139" t="s">
        <v>260</v>
      </c>
      <c r="D89" s="140" t="s">
        <v>261</v>
      </c>
      <c r="E89" s="140"/>
      <c r="F89" s="139" t="s">
        <v>255</v>
      </c>
      <c r="G89" s="142" t="n">
        <v>9.533</v>
      </c>
      <c r="H89" s="142" t="n">
        <v>0</v>
      </c>
    </row>
    <row r="90" customFormat="false" ht="15" hidden="false" customHeight="false" outlineLevel="0" collapsed="false">
      <c r="A90" s="181"/>
      <c r="B90" s="181"/>
      <c r="C90" s="181"/>
      <c r="D90" s="182" t="s">
        <v>1256</v>
      </c>
      <c r="E90" s="183"/>
      <c r="F90" s="183"/>
      <c r="G90" s="184" t="n">
        <v>7.673</v>
      </c>
      <c r="H90" s="181"/>
    </row>
    <row r="91" customFormat="false" ht="15" hidden="false" customHeight="false" outlineLevel="0" collapsed="false">
      <c r="A91" s="139"/>
      <c r="B91" s="139"/>
      <c r="C91" s="139"/>
      <c r="D91" s="182" t="s">
        <v>1257</v>
      </c>
      <c r="E91" s="183"/>
      <c r="F91" s="183"/>
      <c r="G91" s="184" t="n">
        <v>1.86</v>
      </c>
      <c r="H91" s="144"/>
    </row>
    <row r="92" customFormat="false" ht="15" hidden="false" customHeight="true" outlineLevel="0" collapsed="false">
      <c r="A92" s="139" t="s">
        <v>262</v>
      </c>
      <c r="B92" s="139" t="s">
        <v>102</v>
      </c>
      <c r="C92" s="139" t="s">
        <v>263</v>
      </c>
      <c r="D92" s="140" t="s">
        <v>264</v>
      </c>
      <c r="E92" s="140"/>
      <c r="F92" s="139" t="s">
        <v>255</v>
      </c>
      <c r="G92" s="142" t="n">
        <v>6.24</v>
      </c>
      <c r="H92" s="142" t="n">
        <v>0</v>
      </c>
    </row>
    <row r="93" customFormat="false" ht="15" hidden="false" customHeight="false" outlineLevel="0" collapsed="false">
      <c r="A93" s="181"/>
      <c r="B93" s="181"/>
      <c r="C93" s="181"/>
      <c r="D93" s="182" t="s">
        <v>1258</v>
      </c>
      <c r="E93" s="183"/>
      <c r="F93" s="183"/>
      <c r="G93" s="184" t="n">
        <v>6.24</v>
      </c>
      <c r="H93" s="181"/>
    </row>
    <row r="94" customFormat="false" ht="15" hidden="false" customHeight="true" outlineLevel="0" collapsed="false">
      <c r="A94" s="139" t="s">
        <v>267</v>
      </c>
      <c r="B94" s="139" t="s">
        <v>102</v>
      </c>
      <c r="C94" s="139" t="s">
        <v>268</v>
      </c>
      <c r="D94" s="140" t="s">
        <v>269</v>
      </c>
      <c r="E94" s="140"/>
      <c r="F94" s="139" t="s">
        <v>184</v>
      </c>
      <c r="G94" s="142" t="n">
        <v>301.548</v>
      </c>
      <c r="H94" s="142" t="n">
        <v>0</v>
      </c>
    </row>
    <row r="95" customFormat="false" ht="15" hidden="false" customHeight="false" outlineLevel="0" collapsed="false">
      <c r="A95" s="181"/>
      <c r="B95" s="181"/>
      <c r="C95" s="181"/>
      <c r="D95" s="182" t="s">
        <v>1259</v>
      </c>
      <c r="E95" s="183"/>
      <c r="F95" s="183"/>
      <c r="G95" s="184" t="n">
        <v>301.548</v>
      </c>
      <c r="H95" s="181"/>
    </row>
    <row r="96" customFormat="false" ht="15" hidden="false" customHeight="true" outlineLevel="0" collapsed="false">
      <c r="A96" s="139" t="s">
        <v>271</v>
      </c>
      <c r="B96" s="139" t="s">
        <v>102</v>
      </c>
      <c r="C96" s="139" t="s">
        <v>272</v>
      </c>
      <c r="D96" s="140" t="s">
        <v>273</v>
      </c>
      <c r="E96" s="140"/>
      <c r="F96" s="139" t="s">
        <v>184</v>
      </c>
      <c r="G96" s="142" t="n">
        <v>9.377</v>
      </c>
      <c r="H96" s="142" t="n">
        <v>0</v>
      </c>
    </row>
    <row r="97" customFormat="false" ht="15" hidden="false" customHeight="false" outlineLevel="0" collapsed="false">
      <c r="A97" s="181"/>
      <c r="B97" s="181"/>
      <c r="C97" s="181"/>
      <c r="D97" s="182" t="s">
        <v>1260</v>
      </c>
      <c r="E97" s="183"/>
      <c r="F97" s="183"/>
      <c r="G97" s="184" t="n">
        <v>9.377</v>
      </c>
      <c r="H97" s="181"/>
    </row>
    <row r="98" customFormat="false" ht="15" hidden="false" customHeight="true" outlineLevel="0" collapsed="false">
      <c r="A98" s="139" t="s">
        <v>274</v>
      </c>
      <c r="B98" s="139" t="s">
        <v>102</v>
      </c>
      <c r="C98" s="139" t="s">
        <v>275</v>
      </c>
      <c r="D98" s="140" t="s">
        <v>276</v>
      </c>
      <c r="E98" s="140"/>
      <c r="F98" s="139" t="s">
        <v>184</v>
      </c>
      <c r="G98" s="142" t="n">
        <v>28.89</v>
      </c>
      <c r="H98" s="142" t="n">
        <v>0</v>
      </c>
    </row>
    <row r="99" customFormat="false" ht="15" hidden="false" customHeight="false" outlineLevel="0" collapsed="false">
      <c r="A99" s="181"/>
      <c r="B99" s="181"/>
      <c r="C99" s="181"/>
      <c r="D99" s="182" t="s">
        <v>1224</v>
      </c>
      <c r="E99" s="183"/>
      <c r="F99" s="183"/>
      <c r="G99" s="184" t="n">
        <v>28.89</v>
      </c>
      <c r="H99" s="181"/>
    </row>
    <row r="100" customFormat="false" ht="15" hidden="false" customHeight="true" outlineLevel="0" collapsed="false">
      <c r="A100" s="139" t="s">
        <v>279</v>
      </c>
      <c r="B100" s="139" t="s">
        <v>102</v>
      </c>
      <c r="C100" s="139" t="s">
        <v>280</v>
      </c>
      <c r="D100" s="140" t="s">
        <v>281</v>
      </c>
      <c r="E100" s="140"/>
      <c r="F100" s="139" t="s">
        <v>282</v>
      </c>
      <c r="G100" s="142" t="n">
        <v>82.828</v>
      </c>
      <c r="H100" s="142" t="n">
        <v>0</v>
      </c>
    </row>
    <row r="101" customFormat="false" ht="15" hidden="false" customHeight="false" outlineLevel="0" collapsed="false">
      <c r="A101" s="181"/>
      <c r="B101" s="181"/>
      <c r="C101" s="181"/>
      <c r="D101" s="182" t="s">
        <v>1261</v>
      </c>
      <c r="E101" s="183"/>
      <c r="F101" s="183"/>
      <c r="G101" s="184" t="n">
        <v>82.828</v>
      </c>
      <c r="H101" s="181"/>
    </row>
    <row r="102" customFormat="false" ht="15" hidden="false" customHeight="true" outlineLevel="0" collapsed="false">
      <c r="A102" s="139" t="s">
        <v>284</v>
      </c>
      <c r="B102" s="139" t="s">
        <v>102</v>
      </c>
      <c r="C102" s="139" t="s">
        <v>285</v>
      </c>
      <c r="D102" s="140" t="s">
        <v>286</v>
      </c>
      <c r="E102" s="140"/>
      <c r="F102" s="139" t="s">
        <v>282</v>
      </c>
      <c r="G102" s="142" t="n">
        <v>248.484</v>
      </c>
      <c r="H102" s="142" t="n">
        <v>0</v>
      </c>
    </row>
    <row r="103" customFormat="false" ht="15" hidden="false" customHeight="false" outlineLevel="0" collapsed="false">
      <c r="A103" s="181"/>
      <c r="B103" s="181"/>
      <c r="C103" s="181"/>
      <c r="D103" s="182" t="s">
        <v>1262</v>
      </c>
      <c r="E103" s="183"/>
      <c r="F103" s="183"/>
      <c r="G103" s="184" t="n">
        <v>248.484</v>
      </c>
      <c r="H103" s="181"/>
    </row>
    <row r="104" customFormat="false" ht="15" hidden="false" customHeight="true" outlineLevel="0" collapsed="false">
      <c r="A104" s="139" t="s">
        <v>287</v>
      </c>
      <c r="B104" s="139" t="s">
        <v>102</v>
      </c>
      <c r="C104" s="139" t="s">
        <v>288</v>
      </c>
      <c r="D104" s="140" t="s">
        <v>289</v>
      </c>
      <c r="E104" s="140"/>
      <c r="F104" s="139" t="s">
        <v>282</v>
      </c>
      <c r="G104" s="142" t="n">
        <v>82.828</v>
      </c>
      <c r="H104" s="142" t="n">
        <v>0</v>
      </c>
    </row>
    <row r="105" customFormat="false" ht="15" hidden="false" customHeight="false" outlineLevel="0" collapsed="false">
      <c r="A105" s="181"/>
      <c r="B105" s="181"/>
      <c r="C105" s="181"/>
      <c r="D105" s="182" t="s">
        <v>1263</v>
      </c>
      <c r="E105" s="183"/>
      <c r="F105" s="183"/>
      <c r="G105" s="184" t="n">
        <v>82.828</v>
      </c>
      <c r="H105" s="181"/>
    </row>
    <row r="106" customFormat="false" ht="15" hidden="false" customHeight="true" outlineLevel="0" collapsed="false">
      <c r="A106" s="139" t="s">
        <v>290</v>
      </c>
      <c r="B106" s="139" t="s">
        <v>102</v>
      </c>
      <c r="C106" s="139" t="s">
        <v>291</v>
      </c>
      <c r="D106" s="140" t="s">
        <v>292</v>
      </c>
      <c r="E106" s="140"/>
      <c r="F106" s="139" t="s">
        <v>282</v>
      </c>
      <c r="G106" s="142" t="n">
        <v>82.828</v>
      </c>
      <c r="H106" s="142" t="n">
        <v>0</v>
      </c>
    </row>
    <row r="107" customFormat="false" ht="15" hidden="false" customHeight="false" outlineLevel="0" collapsed="false">
      <c r="A107" s="181"/>
      <c r="B107" s="181"/>
      <c r="C107" s="181"/>
      <c r="D107" s="182" t="s">
        <v>1263</v>
      </c>
      <c r="E107" s="183"/>
      <c r="F107" s="183"/>
      <c r="G107" s="184" t="n">
        <v>82.828</v>
      </c>
      <c r="H107" s="181"/>
    </row>
    <row r="108" customFormat="false" ht="15" hidden="false" customHeight="true" outlineLevel="0" collapsed="false">
      <c r="A108" s="139" t="s">
        <v>293</v>
      </c>
      <c r="B108" s="139" t="s">
        <v>102</v>
      </c>
      <c r="C108" s="139" t="s">
        <v>294</v>
      </c>
      <c r="D108" s="140" t="s">
        <v>295</v>
      </c>
      <c r="E108" s="140"/>
      <c r="F108" s="139" t="s">
        <v>282</v>
      </c>
      <c r="G108" s="142" t="n">
        <v>993.936</v>
      </c>
      <c r="H108" s="142" t="n">
        <v>0</v>
      </c>
    </row>
    <row r="109" customFormat="false" ht="15" hidden="false" customHeight="false" outlineLevel="0" collapsed="false">
      <c r="A109" s="181"/>
      <c r="B109" s="181"/>
      <c r="C109" s="181"/>
      <c r="D109" s="182" t="s">
        <v>1264</v>
      </c>
      <c r="E109" s="183"/>
      <c r="F109" s="183"/>
      <c r="G109" s="184" t="n">
        <v>993.936</v>
      </c>
      <c r="H109" s="181"/>
    </row>
    <row r="110" customFormat="false" ht="15" hidden="false" customHeight="true" outlineLevel="0" collapsed="false">
      <c r="A110" s="139" t="s">
        <v>296</v>
      </c>
      <c r="B110" s="139" t="s">
        <v>102</v>
      </c>
      <c r="C110" s="139" t="s">
        <v>297</v>
      </c>
      <c r="D110" s="140" t="s">
        <v>298</v>
      </c>
      <c r="E110" s="140"/>
      <c r="F110" s="139" t="s">
        <v>282</v>
      </c>
      <c r="G110" s="142" t="n">
        <v>0.84</v>
      </c>
      <c r="H110" s="142" t="n">
        <v>0</v>
      </c>
    </row>
    <row r="111" customFormat="false" ht="15" hidden="false" customHeight="false" outlineLevel="0" collapsed="false">
      <c r="A111" s="181"/>
      <c r="B111" s="181"/>
      <c r="C111" s="181"/>
      <c r="D111" s="182" t="s">
        <v>1265</v>
      </c>
      <c r="E111" s="183"/>
      <c r="F111" s="183"/>
      <c r="G111" s="184" t="n">
        <v>0.84</v>
      </c>
      <c r="H111" s="181"/>
    </row>
    <row r="112" customFormat="false" ht="15" hidden="false" customHeight="true" outlineLevel="0" collapsed="false">
      <c r="A112" s="139" t="s">
        <v>299</v>
      </c>
      <c r="B112" s="139" t="s">
        <v>102</v>
      </c>
      <c r="C112" s="139" t="s">
        <v>300</v>
      </c>
      <c r="D112" s="140" t="s">
        <v>301</v>
      </c>
      <c r="E112" s="140"/>
      <c r="F112" s="139" t="s">
        <v>282</v>
      </c>
      <c r="G112" s="142" t="n">
        <v>0.523</v>
      </c>
      <c r="H112" s="142" t="n">
        <v>0</v>
      </c>
    </row>
    <row r="113" customFormat="false" ht="15" hidden="false" customHeight="false" outlineLevel="0" collapsed="false">
      <c r="A113" s="181"/>
      <c r="B113" s="181"/>
      <c r="C113" s="181"/>
      <c r="D113" s="182" t="s">
        <v>1266</v>
      </c>
      <c r="E113" s="183"/>
      <c r="F113" s="183"/>
      <c r="G113" s="184" t="n">
        <v>0.523</v>
      </c>
      <c r="H113" s="181"/>
    </row>
    <row r="114" customFormat="false" ht="15" hidden="false" customHeight="true" outlineLevel="0" collapsed="false">
      <c r="A114" s="139" t="s">
        <v>302</v>
      </c>
      <c r="B114" s="139" t="s">
        <v>102</v>
      </c>
      <c r="C114" s="139" t="s">
        <v>303</v>
      </c>
      <c r="D114" s="140" t="s">
        <v>304</v>
      </c>
      <c r="E114" s="140"/>
      <c r="F114" s="139" t="s">
        <v>282</v>
      </c>
      <c r="G114" s="142" t="n">
        <v>4.129</v>
      </c>
      <c r="H114" s="142" t="n">
        <v>0</v>
      </c>
    </row>
    <row r="115" customFormat="false" ht="15" hidden="false" customHeight="false" outlineLevel="0" collapsed="false">
      <c r="A115" s="181"/>
      <c r="B115" s="181"/>
      <c r="C115" s="181"/>
      <c r="D115" s="182" t="s">
        <v>1267</v>
      </c>
      <c r="E115" s="183"/>
      <c r="F115" s="183"/>
      <c r="G115" s="184" t="n">
        <v>4.129</v>
      </c>
      <c r="H115" s="181"/>
    </row>
    <row r="116" customFormat="false" ht="15" hidden="false" customHeight="true" outlineLevel="0" collapsed="false">
      <c r="A116" s="139" t="s">
        <v>305</v>
      </c>
      <c r="B116" s="139" t="s">
        <v>102</v>
      </c>
      <c r="C116" s="139" t="s">
        <v>306</v>
      </c>
      <c r="D116" s="140" t="s">
        <v>307</v>
      </c>
      <c r="E116" s="140"/>
      <c r="F116" s="139" t="s">
        <v>282</v>
      </c>
      <c r="G116" s="142" t="n">
        <v>0.271</v>
      </c>
      <c r="H116" s="142" t="n">
        <v>0</v>
      </c>
    </row>
    <row r="117" customFormat="false" ht="15" hidden="false" customHeight="false" outlineLevel="0" collapsed="false">
      <c r="A117" s="181"/>
      <c r="B117" s="181"/>
      <c r="C117" s="181"/>
      <c r="D117" s="182" t="s">
        <v>1268</v>
      </c>
      <c r="E117" s="183"/>
      <c r="F117" s="183"/>
      <c r="G117" s="184" t="n">
        <v>0.271</v>
      </c>
      <c r="H117" s="181"/>
    </row>
    <row r="118" customFormat="false" ht="15" hidden="false" customHeight="true" outlineLevel="0" collapsed="false">
      <c r="A118" s="139" t="s">
        <v>308</v>
      </c>
      <c r="B118" s="139" t="s">
        <v>102</v>
      </c>
      <c r="C118" s="139" t="s">
        <v>309</v>
      </c>
      <c r="D118" s="140" t="s">
        <v>310</v>
      </c>
      <c r="E118" s="140"/>
      <c r="F118" s="139" t="s">
        <v>282</v>
      </c>
      <c r="G118" s="142" t="n">
        <v>75.871</v>
      </c>
      <c r="H118" s="142" t="n">
        <v>0</v>
      </c>
    </row>
    <row r="119" customFormat="false" ht="15" hidden="false" customHeight="false" outlineLevel="0" collapsed="false">
      <c r="A119" s="181"/>
      <c r="B119" s="181"/>
      <c r="C119" s="181"/>
      <c r="D119" s="182" t="s">
        <v>1269</v>
      </c>
      <c r="E119" s="183"/>
      <c r="F119" s="183"/>
      <c r="G119" s="184" t="n">
        <v>75.871</v>
      </c>
      <c r="H119" s="181"/>
    </row>
    <row r="121" customFormat="false" ht="15" hidden="false" customHeight="false" outlineLevel="0" collapsed="false">
      <c r="A121" s="1"/>
    </row>
    <row r="122" customFormat="false" ht="15" hidden="true" customHeight="false" outlineLevel="0" collapsed="false">
      <c r="A122" s="9"/>
      <c r="B122" s="9"/>
      <c r="C122" s="9"/>
      <c r="D122" s="9"/>
      <c r="E122" s="9"/>
      <c r="F122" s="9"/>
      <c r="G122" s="9"/>
    </row>
  </sheetData>
  <mergeCells count="128">
    <mergeCell ref="A1:H1"/>
    <mergeCell ref="A2:B3"/>
    <mergeCell ref="C2:D3"/>
    <mergeCell ref="E2:E3"/>
    <mergeCell ref="F2:H3"/>
    <mergeCell ref="A4:B5"/>
    <mergeCell ref="C4:D5"/>
    <mergeCell ref="E4:E5"/>
    <mergeCell ref="F4:H5"/>
    <mergeCell ref="A6:B7"/>
    <mergeCell ref="C6:D7"/>
    <mergeCell ref="E6:E7"/>
    <mergeCell ref="F6:H7"/>
    <mergeCell ref="A8:B9"/>
    <mergeCell ref="C8:D9"/>
    <mergeCell ref="E8:E9"/>
    <mergeCell ref="F8:H9"/>
    <mergeCell ref="D10:E10"/>
    <mergeCell ref="D11:E11"/>
    <mergeCell ref="D12:E12"/>
    <mergeCell ref="D13:E13"/>
    <mergeCell ref="D14:E14"/>
    <mergeCell ref="D15:E15"/>
    <mergeCell ref="D16:E16"/>
    <mergeCell ref="D17:E17"/>
    <mergeCell ref="D18:E18"/>
    <mergeCell ref="D19:E19"/>
    <mergeCell ref="D20:E20"/>
    <mergeCell ref="E21:F21"/>
    <mergeCell ref="D22:E22"/>
    <mergeCell ref="E23:F23"/>
    <mergeCell ref="D24:E24"/>
    <mergeCell ref="E25:F25"/>
    <mergeCell ref="D26:E26"/>
    <mergeCell ref="E27:F27"/>
    <mergeCell ref="D28:E28"/>
    <mergeCell ref="E29:F29"/>
    <mergeCell ref="D30:E30"/>
    <mergeCell ref="E31:F31"/>
    <mergeCell ref="D32:E32"/>
    <mergeCell ref="E33:F33"/>
    <mergeCell ref="D34:E34"/>
    <mergeCell ref="E35:F35"/>
    <mergeCell ref="D36:E36"/>
    <mergeCell ref="E37:F37"/>
    <mergeCell ref="D38:E38"/>
    <mergeCell ref="E39:F39"/>
    <mergeCell ref="D40:E40"/>
    <mergeCell ref="E41:F41"/>
    <mergeCell ref="D42:E42"/>
    <mergeCell ref="E43:F43"/>
    <mergeCell ref="D44:E44"/>
    <mergeCell ref="E45:F45"/>
    <mergeCell ref="D46:E46"/>
    <mergeCell ref="E47:F47"/>
    <mergeCell ref="D48:E48"/>
    <mergeCell ref="E49:F49"/>
    <mergeCell ref="D50:E50"/>
    <mergeCell ref="E51:F51"/>
    <mergeCell ref="D52:E52"/>
    <mergeCell ref="E53:F53"/>
    <mergeCell ref="D54:E54"/>
    <mergeCell ref="E55:F55"/>
    <mergeCell ref="E56:F56"/>
    <mergeCell ref="D57:E57"/>
    <mergeCell ref="E58:F58"/>
    <mergeCell ref="E59:F59"/>
    <mergeCell ref="E60:F60"/>
    <mergeCell ref="E61:F61"/>
    <mergeCell ref="D62:E62"/>
    <mergeCell ref="E63:F63"/>
    <mergeCell ref="E64:F64"/>
    <mergeCell ref="D65:E65"/>
    <mergeCell ref="E66:F66"/>
    <mergeCell ref="E67:F67"/>
    <mergeCell ref="E68:F68"/>
    <mergeCell ref="D69:E69"/>
    <mergeCell ref="E70:F70"/>
    <mergeCell ref="E71:F71"/>
    <mergeCell ref="E72:F72"/>
    <mergeCell ref="D73:E73"/>
    <mergeCell ref="E74:F74"/>
    <mergeCell ref="E75:F75"/>
    <mergeCell ref="E76:F76"/>
    <mergeCell ref="E77:F77"/>
    <mergeCell ref="E78:F78"/>
    <mergeCell ref="D79:E79"/>
    <mergeCell ref="E80:F80"/>
    <mergeCell ref="D81:E81"/>
    <mergeCell ref="E82:F82"/>
    <mergeCell ref="D83:E83"/>
    <mergeCell ref="E84:F84"/>
    <mergeCell ref="D85:E85"/>
    <mergeCell ref="E86:F86"/>
    <mergeCell ref="D87:E87"/>
    <mergeCell ref="E88:F88"/>
    <mergeCell ref="D89:E89"/>
    <mergeCell ref="E90:F90"/>
    <mergeCell ref="E91:F91"/>
    <mergeCell ref="D92:E92"/>
    <mergeCell ref="E93:F93"/>
    <mergeCell ref="D94:E94"/>
    <mergeCell ref="E95:F95"/>
    <mergeCell ref="D96:E96"/>
    <mergeCell ref="E97:F97"/>
    <mergeCell ref="D98:E98"/>
    <mergeCell ref="E99:F99"/>
    <mergeCell ref="D100:E100"/>
    <mergeCell ref="E101:F101"/>
    <mergeCell ref="D102:E102"/>
    <mergeCell ref="E103:F103"/>
    <mergeCell ref="D104:E104"/>
    <mergeCell ref="E105:F105"/>
    <mergeCell ref="D106:E106"/>
    <mergeCell ref="E107:F107"/>
    <mergeCell ref="D108:E108"/>
    <mergeCell ref="E109:F109"/>
    <mergeCell ref="D110:E110"/>
    <mergeCell ref="E111:F111"/>
    <mergeCell ref="D112:E112"/>
    <mergeCell ref="E113:F113"/>
    <mergeCell ref="D114:E114"/>
    <mergeCell ref="E115:F115"/>
    <mergeCell ref="D116:E116"/>
    <mergeCell ref="E117:F117"/>
    <mergeCell ref="D118:E118"/>
    <mergeCell ref="E119:F119"/>
    <mergeCell ref="A122:G122"/>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20B2AA"/>
    <pageSetUpPr fitToPage="true"/>
  </sheetPr>
  <dimension ref="A1:I3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2.1484375" defaultRowHeight="15" customHeight="true" zeroHeight="false" outlineLevelRow="0" outlineLevelCol="0"/>
  <cols>
    <col collapsed="false" customWidth="true" hidden="false" outlineLevel="0" max="1" min="1" style="22" width="16.58"/>
    <col collapsed="false" customWidth="true" hidden="false" outlineLevel="0" max="2" min="2" style="22" width="12.86"/>
    <col collapsed="false" customWidth="true" hidden="false" outlineLevel="0" max="3" min="3" style="22" width="27.15"/>
    <col collapsed="false" customWidth="true" hidden="false" outlineLevel="0" max="4" min="4" style="22" width="17.67"/>
    <col collapsed="false" customWidth="true" hidden="false" outlineLevel="0" max="5" min="5" style="22" width="14"/>
    <col collapsed="false" customWidth="true" hidden="false" outlineLevel="0" max="6" min="6" style="22" width="27.15"/>
    <col collapsed="false" customWidth="true" hidden="false" outlineLevel="0" max="7" min="7" style="22" width="17.56"/>
    <col collapsed="false" customWidth="true" hidden="false" outlineLevel="0" max="8" min="8" style="22" width="12.86"/>
    <col collapsed="false" customWidth="true" hidden="false" outlineLevel="0" max="9" min="9" style="22" width="27.15"/>
  </cols>
  <sheetData>
    <row r="1" customFormat="false" ht="39.7" hidden="false" customHeight="true" outlineLevel="0" collapsed="false">
      <c r="A1" s="24" t="s">
        <v>1776</v>
      </c>
      <c r="B1" s="24"/>
      <c r="C1" s="24"/>
      <c r="D1" s="24"/>
      <c r="E1" s="24"/>
      <c r="F1" s="24"/>
      <c r="G1" s="24"/>
      <c r="H1" s="24"/>
      <c r="I1" s="24"/>
    </row>
    <row r="2" customFormat="false" ht="15" hidden="false" customHeight="true" outlineLevel="0" collapsed="false">
      <c r="A2" s="3" t="s">
        <v>1</v>
      </c>
      <c r="B2" s="3"/>
      <c r="C2" s="4" t="str">
        <f aca="false">'Stavební rozpočet'!C2</f>
        <v>STAVEBNÍ ÚPRAVY MŠ MRAMOTICE</v>
      </c>
      <c r="D2" s="4"/>
      <c r="E2" s="5" t="s">
        <v>2</v>
      </c>
      <c r="F2" s="5" t="str">
        <f aca="false">'Stavební rozpočet'!I2</f>
        <v>Obec Mramotice</v>
      </c>
      <c r="G2" s="5"/>
      <c r="H2" s="5" t="s">
        <v>3</v>
      </c>
      <c r="I2" s="6"/>
    </row>
    <row r="3" customFormat="false" ht="15" hidden="false" customHeight="true" outlineLevel="0" collapsed="false">
      <c r="A3" s="3"/>
      <c r="B3" s="3"/>
      <c r="C3" s="4"/>
      <c r="D3" s="4"/>
      <c r="E3" s="5"/>
      <c r="F3" s="5"/>
      <c r="G3" s="5"/>
      <c r="H3" s="5"/>
      <c r="I3" s="6"/>
    </row>
    <row r="4" customFormat="false" ht="15" hidden="false" customHeight="true" outlineLevel="0" collapsed="false">
      <c r="A4" s="8" t="s">
        <v>4</v>
      </c>
      <c r="B4" s="8"/>
      <c r="C4" s="9" t="str">
        <f aca="false">'Stavební rozpočet'!C4</f>
        <v>STAVEBNÍ ÚPRAVY SO01 OBJEKT MŠ</v>
      </c>
      <c r="D4" s="9"/>
      <c r="E4" s="9" t="s">
        <v>5</v>
      </c>
      <c r="F4" s="9" t="str">
        <f aca="false">'Stavební rozpočet'!I4</f>
        <v>Ing. Roman Zvěřina, J.Bastl</v>
      </c>
      <c r="G4" s="9"/>
      <c r="H4" s="9" t="s">
        <v>3</v>
      </c>
      <c r="I4" s="10"/>
    </row>
    <row r="5" customFormat="false" ht="15" hidden="false" customHeight="true" outlineLevel="0" collapsed="false">
      <c r="A5" s="8"/>
      <c r="B5" s="8"/>
      <c r="C5" s="9"/>
      <c r="D5" s="9"/>
      <c r="E5" s="9"/>
      <c r="F5" s="9"/>
      <c r="G5" s="9"/>
      <c r="H5" s="9"/>
      <c r="I5" s="10"/>
    </row>
    <row r="6" customFormat="false" ht="15" hidden="false" customHeight="true" outlineLevel="0" collapsed="false">
      <c r="A6" s="8" t="s">
        <v>6</v>
      </c>
      <c r="B6" s="8"/>
      <c r="C6" s="9" t="str">
        <f aca="false">'Stavební rozpočet'!C6</f>
        <v>MŠ MRAMOTICE</v>
      </c>
      <c r="D6" s="9"/>
      <c r="E6" s="9" t="s">
        <v>7</v>
      </c>
      <c r="F6" s="9" t="str">
        <f aca="false">'Stavební rozpočet'!I6</f>
        <v> </v>
      </c>
      <c r="G6" s="9"/>
      <c r="H6" s="9" t="s">
        <v>3</v>
      </c>
      <c r="I6" s="10"/>
    </row>
    <row r="7" customFormat="false" ht="15" hidden="false" customHeight="true" outlineLevel="0" collapsed="false">
      <c r="A7" s="8"/>
      <c r="B7" s="8"/>
      <c r="C7" s="9"/>
      <c r="D7" s="9"/>
      <c r="E7" s="9"/>
      <c r="F7" s="9"/>
      <c r="G7" s="9"/>
      <c r="H7" s="9"/>
      <c r="I7" s="10"/>
    </row>
    <row r="8" customFormat="false" ht="15" hidden="false" customHeight="true" outlineLevel="0" collapsed="false">
      <c r="A8" s="8" t="s">
        <v>8</v>
      </c>
      <c r="B8" s="8"/>
      <c r="C8" s="9" t="str">
        <f aca="false">'Stavební rozpočet'!F4</f>
        <v> </v>
      </c>
      <c r="D8" s="9"/>
      <c r="E8" s="9" t="s">
        <v>9</v>
      </c>
      <c r="F8" s="9" t="str">
        <f aca="false">'Stavební rozpočet'!F6</f>
        <v> </v>
      </c>
      <c r="G8" s="9"/>
      <c r="H8" s="11" t="s">
        <v>10</v>
      </c>
      <c r="I8" s="12" t="n">
        <v>213</v>
      </c>
    </row>
    <row r="9" customFormat="false" ht="15" hidden="false" customHeight="false" outlineLevel="0" collapsed="false">
      <c r="A9" s="8"/>
      <c r="B9" s="8"/>
      <c r="C9" s="9"/>
      <c r="D9" s="9"/>
      <c r="E9" s="9"/>
      <c r="F9" s="9"/>
      <c r="G9" s="9"/>
      <c r="H9" s="11"/>
      <c r="I9" s="12"/>
    </row>
    <row r="10" customFormat="false" ht="15" hidden="false" customHeight="true" outlineLevel="0" collapsed="false">
      <c r="A10" s="13" t="s">
        <v>11</v>
      </c>
      <c r="B10" s="13"/>
      <c r="C10" s="14" t="str">
        <f aca="false">'Stavební rozpočet'!C8</f>
        <v>8013119</v>
      </c>
      <c r="D10" s="14"/>
      <c r="E10" s="14" t="s">
        <v>12</v>
      </c>
      <c r="F10" s="14" t="str">
        <f aca="false">'Stavební rozpočet'!I8</f>
        <v>Bohuslav Hemala</v>
      </c>
      <c r="G10" s="14"/>
      <c r="H10" s="15" t="s">
        <v>13</v>
      </c>
      <c r="I10" s="16" t="str">
        <f aca="false">'Stavební rozpočet'!F8</f>
        <v>27.02.2026</v>
      </c>
    </row>
    <row r="11" customFormat="false" ht="15" hidden="false" customHeight="false" outlineLevel="0" collapsed="false">
      <c r="A11" s="13"/>
      <c r="B11" s="13"/>
      <c r="C11" s="14"/>
      <c r="D11" s="14"/>
      <c r="E11" s="14"/>
      <c r="F11" s="14"/>
      <c r="G11" s="14"/>
      <c r="H11" s="15"/>
      <c r="I11" s="16"/>
    </row>
    <row r="12" customFormat="false" ht="22.05" hidden="false" customHeight="false" outlineLevel="0" collapsed="false">
      <c r="A12" s="25" t="s">
        <v>30</v>
      </c>
      <c r="B12" s="25"/>
      <c r="C12" s="25"/>
      <c r="D12" s="25"/>
      <c r="E12" s="25"/>
      <c r="F12" s="25"/>
      <c r="G12" s="25"/>
      <c r="H12" s="25"/>
      <c r="I12" s="25"/>
    </row>
    <row r="13" customFormat="false" ht="26.25" hidden="false" customHeight="true" outlineLevel="0" collapsed="false">
      <c r="A13" s="26" t="s">
        <v>31</v>
      </c>
      <c r="B13" s="27" t="s">
        <v>32</v>
      </c>
      <c r="C13" s="27"/>
      <c r="D13" s="28" t="s">
        <v>33</v>
      </c>
      <c r="E13" s="27" t="s">
        <v>34</v>
      </c>
      <c r="F13" s="27"/>
      <c r="G13" s="28" t="s">
        <v>1770</v>
      </c>
      <c r="H13" s="27" t="s">
        <v>80</v>
      </c>
      <c r="I13" s="27"/>
    </row>
    <row r="14" customFormat="false" ht="15" hidden="false" customHeight="false" outlineLevel="0" collapsed="false">
      <c r="A14" s="29" t="s">
        <v>35</v>
      </c>
      <c r="B14" s="30" t="s">
        <v>36</v>
      </c>
      <c r="C14" s="31" t="n">
        <f aca="false">SUM('Stavební rozpočet (SO01.11)'!AB12:AB796)</f>
        <v>0</v>
      </c>
      <c r="D14" s="30" t="s">
        <v>37</v>
      </c>
      <c r="E14" s="30"/>
      <c r="F14" s="31" t="n">
        <f aca="false">'VORN objektu (SO01.11)'!I15</f>
        <v>0</v>
      </c>
      <c r="G14" s="30" t="s">
        <v>81</v>
      </c>
      <c r="H14" s="30"/>
      <c r="I14" s="31" t="n">
        <f aca="false">'VORN objektu (SO01.11)'!I21</f>
        <v>0</v>
      </c>
    </row>
    <row r="15" customFormat="false" ht="15" hidden="false" customHeight="false" outlineLevel="0" collapsed="false">
      <c r="A15" s="32"/>
      <c r="B15" s="30" t="s">
        <v>38</v>
      </c>
      <c r="C15" s="31" t="n">
        <f aca="false">SUM('Stavební rozpočet (SO01.11)'!AC12:AC796)</f>
        <v>0</v>
      </c>
      <c r="D15" s="30" t="s">
        <v>39</v>
      </c>
      <c r="E15" s="30"/>
      <c r="F15" s="31" t="n">
        <f aca="false">'VORN objektu (SO01.11)'!I16</f>
        <v>0</v>
      </c>
      <c r="G15" s="30" t="s">
        <v>82</v>
      </c>
      <c r="H15" s="30"/>
      <c r="I15" s="31" t="n">
        <f aca="false">'VORN objektu (SO01.11)'!I22</f>
        <v>0</v>
      </c>
    </row>
    <row r="16" customFormat="false" ht="15" hidden="false" customHeight="false" outlineLevel="0" collapsed="false">
      <c r="A16" s="29" t="s">
        <v>40</v>
      </c>
      <c r="B16" s="30" t="s">
        <v>36</v>
      </c>
      <c r="C16" s="31" t="n">
        <f aca="false">SUM('Stavební rozpočet (SO01.11)'!AD12:AD796)</f>
        <v>0</v>
      </c>
      <c r="D16" s="30" t="s">
        <v>41</v>
      </c>
      <c r="E16" s="30"/>
      <c r="F16" s="31" t="n">
        <f aca="false">'VORN objektu (SO01.11)'!I17</f>
        <v>0</v>
      </c>
      <c r="G16" s="30" t="s">
        <v>83</v>
      </c>
      <c r="H16" s="30"/>
      <c r="I16" s="31" t="n">
        <f aca="false">'VORN objektu (SO01.11)'!I23</f>
        <v>0</v>
      </c>
    </row>
    <row r="17" customFormat="false" ht="15" hidden="false" customHeight="false" outlineLevel="0" collapsed="false">
      <c r="A17" s="32"/>
      <c r="B17" s="30" t="s">
        <v>38</v>
      </c>
      <c r="C17" s="31" t="n">
        <f aca="false">SUM('Stavební rozpočet (SO01.11)'!AE12:AE796)</f>
        <v>0</v>
      </c>
      <c r="D17" s="30"/>
      <c r="E17" s="30"/>
      <c r="F17" s="33"/>
      <c r="G17" s="30" t="s">
        <v>84</v>
      </c>
      <c r="H17" s="30"/>
      <c r="I17" s="31" t="n">
        <f aca="false">'VORN objektu (SO01.11)'!I24</f>
        <v>0</v>
      </c>
    </row>
    <row r="18" customFormat="false" ht="15" hidden="false" customHeight="false" outlineLevel="0" collapsed="false">
      <c r="A18" s="29" t="s">
        <v>42</v>
      </c>
      <c r="B18" s="30" t="s">
        <v>36</v>
      </c>
      <c r="C18" s="31" t="n">
        <f aca="false">SUM('Stavební rozpočet (SO01.11)'!AF12:AF796)</f>
        <v>0</v>
      </c>
      <c r="D18" s="30"/>
      <c r="E18" s="30"/>
      <c r="F18" s="33"/>
      <c r="G18" s="30" t="s">
        <v>85</v>
      </c>
      <c r="H18" s="30"/>
      <c r="I18" s="31" t="n">
        <f aca="false">'VORN objektu (SO01.11)'!I25</f>
        <v>0</v>
      </c>
    </row>
    <row r="19" customFormat="false" ht="15" hidden="false" customHeight="false" outlineLevel="0" collapsed="false">
      <c r="A19" s="32"/>
      <c r="B19" s="30" t="s">
        <v>38</v>
      </c>
      <c r="C19" s="31" t="n">
        <f aca="false">SUM('Stavební rozpočet (SO01.11)'!AG12:AG796)</f>
        <v>0</v>
      </c>
      <c r="D19" s="30"/>
      <c r="E19" s="30"/>
      <c r="F19" s="33"/>
      <c r="G19" s="30" t="s">
        <v>86</v>
      </c>
      <c r="H19" s="30"/>
      <c r="I19" s="31" t="n">
        <f aca="false">'VORN objektu (SO01.11)'!I26</f>
        <v>0</v>
      </c>
    </row>
    <row r="20" customFormat="false" ht="15" hidden="false" customHeight="false" outlineLevel="0" collapsed="false">
      <c r="A20" s="32" t="s">
        <v>43</v>
      </c>
      <c r="B20" s="32"/>
      <c r="C20" s="31" t="n">
        <f aca="false">SUM('Stavební rozpočet (SO01.11)'!AH12:AH796)</f>
        <v>0</v>
      </c>
      <c r="D20" s="30"/>
      <c r="E20" s="30"/>
      <c r="F20" s="33"/>
      <c r="G20" s="30"/>
      <c r="H20" s="30"/>
      <c r="I20" s="33"/>
    </row>
    <row r="21" customFormat="false" ht="15" hidden="false" customHeight="false" outlineLevel="0" collapsed="false">
      <c r="A21" s="29" t="s">
        <v>44</v>
      </c>
      <c r="B21" s="29"/>
      <c r="C21" s="34" t="n">
        <f aca="false">SUM('Stavební rozpočet (SO01.11)'!Z12:Z796)</f>
        <v>0</v>
      </c>
      <c r="D21" s="35"/>
      <c r="E21" s="35"/>
      <c r="F21" s="36"/>
      <c r="G21" s="35"/>
      <c r="H21" s="35"/>
      <c r="I21" s="36"/>
    </row>
    <row r="22" customFormat="false" ht="16.5" hidden="false" customHeight="true" outlineLevel="0" collapsed="false">
      <c r="A22" s="37" t="s">
        <v>45</v>
      </c>
      <c r="B22" s="37"/>
      <c r="C22" s="38" t="n">
        <f aca="false">ROUND(SUM(C14:C21),2)</f>
        <v>0</v>
      </c>
      <c r="D22" s="39" t="s">
        <v>46</v>
      </c>
      <c r="E22" s="39"/>
      <c r="F22" s="38" t="n">
        <f aca="false">SUM(F14:F21)</f>
        <v>0</v>
      </c>
      <c r="G22" s="39" t="s">
        <v>1771</v>
      </c>
      <c r="H22" s="39"/>
      <c r="I22" s="38" t="n">
        <f aca="false">SUM(I14:I21)</f>
        <v>0</v>
      </c>
    </row>
    <row r="23" customFormat="false" ht="15" hidden="false" customHeight="false" outlineLevel="0" collapsed="false">
      <c r="G23" s="32" t="s">
        <v>1772</v>
      </c>
      <c r="H23" s="32"/>
      <c r="I23" s="31" t="n">
        <f aca="false">'VORN objektu (SO01.11)'!I36</f>
        <v>0</v>
      </c>
    </row>
    <row r="25" customFormat="false" ht="15" hidden="false" customHeight="false" outlineLevel="0" collapsed="false">
      <c r="A25" s="41" t="s">
        <v>48</v>
      </c>
      <c r="B25" s="41"/>
      <c r="C25" s="42" t="n">
        <f aca="false">ROUND(SUM('Stavební rozpočet (SO01.11)'!AJ12:AJ796),2)</f>
        <v>0</v>
      </c>
      <c r="D25" s="43"/>
      <c r="E25" s="43"/>
      <c r="F25" s="43"/>
      <c r="G25" s="43"/>
      <c r="H25" s="43"/>
      <c r="I25" s="43"/>
    </row>
    <row r="26" customFormat="false" ht="15" hidden="false" customHeight="false" outlineLevel="0" collapsed="false">
      <c r="A26" s="44" t="s">
        <v>49</v>
      </c>
      <c r="B26" s="44"/>
      <c r="C26" s="45" t="n">
        <f aca="false">ROUND(SUM('Stavební rozpočet (SO01.11)'!AK12:AK796),2)</f>
        <v>0</v>
      </c>
      <c r="D26" s="46" t="s">
        <v>50</v>
      </c>
      <c r="E26" s="46"/>
      <c r="F26" s="42" t="n">
        <f aca="false">ROUND(C26*(12/100),2)</f>
        <v>0</v>
      </c>
      <c r="G26" s="46" t="s">
        <v>51</v>
      </c>
      <c r="H26" s="46"/>
      <c r="I26" s="42" t="n">
        <f aca="false">ROUND(SUM(C25:C27),2)</f>
        <v>0</v>
      </c>
    </row>
    <row r="27" customFormat="false" ht="15" hidden="false" customHeight="false" outlineLevel="0" collapsed="false">
      <c r="A27" s="44" t="s">
        <v>52</v>
      </c>
      <c r="B27" s="44"/>
      <c r="C27" s="45" t="n">
        <f aca="false">ROUND(SUM('Stavební rozpočet (SO01.11)'!AL12:AL796)+(F22+I22+F23+I23+I24),2)</f>
        <v>0</v>
      </c>
      <c r="D27" s="47" t="s">
        <v>53</v>
      </c>
      <c r="E27" s="47"/>
      <c r="F27" s="45" t="n">
        <f aca="false">ROUND(C27*(21/100),2)</f>
        <v>0</v>
      </c>
      <c r="G27" s="47" t="s">
        <v>54</v>
      </c>
      <c r="H27" s="47"/>
      <c r="I27" s="45" t="n">
        <f aca="false">ROUND(SUM(F26:F27)+I26,2)</f>
        <v>0</v>
      </c>
    </row>
    <row r="29" customFormat="false" ht="15" hidden="false" customHeight="false" outlineLevel="0" collapsed="false">
      <c r="A29" s="48" t="s">
        <v>55</v>
      </c>
      <c r="B29" s="48"/>
      <c r="C29" s="48"/>
      <c r="D29" s="49" t="s">
        <v>56</v>
      </c>
      <c r="E29" s="49"/>
      <c r="F29" s="49"/>
      <c r="G29" s="49" t="s">
        <v>57</v>
      </c>
      <c r="H29" s="49"/>
      <c r="I29" s="49"/>
    </row>
    <row r="30" customFormat="false" ht="15" hidden="false" customHeight="false" outlineLevel="0" collapsed="false">
      <c r="A30" s="50"/>
      <c r="B30" s="50"/>
      <c r="C30" s="50"/>
      <c r="D30" s="51"/>
      <c r="E30" s="51"/>
      <c r="F30" s="51"/>
      <c r="G30" s="51"/>
      <c r="H30" s="51"/>
      <c r="I30" s="51"/>
    </row>
    <row r="31" customFormat="false" ht="15" hidden="false" customHeight="false" outlineLevel="0" collapsed="false">
      <c r="A31" s="50"/>
      <c r="B31" s="50"/>
      <c r="C31" s="50"/>
      <c r="D31" s="51"/>
      <c r="E31" s="51"/>
      <c r="F31" s="51"/>
      <c r="G31" s="51"/>
      <c r="H31" s="51"/>
      <c r="I31" s="51"/>
    </row>
    <row r="32" customFormat="false" ht="15" hidden="false" customHeight="false" outlineLevel="0" collapsed="false">
      <c r="A32" s="50"/>
      <c r="B32" s="50"/>
      <c r="C32" s="50"/>
      <c r="D32" s="51"/>
      <c r="E32" s="51"/>
      <c r="F32" s="51"/>
      <c r="G32" s="51"/>
      <c r="H32" s="51"/>
      <c r="I32" s="51"/>
    </row>
    <row r="33" customFormat="false" ht="15" hidden="false" customHeight="false" outlineLevel="0" collapsed="false">
      <c r="A33" s="52" t="s">
        <v>58</v>
      </c>
      <c r="B33" s="52"/>
      <c r="C33" s="52"/>
      <c r="D33" s="53" t="s">
        <v>58</v>
      </c>
      <c r="E33" s="53"/>
      <c r="F33" s="53"/>
      <c r="G33" s="53" t="s">
        <v>58</v>
      </c>
      <c r="H33" s="53"/>
      <c r="I33" s="53"/>
    </row>
    <row r="34" customFormat="false" ht="15" hidden="false" customHeight="false" outlineLevel="0" collapsed="false">
      <c r="A34" s="1"/>
    </row>
    <row r="35" customFormat="false" ht="12.75" hidden="true" customHeight="true" outlineLevel="0" collapsed="false">
      <c r="A35" s="9"/>
      <c r="B35" s="9"/>
      <c r="C35" s="9"/>
      <c r="D35" s="9"/>
      <c r="E35" s="9"/>
      <c r="F35" s="9"/>
      <c r="G35" s="9"/>
      <c r="H35" s="9"/>
      <c r="I35" s="9"/>
    </row>
  </sheetData>
  <mergeCells count="80">
    <mergeCell ref="A1:I1"/>
    <mergeCell ref="A2:B3"/>
    <mergeCell ref="C2:D3"/>
    <mergeCell ref="E2:E3"/>
    <mergeCell ref="F2:G3"/>
    <mergeCell ref="H2:H3"/>
    <mergeCell ref="I2:I3"/>
    <mergeCell ref="A4:B5"/>
    <mergeCell ref="C4:D5"/>
    <mergeCell ref="E4:E5"/>
    <mergeCell ref="F4:G5"/>
    <mergeCell ref="H4:H5"/>
    <mergeCell ref="I4:I5"/>
    <mergeCell ref="A6:B7"/>
    <mergeCell ref="C6:D7"/>
    <mergeCell ref="E6:E7"/>
    <mergeCell ref="F6:G7"/>
    <mergeCell ref="H6:H7"/>
    <mergeCell ref="I6:I7"/>
    <mergeCell ref="A8:B9"/>
    <mergeCell ref="C8:D9"/>
    <mergeCell ref="E8:E9"/>
    <mergeCell ref="F8:G9"/>
    <mergeCell ref="H8:H9"/>
    <mergeCell ref="I8:I9"/>
    <mergeCell ref="A10:B11"/>
    <mergeCell ref="C10:D11"/>
    <mergeCell ref="E10:E11"/>
    <mergeCell ref="F10:G11"/>
    <mergeCell ref="H10:H11"/>
    <mergeCell ref="I10:I11"/>
    <mergeCell ref="A12:I12"/>
    <mergeCell ref="B13:C13"/>
    <mergeCell ref="E13:F13"/>
    <mergeCell ref="H13:I13"/>
    <mergeCell ref="D14:E14"/>
    <mergeCell ref="G14:H14"/>
    <mergeCell ref="D15:E15"/>
    <mergeCell ref="G15:H15"/>
    <mergeCell ref="D16:E16"/>
    <mergeCell ref="G16:H16"/>
    <mergeCell ref="D17:E17"/>
    <mergeCell ref="G17:H17"/>
    <mergeCell ref="D18:E18"/>
    <mergeCell ref="G18:H18"/>
    <mergeCell ref="D19:E19"/>
    <mergeCell ref="G19:H19"/>
    <mergeCell ref="A20:B20"/>
    <mergeCell ref="D20:E20"/>
    <mergeCell ref="G20:H20"/>
    <mergeCell ref="A21:B21"/>
    <mergeCell ref="D21:E21"/>
    <mergeCell ref="G21:H21"/>
    <mergeCell ref="A22:B22"/>
    <mergeCell ref="D22:E22"/>
    <mergeCell ref="G22:H22"/>
    <mergeCell ref="G23:H23"/>
    <mergeCell ref="A25:B25"/>
    <mergeCell ref="A26:B26"/>
    <mergeCell ref="D26:E26"/>
    <mergeCell ref="G26:H26"/>
    <mergeCell ref="A27:B27"/>
    <mergeCell ref="D27:E27"/>
    <mergeCell ref="G27:H27"/>
    <mergeCell ref="A29:C29"/>
    <mergeCell ref="D29:F29"/>
    <mergeCell ref="G29:I29"/>
    <mergeCell ref="A30:C30"/>
    <mergeCell ref="D30:F30"/>
    <mergeCell ref="G30:I30"/>
    <mergeCell ref="A31:C31"/>
    <mergeCell ref="D31:F31"/>
    <mergeCell ref="G31:I31"/>
    <mergeCell ref="A32:C32"/>
    <mergeCell ref="D32:F32"/>
    <mergeCell ref="G32:I32"/>
    <mergeCell ref="A33:C33"/>
    <mergeCell ref="D33:F33"/>
    <mergeCell ref="G33:I33"/>
    <mergeCell ref="A35:I35"/>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I3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36" activeCellId="0" sqref="A36"/>
    </sheetView>
  </sheetViews>
  <sheetFormatPr defaultColWidth="12.1484375" defaultRowHeight="15" customHeight="true" zeroHeight="false" outlineLevelRow="0" outlineLevelCol="0"/>
  <cols>
    <col collapsed="false" customWidth="true" hidden="false" outlineLevel="0" max="1" min="1" style="22" width="9.14"/>
    <col collapsed="false" customWidth="true" hidden="false" outlineLevel="0" max="2" min="2" style="22" width="12.86"/>
    <col collapsed="false" customWidth="true" hidden="false" outlineLevel="0" max="3" min="3" style="22" width="22.86"/>
    <col collapsed="false" customWidth="true" hidden="false" outlineLevel="0" max="4" min="4" style="22" width="10"/>
    <col collapsed="false" customWidth="true" hidden="false" outlineLevel="0" max="5" min="5" style="22" width="14"/>
    <col collapsed="false" customWidth="true" hidden="false" outlineLevel="0" max="6" min="6" style="22" width="22.86"/>
    <col collapsed="false" customWidth="true" hidden="false" outlineLevel="0" max="7" min="7" style="22" width="9.14"/>
    <col collapsed="false" customWidth="true" hidden="false" outlineLevel="0" max="8" min="8" style="22" width="17.15"/>
    <col collapsed="false" customWidth="true" hidden="false" outlineLevel="0" max="9" min="9" style="22" width="22.86"/>
  </cols>
  <sheetData>
    <row r="1" customFormat="false" ht="54.75" hidden="false" customHeight="true" outlineLevel="0" collapsed="false">
      <c r="A1" s="24" t="s">
        <v>1777</v>
      </c>
      <c r="B1" s="24"/>
      <c r="C1" s="24"/>
      <c r="D1" s="24"/>
      <c r="E1" s="24"/>
      <c r="F1" s="24"/>
      <c r="G1" s="24"/>
      <c r="H1" s="24"/>
      <c r="I1" s="24"/>
    </row>
    <row r="2" customFormat="false" ht="15" hidden="false" customHeight="true" outlineLevel="0" collapsed="false">
      <c r="A2" s="3" t="s">
        <v>1</v>
      </c>
      <c r="B2" s="3"/>
      <c r="C2" s="4" t="str">
        <f aca="false">'Stavební rozpočet'!C2</f>
        <v>STAVEBNÍ ÚPRAVY MŠ MRAMOTICE</v>
      </c>
      <c r="D2" s="4"/>
      <c r="E2" s="5" t="s">
        <v>2</v>
      </c>
      <c r="F2" s="5" t="str">
        <f aca="false">'Stavební rozpočet'!I2</f>
        <v>Obec Mramotice</v>
      </c>
      <c r="G2" s="5"/>
      <c r="H2" s="5" t="s">
        <v>3</v>
      </c>
      <c r="I2" s="6"/>
    </row>
    <row r="3" customFormat="false" ht="15" hidden="false" customHeight="true" outlineLevel="0" collapsed="false">
      <c r="A3" s="3"/>
      <c r="B3" s="3"/>
      <c r="C3" s="4"/>
      <c r="D3" s="4"/>
      <c r="E3" s="5"/>
      <c r="F3" s="5"/>
      <c r="G3" s="5"/>
      <c r="H3" s="5"/>
      <c r="I3" s="6"/>
    </row>
    <row r="4" customFormat="false" ht="15" hidden="false" customHeight="true" outlineLevel="0" collapsed="false">
      <c r="A4" s="8" t="s">
        <v>4</v>
      </c>
      <c r="B4" s="8"/>
      <c r="C4" s="9" t="str">
        <f aca="false">'Stavební rozpočet'!C4</f>
        <v>STAVEBNÍ ÚPRAVY SO01 OBJEKT MŠ</v>
      </c>
      <c r="D4" s="9"/>
      <c r="E4" s="9" t="s">
        <v>5</v>
      </c>
      <c r="F4" s="9" t="str">
        <f aca="false">'Stavební rozpočet'!I4</f>
        <v>Ing. Roman Zvěřina, J.Bastl</v>
      </c>
      <c r="G4" s="9"/>
      <c r="H4" s="9" t="s">
        <v>3</v>
      </c>
      <c r="I4" s="10"/>
    </row>
    <row r="5" customFormat="false" ht="15" hidden="false" customHeight="true" outlineLevel="0" collapsed="false">
      <c r="A5" s="8"/>
      <c r="B5" s="8"/>
      <c r="C5" s="9"/>
      <c r="D5" s="9"/>
      <c r="E5" s="9"/>
      <c r="F5" s="9"/>
      <c r="G5" s="9"/>
      <c r="H5" s="9"/>
      <c r="I5" s="10"/>
    </row>
    <row r="6" customFormat="false" ht="15" hidden="false" customHeight="true" outlineLevel="0" collapsed="false">
      <c r="A6" s="8" t="s">
        <v>6</v>
      </c>
      <c r="B6" s="8"/>
      <c r="C6" s="9" t="str">
        <f aca="false">'Stavební rozpočet'!C6</f>
        <v>MŠ MRAMOTICE</v>
      </c>
      <c r="D6" s="9"/>
      <c r="E6" s="9" t="s">
        <v>7</v>
      </c>
      <c r="F6" s="9" t="str">
        <f aca="false">'Stavební rozpočet'!I6</f>
        <v> </v>
      </c>
      <c r="G6" s="9"/>
      <c r="H6" s="9" t="s">
        <v>3</v>
      </c>
      <c r="I6" s="10"/>
    </row>
    <row r="7" customFormat="false" ht="15" hidden="false" customHeight="true" outlineLevel="0" collapsed="false">
      <c r="A7" s="8"/>
      <c r="B7" s="8"/>
      <c r="C7" s="9"/>
      <c r="D7" s="9"/>
      <c r="E7" s="9"/>
      <c r="F7" s="9"/>
      <c r="G7" s="9"/>
      <c r="H7" s="9"/>
      <c r="I7" s="10"/>
    </row>
    <row r="8" customFormat="false" ht="15" hidden="false" customHeight="true" outlineLevel="0" collapsed="false">
      <c r="A8" s="8" t="s">
        <v>8</v>
      </c>
      <c r="B8" s="8"/>
      <c r="C8" s="9" t="str">
        <f aca="false">'Stavební rozpočet'!F4</f>
        <v> </v>
      </c>
      <c r="D8" s="9"/>
      <c r="E8" s="9" t="s">
        <v>9</v>
      </c>
      <c r="F8" s="9" t="str">
        <f aca="false">'Stavební rozpočet'!F6</f>
        <v> </v>
      </c>
      <c r="G8" s="9"/>
      <c r="H8" s="11" t="s">
        <v>10</v>
      </c>
      <c r="I8" s="12" t="n">
        <v>213</v>
      </c>
    </row>
    <row r="9" customFormat="false" ht="15" hidden="false" customHeight="false" outlineLevel="0" collapsed="false">
      <c r="A9" s="8"/>
      <c r="B9" s="8"/>
      <c r="C9" s="9"/>
      <c r="D9" s="9"/>
      <c r="E9" s="9"/>
      <c r="F9" s="9"/>
      <c r="G9" s="9"/>
      <c r="H9" s="11"/>
      <c r="I9" s="12"/>
    </row>
    <row r="10" customFormat="false" ht="15" hidden="false" customHeight="true" outlineLevel="0" collapsed="false">
      <c r="A10" s="13" t="s">
        <v>11</v>
      </c>
      <c r="B10" s="13"/>
      <c r="C10" s="14" t="str">
        <f aca="false">'Stavební rozpočet'!C8</f>
        <v>8013119</v>
      </c>
      <c r="D10" s="14"/>
      <c r="E10" s="14" t="s">
        <v>12</v>
      </c>
      <c r="F10" s="14" t="str">
        <f aca="false">'Stavební rozpočet'!I8</f>
        <v>Bohuslav Hemala</v>
      </c>
      <c r="G10" s="14"/>
      <c r="H10" s="15" t="s">
        <v>13</v>
      </c>
      <c r="I10" s="16" t="str">
        <f aca="false">'Stavební rozpočet'!F8</f>
        <v>27.02.2026</v>
      </c>
    </row>
    <row r="11" customFormat="false" ht="15" hidden="false" customHeight="false" outlineLevel="0" collapsed="false">
      <c r="A11" s="13"/>
      <c r="B11" s="13"/>
      <c r="C11" s="14"/>
      <c r="D11" s="14"/>
      <c r="E11" s="14"/>
      <c r="F11" s="14"/>
      <c r="G11" s="14"/>
      <c r="H11" s="15"/>
      <c r="I11" s="16"/>
    </row>
    <row r="13" customFormat="false" ht="15" hidden="false" customHeight="false" outlineLevel="0" collapsed="false">
      <c r="A13" s="58" t="s">
        <v>74</v>
      </c>
      <c r="B13" s="58"/>
      <c r="C13" s="58"/>
      <c r="D13" s="58"/>
      <c r="E13" s="58"/>
    </row>
    <row r="14" customFormat="false" ht="15" hidden="false" customHeight="false" outlineLevel="0" collapsed="false">
      <c r="A14" s="59" t="s">
        <v>75</v>
      </c>
      <c r="B14" s="59"/>
      <c r="C14" s="59"/>
      <c r="D14" s="59"/>
      <c r="E14" s="59"/>
      <c r="F14" s="60" t="s">
        <v>76</v>
      </c>
      <c r="G14" s="60" t="s">
        <v>77</v>
      </c>
      <c r="H14" s="60" t="s">
        <v>78</v>
      </c>
      <c r="I14" s="60" t="s">
        <v>76</v>
      </c>
    </row>
    <row r="15" customFormat="false" ht="15" hidden="false" customHeight="false" outlineLevel="0" collapsed="false">
      <c r="A15" s="61" t="s">
        <v>37</v>
      </c>
      <c r="B15" s="61"/>
      <c r="C15" s="61"/>
      <c r="D15" s="61"/>
      <c r="E15" s="61"/>
      <c r="F15" s="62" t="n">
        <v>0</v>
      </c>
      <c r="G15" s="63"/>
      <c r="H15" s="63"/>
      <c r="I15" s="62" t="n">
        <f aca="false">F15</f>
        <v>0</v>
      </c>
    </row>
    <row r="16" customFormat="false" ht="15" hidden="false" customHeight="false" outlineLevel="0" collapsed="false">
      <c r="A16" s="61" t="s">
        <v>39</v>
      </c>
      <c r="B16" s="61"/>
      <c r="C16" s="61"/>
      <c r="D16" s="61"/>
      <c r="E16" s="61"/>
      <c r="F16" s="62" t="n">
        <v>0</v>
      </c>
      <c r="G16" s="63"/>
      <c r="H16" s="63"/>
      <c r="I16" s="62" t="n">
        <f aca="false">F16</f>
        <v>0</v>
      </c>
    </row>
    <row r="17" customFormat="false" ht="15" hidden="false" customHeight="false" outlineLevel="0" collapsed="false">
      <c r="A17" s="64" t="s">
        <v>41</v>
      </c>
      <c r="B17" s="64"/>
      <c r="C17" s="64"/>
      <c r="D17" s="64"/>
      <c r="E17" s="64"/>
      <c r="F17" s="65" t="n">
        <v>0</v>
      </c>
      <c r="G17" s="10"/>
      <c r="H17" s="10"/>
      <c r="I17" s="65" t="n">
        <f aca="false">F17</f>
        <v>0</v>
      </c>
    </row>
    <row r="18" customFormat="false" ht="15" hidden="false" customHeight="false" outlineLevel="0" collapsed="false">
      <c r="A18" s="66" t="s">
        <v>79</v>
      </c>
      <c r="B18" s="66"/>
      <c r="C18" s="66"/>
      <c r="D18" s="66"/>
      <c r="E18" s="66"/>
      <c r="F18" s="67"/>
      <c r="G18" s="68"/>
      <c r="H18" s="68"/>
      <c r="I18" s="69" t="n">
        <f aca="false">SUM(I15:I17)</f>
        <v>0</v>
      </c>
    </row>
    <row r="20" customFormat="false" ht="15" hidden="false" customHeight="false" outlineLevel="0" collapsed="false">
      <c r="A20" s="59" t="s">
        <v>80</v>
      </c>
      <c r="B20" s="59"/>
      <c r="C20" s="59"/>
      <c r="D20" s="59"/>
      <c r="E20" s="59"/>
      <c r="F20" s="60" t="s">
        <v>76</v>
      </c>
      <c r="G20" s="60" t="s">
        <v>77</v>
      </c>
      <c r="H20" s="60" t="s">
        <v>78</v>
      </c>
      <c r="I20" s="60" t="s">
        <v>76</v>
      </c>
    </row>
    <row r="21" customFormat="false" ht="15" hidden="false" customHeight="false" outlineLevel="0" collapsed="false">
      <c r="A21" s="61" t="s">
        <v>81</v>
      </c>
      <c r="B21" s="61"/>
      <c r="C21" s="61"/>
      <c r="D21" s="61"/>
      <c r="E21" s="61"/>
      <c r="F21" s="62" t="n">
        <v>0</v>
      </c>
      <c r="G21" s="63"/>
      <c r="H21" s="63"/>
      <c r="I21" s="62" t="n">
        <f aca="false">F21</f>
        <v>0</v>
      </c>
    </row>
    <row r="22" customFormat="false" ht="15" hidden="false" customHeight="false" outlineLevel="0" collapsed="false">
      <c r="A22" s="61" t="s">
        <v>82</v>
      </c>
      <c r="B22" s="61"/>
      <c r="C22" s="61"/>
      <c r="D22" s="61"/>
      <c r="E22" s="61"/>
      <c r="F22" s="62" t="n">
        <v>0</v>
      </c>
      <c r="G22" s="63"/>
      <c r="H22" s="63"/>
      <c r="I22" s="62" t="n">
        <f aca="false">F22</f>
        <v>0</v>
      </c>
    </row>
    <row r="23" customFormat="false" ht="15" hidden="false" customHeight="false" outlineLevel="0" collapsed="false">
      <c r="A23" s="61" t="s">
        <v>83</v>
      </c>
      <c r="B23" s="61"/>
      <c r="C23" s="61"/>
      <c r="D23" s="61"/>
      <c r="E23" s="61"/>
      <c r="F23" s="62" t="n">
        <v>0</v>
      </c>
      <c r="G23" s="63"/>
      <c r="H23" s="63"/>
      <c r="I23" s="62" t="n">
        <f aca="false">F23</f>
        <v>0</v>
      </c>
    </row>
    <row r="24" customFormat="false" ht="15" hidden="false" customHeight="false" outlineLevel="0" collapsed="false">
      <c r="A24" s="61" t="s">
        <v>84</v>
      </c>
      <c r="B24" s="61"/>
      <c r="C24" s="61"/>
      <c r="D24" s="61"/>
      <c r="E24" s="61"/>
      <c r="F24" s="62" t="n">
        <v>0</v>
      </c>
      <c r="G24" s="63"/>
      <c r="H24" s="63"/>
      <c r="I24" s="62" t="n">
        <f aca="false">F24</f>
        <v>0</v>
      </c>
    </row>
    <row r="25" customFormat="false" ht="15" hidden="false" customHeight="false" outlineLevel="0" collapsed="false">
      <c r="A25" s="61" t="s">
        <v>85</v>
      </c>
      <c r="B25" s="61"/>
      <c r="C25" s="61"/>
      <c r="D25" s="61"/>
      <c r="E25" s="61"/>
      <c r="F25" s="62" t="n">
        <v>0</v>
      </c>
      <c r="G25" s="63"/>
      <c r="H25" s="63"/>
      <c r="I25" s="62" t="n">
        <f aca="false">F25</f>
        <v>0</v>
      </c>
    </row>
    <row r="26" customFormat="false" ht="15" hidden="false" customHeight="false" outlineLevel="0" collapsed="false">
      <c r="A26" s="64" t="s">
        <v>86</v>
      </c>
      <c r="B26" s="64"/>
      <c r="C26" s="64"/>
      <c r="D26" s="64"/>
      <c r="E26" s="64"/>
      <c r="F26" s="65" t="n">
        <v>0</v>
      </c>
      <c r="G26" s="10"/>
      <c r="H26" s="10"/>
      <c r="I26" s="65" t="n">
        <f aca="false">F26</f>
        <v>0</v>
      </c>
    </row>
    <row r="27" customFormat="false" ht="15" hidden="false" customHeight="false" outlineLevel="0" collapsed="false">
      <c r="A27" s="66" t="s">
        <v>87</v>
      </c>
      <c r="B27" s="66"/>
      <c r="C27" s="66"/>
      <c r="D27" s="66"/>
      <c r="E27" s="66"/>
      <c r="F27" s="67"/>
      <c r="G27" s="68"/>
      <c r="H27" s="68"/>
      <c r="I27" s="69" t="n">
        <f aca="false">SUM(I21:I26)</f>
        <v>0</v>
      </c>
    </row>
    <row r="29" customFormat="false" ht="15" hidden="false" customHeight="false" outlineLevel="0" collapsed="false">
      <c r="A29" s="70" t="s">
        <v>88</v>
      </c>
      <c r="B29" s="70"/>
      <c r="C29" s="70"/>
      <c r="D29" s="70"/>
      <c r="E29" s="70"/>
      <c r="F29" s="71" t="n">
        <f aca="false">I18+I27</f>
        <v>0</v>
      </c>
      <c r="G29" s="71"/>
      <c r="H29" s="71"/>
      <c r="I29" s="71"/>
    </row>
    <row r="33" customFormat="false" ht="15" hidden="false" customHeight="false" outlineLevel="0" collapsed="false">
      <c r="A33" s="58" t="s">
        <v>89</v>
      </c>
      <c r="B33" s="58"/>
      <c r="C33" s="58"/>
      <c r="D33" s="58"/>
      <c r="E33" s="58"/>
    </row>
    <row r="34" customFormat="false" ht="15" hidden="false" customHeight="false" outlineLevel="0" collapsed="false">
      <c r="A34" s="59" t="s">
        <v>90</v>
      </c>
      <c r="B34" s="59"/>
      <c r="C34" s="59"/>
      <c r="D34" s="59"/>
      <c r="E34" s="59"/>
      <c r="F34" s="60" t="s">
        <v>76</v>
      </c>
      <c r="G34" s="60" t="s">
        <v>77</v>
      </c>
      <c r="H34" s="60" t="s">
        <v>78</v>
      </c>
      <c r="I34" s="60" t="s">
        <v>76</v>
      </c>
    </row>
    <row r="35" customFormat="false" ht="15" hidden="false" customHeight="false" outlineLevel="0" collapsed="false">
      <c r="A35" s="64"/>
      <c r="B35" s="64"/>
      <c r="C35" s="64"/>
      <c r="D35" s="64"/>
      <c r="E35" s="64"/>
      <c r="F35" s="65" t="n">
        <v>0</v>
      </c>
      <c r="G35" s="10"/>
      <c r="H35" s="10"/>
      <c r="I35" s="65" t="n">
        <f aca="false">F35</f>
        <v>0</v>
      </c>
    </row>
    <row r="36" customFormat="false" ht="15" hidden="false" customHeight="false" outlineLevel="0" collapsed="false">
      <c r="A36" s="66" t="s">
        <v>91</v>
      </c>
      <c r="B36" s="66"/>
      <c r="C36" s="66"/>
      <c r="D36" s="66"/>
      <c r="E36" s="66"/>
      <c r="F36" s="67"/>
      <c r="G36" s="68"/>
      <c r="H36" s="68"/>
      <c r="I36" s="69" t="n">
        <f aca="false">SUM(I35)</f>
        <v>0</v>
      </c>
    </row>
  </sheetData>
  <mergeCells count="51">
    <mergeCell ref="A1:I1"/>
    <mergeCell ref="A2:B3"/>
    <mergeCell ref="C2:D3"/>
    <mergeCell ref="E2:E3"/>
    <mergeCell ref="F2:G3"/>
    <mergeCell ref="H2:H3"/>
    <mergeCell ref="I2:I3"/>
    <mergeCell ref="A4:B5"/>
    <mergeCell ref="C4:D5"/>
    <mergeCell ref="E4:E5"/>
    <mergeCell ref="F4:G5"/>
    <mergeCell ref="H4:H5"/>
    <mergeCell ref="I4:I5"/>
    <mergeCell ref="A6:B7"/>
    <mergeCell ref="C6:D7"/>
    <mergeCell ref="E6:E7"/>
    <mergeCell ref="F6:G7"/>
    <mergeCell ref="H6:H7"/>
    <mergeCell ref="I6:I7"/>
    <mergeCell ref="A8:B9"/>
    <mergeCell ref="C8:D9"/>
    <mergeCell ref="E8:E9"/>
    <mergeCell ref="F8:G9"/>
    <mergeCell ref="H8:H9"/>
    <mergeCell ref="I8:I9"/>
    <mergeCell ref="A10:B11"/>
    <mergeCell ref="C10:D11"/>
    <mergeCell ref="E10:E11"/>
    <mergeCell ref="F10:G11"/>
    <mergeCell ref="H10:H11"/>
    <mergeCell ref="I10:I11"/>
    <mergeCell ref="A13:E13"/>
    <mergeCell ref="A14:E14"/>
    <mergeCell ref="A15:E15"/>
    <mergeCell ref="A16:E16"/>
    <mergeCell ref="A17:E17"/>
    <mergeCell ref="A18:E18"/>
    <mergeCell ref="A20:E20"/>
    <mergeCell ref="A21:E21"/>
    <mergeCell ref="A22:E22"/>
    <mergeCell ref="A23:E23"/>
    <mergeCell ref="A24:E24"/>
    <mergeCell ref="A25:E25"/>
    <mergeCell ref="A26:E26"/>
    <mergeCell ref="A27:E27"/>
    <mergeCell ref="A29:E29"/>
    <mergeCell ref="F29:I29"/>
    <mergeCell ref="A33:E33"/>
    <mergeCell ref="A34:E34"/>
    <mergeCell ref="A35:E35"/>
    <mergeCell ref="A36:E36"/>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20B2AA"/>
    <pageSetUpPr fitToPage="true"/>
  </sheetPr>
  <dimension ref="A1:BX25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1" topLeftCell="A12" activePane="bottomLeft" state="frozen"/>
      <selection pane="topLeft" activeCell="A1" activeCellId="0" sqref="A1"/>
      <selection pane="bottomLeft" activeCell="A1" activeCellId="0" sqref="A1"/>
    </sheetView>
  </sheetViews>
  <sheetFormatPr defaultColWidth="12.1484375" defaultRowHeight="15" customHeight="true" zeroHeight="false" outlineLevelRow="0" outlineLevelCol="0"/>
  <cols>
    <col collapsed="false" customWidth="true" hidden="false" outlineLevel="0" max="1" min="1" style="22" width="4"/>
    <col collapsed="false" customWidth="true" hidden="false" outlineLevel="0" max="2" min="2" style="22" width="8.15"/>
    <col collapsed="false" customWidth="true" hidden="false" outlineLevel="0" max="3" min="3" style="22" width="17.86"/>
    <col collapsed="false" customWidth="true" hidden="false" outlineLevel="0" max="4" min="4" style="101" width="42.86"/>
    <col collapsed="false" customWidth="true" hidden="false" outlineLevel="0" max="5" min="5" style="22" width="15.94"/>
    <col collapsed="false" customWidth="true" hidden="false" outlineLevel="0" max="6" min="6" style="22" width="5.14"/>
    <col collapsed="false" customWidth="true" hidden="false" outlineLevel="0" max="7" min="7" style="102" width="10.73"/>
    <col collapsed="false" customWidth="true" hidden="false" outlineLevel="0" max="8" min="8" style="22" width="12"/>
    <col collapsed="false" customWidth="true" hidden="false" outlineLevel="0" max="11" min="9" style="22" width="15.71"/>
    <col collapsed="false" customWidth="true" hidden="false" outlineLevel="0" max="12" min="12" style="22" width="9"/>
    <col collapsed="false" customWidth="true" hidden="false" outlineLevel="0" max="13" min="13" style="22" width="9.76"/>
    <col collapsed="false" customWidth="true" hidden="false" outlineLevel="0" max="14" min="14" style="22" width="13.42"/>
    <col collapsed="false" customWidth="false" hidden="true" outlineLevel="0" max="75" min="25" style="22" width="12.15"/>
    <col collapsed="false" customWidth="true" hidden="true" outlineLevel="0" max="76" min="76" style="22" width="78.57"/>
    <col collapsed="false" customWidth="false" hidden="true" outlineLevel="0" max="78" min="77" style="22" width="12.15"/>
  </cols>
  <sheetData>
    <row r="1" customFormat="false" ht="39.7" hidden="false" customHeight="true" outlineLevel="0" collapsed="false">
      <c r="A1" s="105" t="s">
        <v>1778</v>
      </c>
      <c r="B1" s="105"/>
      <c r="C1" s="105"/>
      <c r="D1" s="105"/>
      <c r="E1" s="105"/>
      <c r="F1" s="105"/>
      <c r="G1" s="105"/>
      <c r="H1" s="105"/>
      <c r="I1" s="105"/>
      <c r="J1" s="105"/>
      <c r="K1" s="105"/>
      <c r="L1" s="105"/>
      <c r="M1" s="105"/>
      <c r="N1" s="105"/>
      <c r="AS1" s="106" t="n">
        <f aca="false">SUM(AJ1:AJ2)</f>
        <v>0</v>
      </c>
      <c r="AT1" s="106" t="n">
        <f aca="false">SUM(AK1:AK2)</f>
        <v>0</v>
      </c>
      <c r="AU1" s="106" t="n">
        <f aca="false">SUM(AL1:AL2)</f>
        <v>0</v>
      </c>
    </row>
    <row r="2" customFormat="false" ht="15" hidden="false" customHeight="true" outlineLevel="0" collapsed="false">
      <c r="A2" s="3" t="s">
        <v>1</v>
      </c>
      <c r="B2" s="3"/>
      <c r="C2" s="4" t="str">
        <f aca="false">'Stavební rozpočet'!C2</f>
        <v>STAVEBNÍ ÚPRAVY MŠ MRAMOTICE</v>
      </c>
      <c r="D2" s="4"/>
      <c r="E2" s="107" t="s">
        <v>93</v>
      </c>
      <c r="F2" s="5" t="str">
        <f aca="false">'Stavební rozpočet'!F2</f>
        <v> </v>
      </c>
      <c r="G2" s="5"/>
      <c r="H2" s="5" t="s">
        <v>2</v>
      </c>
      <c r="I2" s="73" t="str">
        <f aca="false">'Stavební rozpočet'!I2</f>
        <v>Obec Mramotice</v>
      </c>
      <c r="J2" s="73"/>
      <c r="K2" s="73"/>
      <c r="L2" s="73"/>
      <c r="M2" s="73"/>
      <c r="N2" s="73"/>
    </row>
    <row r="3" customFormat="false" ht="15" hidden="false" customHeight="false" outlineLevel="0" collapsed="false">
      <c r="A3" s="3"/>
      <c r="B3" s="3"/>
      <c r="C3" s="4"/>
      <c r="D3" s="4"/>
      <c r="E3" s="107"/>
      <c r="F3" s="107"/>
      <c r="G3" s="5"/>
      <c r="H3" s="5"/>
      <c r="I3" s="5"/>
      <c r="J3" s="73"/>
      <c r="K3" s="73"/>
      <c r="L3" s="73"/>
      <c r="M3" s="73"/>
      <c r="N3" s="73"/>
    </row>
    <row r="4" customFormat="false" ht="15" hidden="false" customHeight="true" outlineLevel="0" collapsed="false">
      <c r="A4" s="8" t="s">
        <v>4</v>
      </c>
      <c r="B4" s="8"/>
      <c r="C4" s="9" t="str">
        <f aca="false">'Stavební rozpočet'!C4</f>
        <v>STAVEBNÍ ÚPRAVY SO01 OBJEKT MŠ</v>
      </c>
      <c r="D4" s="9"/>
      <c r="E4" s="11" t="s">
        <v>8</v>
      </c>
      <c r="F4" s="9" t="str">
        <f aca="false">'Stavební rozpočet'!F4</f>
        <v> </v>
      </c>
      <c r="G4" s="9"/>
      <c r="H4" s="9" t="s">
        <v>5</v>
      </c>
      <c r="I4" s="74" t="str">
        <f aca="false">'Stavební rozpočet'!I4</f>
        <v>Ing. Roman Zvěřina, J.Bastl</v>
      </c>
      <c r="J4" s="74"/>
      <c r="K4" s="74"/>
      <c r="L4" s="74"/>
      <c r="M4" s="74"/>
      <c r="N4" s="74"/>
    </row>
    <row r="5" customFormat="false" ht="15" hidden="false" customHeight="false" outlineLevel="0" collapsed="false">
      <c r="A5" s="8"/>
      <c r="B5" s="8"/>
      <c r="C5" s="9"/>
      <c r="D5" s="9"/>
      <c r="E5" s="11"/>
      <c r="F5" s="11"/>
      <c r="G5" s="9"/>
      <c r="H5" s="9"/>
      <c r="I5" s="9"/>
      <c r="J5" s="74"/>
      <c r="K5" s="74"/>
      <c r="L5" s="74"/>
      <c r="M5" s="74"/>
      <c r="N5" s="74"/>
    </row>
    <row r="6" customFormat="false" ht="15" hidden="false" customHeight="true" outlineLevel="0" collapsed="false">
      <c r="A6" s="8" t="s">
        <v>6</v>
      </c>
      <c r="B6" s="8"/>
      <c r="C6" s="9" t="str">
        <f aca="false">'Stavební rozpočet'!C6</f>
        <v>MŠ MRAMOTICE</v>
      </c>
      <c r="D6" s="9"/>
      <c r="E6" s="11" t="s">
        <v>9</v>
      </c>
      <c r="F6" s="9" t="str">
        <f aca="false">'Stavební rozpočet'!F6</f>
        <v> </v>
      </c>
      <c r="G6" s="9"/>
      <c r="H6" s="9" t="s">
        <v>7</v>
      </c>
      <c r="I6" s="74" t="str">
        <f aca="false">'Stavební rozpočet'!I6</f>
        <v> </v>
      </c>
      <c r="J6" s="74"/>
      <c r="K6" s="74"/>
      <c r="L6" s="74"/>
      <c r="M6" s="74"/>
      <c r="N6" s="74"/>
    </row>
    <row r="7" customFormat="false" ht="15" hidden="false" customHeight="false" outlineLevel="0" collapsed="false">
      <c r="A7" s="8"/>
      <c r="B7" s="8"/>
      <c r="C7" s="9"/>
      <c r="D7" s="9"/>
      <c r="E7" s="11"/>
      <c r="F7" s="11"/>
      <c r="G7" s="9"/>
      <c r="H7" s="9"/>
      <c r="I7" s="9"/>
      <c r="J7" s="74"/>
      <c r="K7" s="74"/>
      <c r="L7" s="74"/>
      <c r="M7" s="74"/>
      <c r="N7" s="74"/>
    </row>
    <row r="8" customFormat="false" ht="15" hidden="false" customHeight="true" outlineLevel="0" collapsed="false">
      <c r="A8" s="8" t="s">
        <v>11</v>
      </c>
      <c r="B8" s="8"/>
      <c r="C8" s="9" t="str">
        <f aca="false">'Stavební rozpočet'!C8</f>
        <v>8013119</v>
      </c>
      <c r="D8" s="9"/>
      <c r="E8" s="11" t="s">
        <v>94</v>
      </c>
      <c r="F8" s="9" t="str">
        <f aca="false">'Stavební rozpočet'!F8</f>
        <v>27.02.2026</v>
      </c>
      <c r="G8" s="9"/>
      <c r="H8" s="9" t="s">
        <v>12</v>
      </c>
      <c r="I8" s="74" t="str">
        <f aca="false">'Stavební rozpočet'!I8</f>
        <v>Bohuslav Hemala</v>
      </c>
      <c r="J8" s="74"/>
      <c r="K8" s="74"/>
      <c r="L8" s="74"/>
      <c r="M8" s="74"/>
      <c r="N8" s="74"/>
    </row>
    <row r="9" customFormat="false" ht="15" hidden="false" customHeight="false" outlineLevel="0" collapsed="false">
      <c r="A9" s="8"/>
      <c r="B9" s="8"/>
      <c r="C9" s="9"/>
      <c r="D9" s="9"/>
      <c r="E9" s="11"/>
      <c r="F9" s="11"/>
      <c r="G9" s="9"/>
      <c r="H9" s="9"/>
      <c r="I9" s="9"/>
      <c r="J9" s="74"/>
      <c r="K9" s="74"/>
      <c r="L9" s="74"/>
      <c r="M9" s="74"/>
      <c r="N9" s="74"/>
    </row>
    <row r="10" customFormat="false" ht="15" hidden="false" customHeight="true" outlineLevel="0" collapsed="false">
      <c r="A10" s="108" t="s">
        <v>121</v>
      </c>
      <c r="B10" s="109" t="s">
        <v>98</v>
      </c>
      <c r="C10" s="109" t="s">
        <v>122</v>
      </c>
      <c r="D10" s="110" t="s">
        <v>99</v>
      </c>
      <c r="E10" s="110"/>
      <c r="F10" s="109" t="s">
        <v>123</v>
      </c>
      <c r="G10" s="111" t="s">
        <v>124</v>
      </c>
      <c r="H10" s="112" t="s">
        <v>125</v>
      </c>
      <c r="I10" s="77" t="s">
        <v>96</v>
      </c>
      <c r="J10" s="77"/>
      <c r="K10" s="77"/>
      <c r="L10" s="202" t="s">
        <v>97</v>
      </c>
      <c r="M10" s="202"/>
      <c r="N10" s="114" t="s">
        <v>126</v>
      </c>
      <c r="BK10" s="115" t="s">
        <v>127</v>
      </c>
      <c r="BL10" s="116" t="s">
        <v>128</v>
      </c>
      <c r="BW10" s="116" t="s">
        <v>129</v>
      </c>
    </row>
    <row r="11" customFormat="false" ht="15" hidden="false" customHeight="true" outlineLevel="0" collapsed="false">
      <c r="A11" s="117" t="s">
        <v>95</v>
      </c>
      <c r="B11" s="118" t="s">
        <v>95</v>
      </c>
      <c r="C11" s="118" t="s">
        <v>95</v>
      </c>
      <c r="D11" s="119" t="s">
        <v>130</v>
      </c>
      <c r="E11" s="119"/>
      <c r="F11" s="118" t="s">
        <v>95</v>
      </c>
      <c r="G11" s="120" t="s">
        <v>95</v>
      </c>
      <c r="H11" s="121" t="s">
        <v>131</v>
      </c>
      <c r="I11" s="81" t="s">
        <v>100</v>
      </c>
      <c r="J11" s="82" t="s">
        <v>38</v>
      </c>
      <c r="K11" s="83" t="s">
        <v>101</v>
      </c>
      <c r="L11" s="82" t="s">
        <v>132</v>
      </c>
      <c r="M11" s="121" t="s">
        <v>101</v>
      </c>
      <c r="N11" s="81" t="s">
        <v>133</v>
      </c>
      <c r="Z11" s="115" t="s">
        <v>134</v>
      </c>
      <c r="AA11" s="115" t="s">
        <v>135</v>
      </c>
      <c r="AB11" s="115" t="s">
        <v>136</v>
      </c>
      <c r="AC11" s="115" t="s">
        <v>137</v>
      </c>
      <c r="AD11" s="115" t="s">
        <v>138</v>
      </c>
      <c r="AE11" s="115" t="s">
        <v>139</v>
      </c>
      <c r="AF11" s="115" t="s">
        <v>140</v>
      </c>
      <c r="AG11" s="115" t="s">
        <v>141</v>
      </c>
      <c r="AH11" s="115" t="s">
        <v>142</v>
      </c>
      <c r="BH11" s="115" t="s">
        <v>143</v>
      </c>
      <c r="BI11" s="115" t="s">
        <v>144</v>
      </c>
      <c r="BJ11" s="115" t="s">
        <v>145</v>
      </c>
    </row>
    <row r="12" customFormat="false" ht="19.85" hidden="false" customHeight="true" outlineLevel="0" collapsed="false">
      <c r="A12" s="89"/>
      <c r="B12" s="145" t="s">
        <v>105</v>
      </c>
      <c r="C12" s="145"/>
      <c r="D12" s="146" t="s">
        <v>106</v>
      </c>
      <c r="E12" s="146"/>
      <c r="F12" s="89" t="s">
        <v>95</v>
      </c>
      <c r="G12" s="147" t="s">
        <v>95</v>
      </c>
      <c r="H12" s="89" t="s">
        <v>95</v>
      </c>
      <c r="I12" s="148" t="n">
        <f aca="false">ROUND(SUM(I13,I15,I22,I32,I56,I58,I63,I67,I70,I88,I96,I109,I117,I148,I178,I181,I185,I189,I198,I208,I210,I224,I228),2)</f>
        <v>0</v>
      </c>
      <c r="J12" s="148" t="n">
        <f aca="false">ROUND(SUM(J13,J15,J22,J32,J56,J58,J63,J67,J70,J88,J96,J109,J117,J148,J178,J181,J185,J189,J198,J208,J210,J224,J228),2)</f>
        <v>0</v>
      </c>
      <c r="K12" s="148" t="n">
        <f aca="false">ROUND(SUM(K13,K15,K22,K32,K56,K58,K63,K67,K70,K88,K96,K109,K117,K148,K178,K181,K185,K189,K198,K208,K210,K224,K228),2)</f>
        <v>0</v>
      </c>
      <c r="L12" s="151"/>
      <c r="M12" s="148" t="n">
        <f aca="false">SUM(M13,M15,M22,M32,M56,M58,M63,M67,M70,M88,M96,M109,M117,M148,M178,M181,M185,M189,M198,M208,M210,M224,M228)</f>
        <v>54.96838724</v>
      </c>
      <c r="N12" s="151"/>
    </row>
    <row r="13" customFormat="false" ht="15" hidden="false" customHeight="true" outlineLevel="0" collapsed="false">
      <c r="A13" s="131"/>
      <c r="B13" s="132" t="s">
        <v>105</v>
      </c>
      <c r="C13" s="132" t="s">
        <v>293</v>
      </c>
      <c r="D13" s="133" t="s">
        <v>311</v>
      </c>
      <c r="E13" s="133"/>
      <c r="F13" s="131" t="s">
        <v>95</v>
      </c>
      <c r="G13" s="134" t="s">
        <v>95</v>
      </c>
      <c r="H13" s="131" t="s">
        <v>95</v>
      </c>
      <c r="I13" s="135" t="n">
        <f aca="false">ROUND(SUM(I14),2)</f>
        <v>0</v>
      </c>
      <c r="J13" s="135" t="n">
        <f aca="false">ROUND(SUM(J14),2)</f>
        <v>0</v>
      </c>
      <c r="K13" s="135" t="n">
        <f aca="false">ROUND(SUM(K14),2)</f>
        <v>0</v>
      </c>
      <c r="L13" s="138"/>
      <c r="M13" s="135" t="n">
        <f aca="false">SUM(M14)</f>
        <v>0.06351</v>
      </c>
      <c r="N13" s="138"/>
      <c r="AI13" s="115" t="s">
        <v>105</v>
      </c>
      <c r="AS13" s="106" t="n">
        <f aca="false">SUM(AJ14)</f>
        <v>0</v>
      </c>
      <c r="AT13" s="106" t="n">
        <f aca="false">SUM(AK14)</f>
        <v>0</v>
      </c>
      <c r="AU13" s="106" t="n">
        <f aca="false">SUM(AL14)</f>
        <v>0</v>
      </c>
    </row>
    <row r="14" customFormat="false" ht="24.05" hidden="false" customHeight="true" outlineLevel="0" collapsed="false">
      <c r="A14" s="139" t="s">
        <v>148</v>
      </c>
      <c r="B14" s="139" t="s">
        <v>105</v>
      </c>
      <c r="C14" s="139" t="s">
        <v>313</v>
      </c>
      <c r="D14" s="140" t="s">
        <v>314</v>
      </c>
      <c r="E14" s="140"/>
      <c r="F14" s="139" t="s">
        <v>151</v>
      </c>
      <c r="G14" s="141" t="n">
        <f aca="false">'Stavební rozpočet'!G67</f>
        <v>36.5</v>
      </c>
      <c r="H14" s="142" t="n">
        <f aca="false">'Stavební rozpočet'!H67</f>
        <v>0</v>
      </c>
      <c r="I14" s="142" t="n">
        <f aca="false">ROUND(G14*AO14,2)</f>
        <v>0</v>
      </c>
      <c r="J14" s="142" t="n">
        <f aca="false">ROUND(G14*AP14,2)</f>
        <v>0</v>
      </c>
      <c r="K14" s="142" t="n">
        <f aca="false">ROUND(G14*H14,2)</f>
        <v>0</v>
      </c>
      <c r="L14" s="142" t="n">
        <f aca="false">'Stavební rozpočet'!L67</f>
        <v>0.00174</v>
      </c>
      <c r="M14" s="142" t="n">
        <f aca="false">G14*L14</f>
        <v>0.06351</v>
      </c>
      <c r="N14" s="144" t="s">
        <v>152</v>
      </c>
      <c r="Z14" s="88" t="n">
        <f aca="false">ROUND(IF(AQ14="5",BJ14,0),2)</f>
        <v>0</v>
      </c>
      <c r="AB14" s="88" t="n">
        <f aca="false">ROUND(IF(AQ14="1",BH14,0),2)</f>
        <v>0</v>
      </c>
      <c r="AC14" s="88" t="n">
        <f aca="false">ROUND(IF(AQ14="1",BI14,0),2)</f>
        <v>0</v>
      </c>
      <c r="AD14" s="88" t="n">
        <f aca="false">ROUND(IF(AQ14="7",BH14,0),2)</f>
        <v>0</v>
      </c>
      <c r="AE14" s="88" t="n">
        <f aca="false">ROUND(IF(AQ14="7",BI14,0),2)</f>
        <v>0</v>
      </c>
      <c r="AF14" s="88" t="n">
        <f aca="false">ROUND(IF(AQ14="2",BH14,0),2)</f>
        <v>0</v>
      </c>
      <c r="AG14" s="88" t="n">
        <f aca="false">ROUND(IF(AQ14="2",BI14,0),2)</f>
        <v>0</v>
      </c>
      <c r="AH14" s="88" t="n">
        <f aca="false">ROUND(IF(AQ14="0",BJ14,0),2)</f>
        <v>0</v>
      </c>
      <c r="AI14" s="115" t="s">
        <v>105</v>
      </c>
      <c r="AJ14" s="88" t="n">
        <f aca="false">IF(AN14=0,K14,0)</f>
        <v>0</v>
      </c>
      <c r="AK14" s="88" t="n">
        <f aca="false">IF(AN14=12,K14,0)</f>
        <v>0</v>
      </c>
      <c r="AL14" s="88" t="n">
        <f aca="false">IF(AN14=21,K14,0)</f>
        <v>0</v>
      </c>
      <c r="AN14" s="88" t="n">
        <v>21</v>
      </c>
      <c r="AO14" s="88" t="n">
        <f aca="false">H14*0.260743697</f>
        <v>0</v>
      </c>
      <c r="AP14" s="88" t="n">
        <f aca="false">H14*(1-0.260743697)</f>
        <v>0</v>
      </c>
      <c r="AQ14" s="87" t="s">
        <v>148</v>
      </c>
      <c r="AV14" s="88" t="n">
        <f aca="false">ROUND(AW14+AX14,2)</f>
        <v>0</v>
      </c>
      <c r="AW14" s="88" t="n">
        <f aca="false">ROUND(G14*AO14,2)</f>
        <v>0</v>
      </c>
      <c r="AX14" s="88" t="n">
        <f aca="false">ROUND(G14*AP14,2)</f>
        <v>0</v>
      </c>
      <c r="AY14" s="87" t="s">
        <v>315</v>
      </c>
      <c r="AZ14" s="87" t="s">
        <v>316</v>
      </c>
      <c r="BA14" s="115" t="s">
        <v>317</v>
      </c>
      <c r="BC14" s="88" t="n">
        <f aca="false">AW14+AX14</f>
        <v>0</v>
      </c>
      <c r="BD14" s="88" t="n">
        <f aca="false">H14/(100-BE14)*100</f>
        <v>0</v>
      </c>
      <c r="BE14" s="88" t="n">
        <v>0</v>
      </c>
      <c r="BF14" s="88" t="n">
        <f aca="false">M14</f>
        <v>0.06351</v>
      </c>
      <c r="BH14" s="88" t="n">
        <f aca="false">G14*AO14</f>
        <v>0</v>
      </c>
      <c r="BI14" s="88" t="n">
        <f aca="false">G14*AP14</f>
        <v>0</v>
      </c>
      <c r="BJ14" s="88" t="n">
        <f aca="false">G14*H14</f>
        <v>0</v>
      </c>
      <c r="BK14" s="87" t="s">
        <v>157</v>
      </c>
      <c r="BL14" s="88" t="n">
        <v>38</v>
      </c>
      <c r="BW14" s="88" t="n">
        <v>21</v>
      </c>
      <c r="BX14" s="9" t="s">
        <v>314</v>
      </c>
    </row>
    <row r="15" customFormat="false" ht="15" hidden="false" customHeight="true" outlineLevel="0" collapsed="false">
      <c r="A15" s="131"/>
      <c r="B15" s="132" t="s">
        <v>105</v>
      </c>
      <c r="C15" s="132" t="s">
        <v>318</v>
      </c>
      <c r="D15" s="133" t="s">
        <v>319</v>
      </c>
      <c r="E15" s="133"/>
      <c r="F15" s="131" t="s">
        <v>95</v>
      </c>
      <c r="G15" s="134" t="s">
        <v>95</v>
      </c>
      <c r="H15" s="131" t="s">
        <v>95</v>
      </c>
      <c r="I15" s="135" t="n">
        <f aca="false">ROUND(SUM(I16:I21),2)</f>
        <v>0</v>
      </c>
      <c r="J15" s="135" t="n">
        <f aca="false">ROUND(SUM(J16:J21),2)</f>
        <v>0</v>
      </c>
      <c r="K15" s="135" t="n">
        <f aca="false">ROUND(SUM(K16:K21),2)</f>
        <v>0</v>
      </c>
      <c r="L15" s="138"/>
      <c r="M15" s="135" t="n">
        <f aca="false">SUM(M16:M21)</f>
        <v>1.75068204</v>
      </c>
      <c r="N15" s="138"/>
      <c r="AI15" s="115" t="s">
        <v>105</v>
      </c>
      <c r="AS15" s="106" t="n">
        <f aca="false">SUM(AJ16:AJ21)</f>
        <v>0</v>
      </c>
      <c r="AT15" s="106" t="n">
        <f aca="false">SUM(AK16:AK21)</f>
        <v>0</v>
      </c>
      <c r="AU15" s="106" t="n">
        <f aca="false">SUM(AL16:AL21)</f>
        <v>0</v>
      </c>
    </row>
    <row r="16" customFormat="false" ht="24.05" hidden="false" customHeight="true" outlineLevel="0" collapsed="false">
      <c r="A16" s="139" t="s">
        <v>158</v>
      </c>
      <c r="B16" s="139" t="s">
        <v>105</v>
      </c>
      <c r="C16" s="139" t="s">
        <v>321</v>
      </c>
      <c r="D16" s="140" t="s">
        <v>322</v>
      </c>
      <c r="E16" s="140"/>
      <c r="F16" s="139" t="s">
        <v>184</v>
      </c>
      <c r="G16" s="141" t="n">
        <f aca="false">'Stavební rozpočet'!G69</f>
        <v>125.454</v>
      </c>
      <c r="H16" s="142" t="n">
        <f aca="false">'Stavební rozpočet'!H69</f>
        <v>0</v>
      </c>
      <c r="I16" s="142" t="n">
        <f aca="false">ROUND(G16*AO16,2)</f>
        <v>0</v>
      </c>
      <c r="J16" s="142" t="n">
        <f aca="false">ROUND(G16*AP16,2)</f>
        <v>0</v>
      </c>
      <c r="K16" s="142" t="n">
        <f aca="false">ROUND(G16*H16,2)</f>
        <v>0</v>
      </c>
      <c r="L16" s="142" t="n">
        <f aca="false">'Stavební rozpočet'!L69</f>
        <v>0.00035</v>
      </c>
      <c r="M16" s="142" t="n">
        <f aca="false">G16*L16</f>
        <v>0.0439089</v>
      </c>
      <c r="N16" s="144" t="s">
        <v>152</v>
      </c>
      <c r="Z16" s="88" t="n">
        <f aca="false">ROUND(IF(AQ16="5",BJ16,0),2)</f>
        <v>0</v>
      </c>
      <c r="AB16" s="88" t="n">
        <f aca="false">ROUND(IF(AQ16="1",BH16,0),2)</f>
        <v>0</v>
      </c>
      <c r="AC16" s="88" t="n">
        <f aca="false">ROUND(IF(AQ16="1",BI16,0),2)</f>
        <v>0</v>
      </c>
      <c r="AD16" s="88" t="n">
        <f aca="false">ROUND(IF(AQ16="7",BH16,0),2)</f>
        <v>0</v>
      </c>
      <c r="AE16" s="88" t="n">
        <f aca="false">ROUND(IF(AQ16="7",BI16,0),2)</f>
        <v>0</v>
      </c>
      <c r="AF16" s="88" t="n">
        <f aca="false">ROUND(IF(AQ16="2",BH16,0),2)</f>
        <v>0</v>
      </c>
      <c r="AG16" s="88" t="n">
        <f aca="false">ROUND(IF(AQ16="2",BI16,0),2)</f>
        <v>0</v>
      </c>
      <c r="AH16" s="88" t="n">
        <f aca="false">ROUND(IF(AQ16="0",BJ16,0),2)</f>
        <v>0</v>
      </c>
      <c r="AI16" s="115" t="s">
        <v>105</v>
      </c>
      <c r="AJ16" s="88" t="n">
        <f aca="false">IF(AN16=0,K16,0)</f>
        <v>0</v>
      </c>
      <c r="AK16" s="88" t="n">
        <f aca="false">IF(AN16=12,K16,0)</f>
        <v>0</v>
      </c>
      <c r="AL16" s="88" t="n">
        <f aca="false">IF(AN16=21,K16,0)</f>
        <v>0</v>
      </c>
      <c r="AN16" s="88" t="n">
        <v>21</v>
      </c>
      <c r="AO16" s="88" t="n">
        <f aca="false">H16*0.500234004</f>
        <v>0</v>
      </c>
      <c r="AP16" s="88" t="n">
        <f aca="false">H16*(1-0.500234004)</f>
        <v>0</v>
      </c>
      <c r="AQ16" s="87" t="s">
        <v>148</v>
      </c>
      <c r="AV16" s="88" t="n">
        <f aca="false">ROUND(AW16+AX16,2)</f>
        <v>0</v>
      </c>
      <c r="AW16" s="88" t="n">
        <f aca="false">ROUND(G16*AO16,2)</f>
        <v>0</v>
      </c>
      <c r="AX16" s="88" t="n">
        <f aca="false">ROUND(G16*AP16,2)</f>
        <v>0</v>
      </c>
      <c r="AY16" s="87" t="s">
        <v>323</v>
      </c>
      <c r="AZ16" s="87" t="s">
        <v>324</v>
      </c>
      <c r="BA16" s="115" t="s">
        <v>317</v>
      </c>
      <c r="BC16" s="88" t="n">
        <f aca="false">AW16+AX16</f>
        <v>0</v>
      </c>
      <c r="BD16" s="88" t="n">
        <f aca="false">H16/(100-BE16)*100</f>
        <v>0</v>
      </c>
      <c r="BE16" s="88" t="n">
        <v>0</v>
      </c>
      <c r="BF16" s="88" t="n">
        <f aca="false">M16</f>
        <v>0.0439089</v>
      </c>
      <c r="BH16" s="88" t="n">
        <f aca="false">G16*AO16</f>
        <v>0</v>
      </c>
      <c r="BI16" s="88" t="n">
        <f aca="false">G16*AP16</f>
        <v>0</v>
      </c>
      <c r="BJ16" s="88" t="n">
        <f aca="false">G16*H16</f>
        <v>0</v>
      </c>
      <c r="BK16" s="87" t="s">
        <v>157</v>
      </c>
      <c r="BL16" s="88" t="n">
        <v>60</v>
      </c>
      <c r="BW16" s="88" t="n">
        <v>21</v>
      </c>
      <c r="BX16" s="9" t="s">
        <v>322</v>
      </c>
    </row>
    <row r="17" customFormat="false" ht="24.05" hidden="false" customHeight="true" outlineLevel="0" collapsed="false">
      <c r="A17" s="139" t="s">
        <v>161</v>
      </c>
      <c r="B17" s="139" t="s">
        <v>105</v>
      </c>
      <c r="C17" s="139" t="s">
        <v>326</v>
      </c>
      <c r="D17" s="140" t="s">
        <v>327</v>
      </c>
      <c r="E17" s="140"/>
      <c r="F17" s="139" t="s">
        <v>184</v>
      </c>
      <c r="G17" s="141" t="n">
        <f aca="false">'Stavební rozpočet'!G70</f>
        <v>62.727</v>
      </c>
      <c r="H17" s="142" t="n">
        <f aca="false">'Stavební rozpočet'!H70</f>
        <v>0</v>
      </c>
      <c r="I17" s="142" t="n">
        <f aca="false">ROUND(G17*AO17,2)</f>
        <v>0</v>
      </c>
      <c r="J17" s="142" t="n">
        <f aca="false">ROUND(G17*AP17,2)</f>
        <v>0</v>
      </c>
      <c r="K17" s="142" t="n">
        <f aca="false">ROUND(G17*H17,2)</f>
        <v>0</v>
      </c>
      <c r="L17" s="142" t="n">
        <f aca="false">'Stavební rozpočet'!L70</f>
        <v>0.00287</v>
      </c>
      <c r="M17" s="142" t="n">
        <f aca="false">G17*L17</f>
        <v>0.18002649</v>
      </c>
      <c r="N17" s="144" t="s">
        <v>152</v>
      </c>
      <c r="Z17" s="88" t="n">
        <f aca="false">ROUND(IF(AQ17="5",BJ17,0),2)</f>
        <v>0</v>
      </c>
      <c r="AB17" s="88" t="n">
        <f aca="false">ROUND(IF(AQ17="1",BH17,0),2)</f>
        <v>0</v>
      </c>
      <c r="AC17" s="88" t="n">
        <f aca="false">ROUND(IF(AQ17="1",BI17,0),2)</f>
        <v>0</v>
      </c>
      <c r="AD17" s="88" t="n">
        <f aca="false">ROUND(IF(AQ17="7",BH17,0),2)</f>
        <v>0</v>
      </c>
      <c r="AE17" s="88" t="n">
        <f aca="false">ROUND(IF(AQ17="7",BI17,0),2)</f>
        <v>0</v>
      </c>
      <c r="AF17" s="88" t="n">
        <f aca="false">ROUND(IF(AQ17="2",BH17,0),2)</f>
        <v>0</v>
      </c>
      <c r="AG17" s="88" t="n">
        <f aca="false">ROUND(IF(AQ17="2",BI17,0),2)</f>
        <v>0</v>
      </c>
      <c r="AH17" s="88" t="n">
        <f aca="false">ROUND(IF(AQ17="0",BJ17,0),2)</f>
        <v>0</v>
      </c>
      <c r="AI17" s="115" t="s">
        <v>105</v>
      </c>
      <c r="AJ17" s="88" t="n">
        <f aca="false">IF(AN17=0,K17,0)</f>
        <v>0</v>
      </c>
      <c r="AK17" s="88" t="n">
        <f aca="false">IF(AN17=12,K17,0)</f>
        <v>0</v>
      </c>
      <c r="AL17" s="88" t="n">
        <f aca="false">IF(AN17=21,K17,0)</f>
        <v>0</v>
      </c>
      <c r="AN17" s="88" t="n">
        <v>21</v>
      </c>
      <c r="AO17" s="88" t="n">
        <f aca="false">H17*0.544954285</f>
        <v>0</v>
      </c>
      <c r="AP17" s="88" t="n">
        <f aca="false">H17*(1-0.544954285)</f>
        <v>0</v>
      </c>
      <c r="AQ17" s="87" t="s">
        <v>148</v>
      </c>
      <c r="AV17" s="88" t="n">
        <f aca="false">ROUND(AW17+AX17,2)</f>
        <v>0</v>
      </c>
      <c r="AW17" s="88" t="n">
        <f aca="false">ROUND(G17*AO17,2)</f>
        <v>0</v>
      </c>
      <c r="AX17" s="88" t="n">
        <f aca="false">ROUND(G17*AP17,2)</f>
        <v>0</v>
      </c>
      <c r="AY17" s="87" t="s">
        <v>323</v>
      </c>
      <c r="AZ17" s="87" t="s">
        <v>324</v>
      </c>
      <c r="BA17" s="115" t="s">
        <v>317</v>
      </c>
      <c r="BC17" s="88" t="n">
        <f aca="false">AW17+AX17</f>
        <v>0</v>
      </c>
      <c r="BD17" s="88" t="n">
        <f aca="false">H17/(100-BE17)*100</f>
        <v>0</v>
      </c>
      <c r="BE17" s="88" t="n">
        <v>0</v>
      </c>
      <c r="BF17" s="88" t="n">
        <f aca="false">M17</f>
        <v>0.18002649</v>
      </c>
      <c r="BH17" s="88" t="n">
        <f aca="false">G17*AO17</f>
        <v>0</v>
      </c>
      <c r="BI17" s="88" t="n">
        <f aca="false">G17*AP17</f>
        <v>0</v>
      </c>
      <c r="BJ17" s="88" t="n">
        <f aca="false">G17*H17</f>
        <v>0</v>
      </c>
      <c r="BK17" s="87" t="s">
        <v>157</v>
      </c>
      <c r="BL17" s="88" t="n">
        <v>60</v>
      </c>
      <c r="BW17" s="88" t="n">
        <v>21</v>
      </c>
      <c r="BX17" s="9" t="s">
        <v>327</v>
      </c>
    </row>
    <row r="18" customFormat="false" ht="15" hidden="false" customHeight="true" outlineLevel="0" collapsed="false">
      <c r="A18" s="139" t="s">
        <v>165</v>
      </c>
      <c r="B18" s="139" t="s">
        <v>105</v>
      </c>
      <c r="C18" s="139" t="s">
        <v>329</v>
      </c>
      <c r="D18" s="140" t="s">
        <v>330</v>
      </c>
      <c r="E18" s="140"/>
      <c r="F18" s="139" t="s">
        <v>184</v>
      </c>
      <c r="G18" s="141" t="n">
        <f aca="false">'Stavební rozpočet'!G71</f>
        <v>715.728</v>
      </c>
      <c r="H18" s="142" t="n">
        <f aca="false">'Stavební rozpočet'!H71</f>
        <v>0</v>
      </c>
      <c r="I18" s="142" t="n">
        <f aca="false">ROUND(G18*AO18,2)</f>
        <v>0</v>
      </c>
      <c r="J18" s="142" t="n">
        <f aca="false">ROUND(G18*AP18,2)</f>
        <v>0</v>
      </c>
      <c r="K18" s="142" t="n">
        <f aca="false">ROUND(G18*H18,2)</f>
        <v>0</v>
      </c>
      <c r="L18" s="142" t="n">
        <f aca="false">'Stavební rozpočet'!L71</f>
        <v>0.00035</v>
      </c>
      <c r="M18" s="142" t="n">
        <f aca="false">G18*L18</f>
        <v>0.2505048</v>
      </c>
      <c r="N18" s="144" t="s">
        <v>152</v>
      </c>
      <c r="Z18" s="88" t="n">
        <f aca="false">ROUND(IF(AQ18="5",BJ18,0),2)</f>
        <v>0</v>
      </c>
      <c r="AB18" s="88" t="n">
        <f aca="false">ROUND(IF(AQ18="1",BH18,0),2)</f>
        <v>0</v>
      </c>
      <c r="AC18" s="88" t="n">
        <f aca="false">ROUND(IF(AQ18="1",BI18,0),2)</f>
        <v>0</v>
      </c>
      <c r="AD18" s="88" t="n">
        <f aca="false">ROUND(IF(AQ18="7",BH18,0),2)</f>
        <v>0</v>
      </c>
      <c r="AE18" s="88" t="n">
        <f aca="false">ROUND(IF(AQ18="7",BI18,0),2)</f>
        <v>0</v>
      </c>
      <c r="AF18" s="88" t="n">
        <f aca="false">ROUND(IF(AQ18="2",BH18,0),2)</f>
        <v>0</v>
      </c>
      <c r="AG18" s="88" t="n">
        <f aca="false">ROUND(IF(AQ18="2",BI18,0),2)</f>
        <v>0</v>
      </c>
      <c r="AH18" s="88" t="n">
        <f aca="false">ROUND(IF(AQ18="0",BJ18,0),2)</f>
        <v>0</v>
      </c>
      <c r="AI18" s="115" t="s">
        <v>105</v>
      </c>
      <c r="AJ18" s="88" t="n">
        <f aca="false">IF(AN18=0,K18,0)</f>
        <v>0</v>
      </c>
      <c r="AK18" s="88" t="n">
        <f aca="false">IF(AN18=12,K18,0)</f>
        <v>0</v>
      </c>
      <c r="AL18" s="88" t="n">
        <f aca="false">IF(AN18=21,K18,0)</f>
        <v>0</v>
      </c>
      <c r="AN18" s="88" t="n">
        <v>21</v>
      </c>
      <c r="AO18" s="88" t="n">
        <f aca="false">H18*0.476391955</f>
        <v>0</v>
      </c>
      <c r="AP18" s="88" t="n">
        <f aca="false">H18*(1-0.476391955)</f>
        <v>0</v>
      </c>
      <c r="AQ18" s="87" t="s">
        <v>148</v>
      </c>
      <c r="AV18" s="88" t="n">
        <f aca="false">ROUND(AW18+AX18,2)</f>
        <v>0</v>
      </c>
      <c r="AW18" s="88" t="n">
        <f aca="false">ROUND(G18*AO18,2)</f>
        <v>0</v>
      </c>
      <c r="AX18" s="88" t="n">
        <f aca="false">ROUND(G18*AP18,2)</f>
        <v>0</v>
      </c>
      <c r="AY18" s="87" t="s">
        <v>323</v>
      </c>
      <c r="AZ18" s="87" t="s">
        <v>324</v>
      </c>
      <c r="BA18" s="115" t="s">
        <v>317</v>
      </c>
      <c r="BC18" s="88" t="n">
        <f aca="false">AW18+AX18</f>
        <v>0</v>
      </c>
      <c r="BD18" s="88" t="n">
        <f aca="false">H18/(100-BE18)*100</f>
        <v>0</v>
      </c>
      <c r="BE18" s="88" t="n">
        <v>0</v>
      </c>
      <c r="BF18" s="88" t="n">
        <f aca="false">M18</f>
        <v>0.2505048</v>
      </c>
      <c r="BH18" s="88" t="n">
        <f aca="false">G18*AO18</f>
        <v>0</v>
      </c>
      <c r="BI18" s="88" t="n">
        <f aca="false">G18*AP18</f>
        <v>0</v>
      </c>
      <c r="BJ18" s="88" t="n">
        <f aca="false">G18*H18</f>
        <v>0</v>
      </c>
      <c r="BK18" s="87" t="s">
        <v>157</v>
      </c>
      <c r="BL18" s="88" t="n">
        <v>60</v>
      </c>
      <c r="BW18" s="88" t="n">
        <v>21</v>
      </c>
      <c r="BX18" s="9" t="s">
        <v>330</v>
      </c>
    </row>
    <row r="19" customFormat="false" ht="24.05" hidden="false" customHeight="true" outlineLevel="0" collapsed="false">
      <c r="A19" s="139" t="s">
        <v>168</v>
      </c>
      <c r="B19" s="139" t="s">
        <v>105</v>
      </c>
      <c r="C19" s="139" t="s">
        <v>332</v>
      </c>
      <c r="D19" s="140" t="s">
        <v>333</v>
      </c>
      <c r="E19" s="140"/>
      <c r="F19" s="139" t="s">
        <v>184</v>
      </c>
      <c r="G19" s="141" t="n">
        <f aca="false">'Stavební rozpočet'!G72</f>
        <v>357.864</v>
      </c>
      <c r="H19" s="142" t="n">
        <f aca="false">'Stavební rozpočet'!H72</f>
        <v>0</v>
      </c>
      <c r="I19" s="142" t="n">
        <f aca="false">ROUND(G19*AO19,2)</f>
        <v>0</v>
      </c>
      <c r="J19" s="142" t="n">
        <f aca="false">ROUND(G19*AP19,2)</f>
        <v>0</v>
      </c>
      <c r="K19" s="142" t="n">
        <f aca="false">ROUND(G19*H19,2)</f>
        <v>0</v>
      </c>
      <c r="L19" s="142" t="n">
        <f aca="false">'Stavební rozpočet'!L72</f>
        <v>0.00242</v>
      </c>
      <c r="M19" s="142" t="n">
        <f aca="false">G19*L19</f>
        <v>0.86603088</v>
      </c>
      <c r="N19" s="144" t="s">
        <v>152</v>
      </c>
      <c r="Z19" s="88" t="n">
        <f aca="false">ROUND(IF(AQ19="5",BJ19,0),2)</f>
        <v>0</v>
      </c>
      <c r="AB19" s="88" t="n">
        <f aca="false">ROUND(IF(AQ19="1",BH19,0),2)</f>
        <v>0</v>
      </c>
      <c r="AC19" s="88" t="n">
        <f aca="false">ROUND(IF(AQ19="1",BI19,0),2)</f>
        <v>0</v>
      </c>
      <c r="AD19" s="88" t="n">
        <f aca="false">ROUND(IF(AQ19="7",BH19,0),2)</f>
        <v>0</v>
      </c>
      <c r="AE19" s="88" t="n">
        <f aca="false">ROUND(IF(AQ19="7",BI19,0),2)</f>
        <v>0</v>
      </c>
      <c r="AF19" s="88" t="n">
        <f aca="false">ROUND(IF(AQ19="2",BH19,0),2)</f>
        <v>0</v>
      </c>
      <c r="AG19" s="88" t="n">
        <f aca="false">ROUND(IF(AQ19="2",BI19,0),2)</f>
        <v>0</v>
      </c>
      <c r="AH19" s="88" t="n">
        <f aca="false">ROUND(IF(AQ19="0",BJ19,0),2)</f>
        <v>0</v>
      </c>
      <c r="AI19" s="115" t="s">
        <v>105</v>
      </c>
      <c r="AJ19" s="88" t="n">
        <f aca="false">IF(AN19=0,K19,0)</f>
        <v>0</v>
      </c>
      <c r="AK19" s="88" t="n">
        <f aca="false">IF(AN19=12,K19,0)</f>
        <v>0</v>
      </c>
      <c r="AL19" s="88" t="n">
        <f aca="false">IF(AN19=21,K19,0)</f>
        <v>0</v>
      </c>
      <c r="AN19" s="88" t="n">
        <v>21</v>
      </c>
      <c r="AO19" s="88" t="n">
        <f aca="false">H19*0.602538536</f>
        <v>0</v>
      </c>
      <c r="AP19" s="88" t="n">
        <f aca="false">H19*(1-0.602538536)</f>
        <v>0</v>
      </c>
      <c r="AQ19" s="87" t="s">
        <v>148</v>
      </c>
      <c r="AV19" s="88" t="n">
        <f aca="false">ROUND(AW19+AX19,2)</f>
        <v>0</v>
      </c>
      <c r="AW19" s="88" t="n">
        <f aca="false">ROUND(G19*AO19,2)</f>
        <v>0</v>
      </c>
      <c r="AX19" s="88" t="n">
        <f aca="false">ROUND(G19*AP19,2)</f>
        <v>0</v>
      </c>
      <c r="AY19" s="87" t="s">
        <v>323</v>
      </c>
      <c r="AZ19" s="87" t="s">
        <v>324</v>
      </c>
      <c r="BA19" s="115" t="s">
        <v>317</v>
      </c>
      <c r="BC19" s="88" t="n">
        <f aca="false">AW19+AX19</f>
        <v>0</v>
      </c>
      <c r="BD19" s="88" t="n">
        <f aca="false">H19/(100-BE19)*100</f>
        <v>0</v>
      </c>
      <c r="BE19" s="88" t="n">
        <v>0</v>
      </c>
      <c r="BF19" s="88" t="n">
        <f aca="false">M19</f>
        <v>0.86603088</v>
      </c>
      <c r="BH19" s="88" t="n">
        <f aca="false">G19*AO19</f>
        <v>0</v>
      </c>
      <c r="BI19" s="88" t="n">
        <f aca="false">G19*AP19</f>
        <v>0</v>
      </c>
      <c r="BJ19" s="88" t="n">
        <f aca="false">G19*H19</f>
        <v>0</v>
      </c>
      <c r="BK19" s="87" t="s">
        <v>157</v>
      </c>
      <c r="BL19" s="88" t="n">
        <v>60</v>
      </c>
      <c r="BW19" s="88" t="n">
        <v>21</v>
      </c>
      <c r="BX19" s="9" t="s">
        <v>333</v>
      </c>
    </row>
    <row r="20" customFormat="false" ht="15" hidden="false" customHeight="true" outlineLevel="0" collapsed="false">
      <c r="A20" s="139" t="s">
        <v>171</v>
      </c>
      <c r="B20" s="139" t="s">
        <v>105</v>
      </c>
      <c r="C20" s="139" t="s">
        <v>335</v>
      </c>
      <c r="D20" s="140" t="s">
        <v>336</v>
      </c>
      <c r="E20" s="140"/>
      <c r="F20" s="139" t="s">
        <v>184</v>
      </c>
      <c r="G20" s="141" t="n">
        <f aca="false">'Stavební rozpočet'!G73</f>
        <v>146.766</v>
      </c>
      <c r="H20" s="142" t="n">
        <f aca="false">'Stavební rozpočet'!H73</f>
        <v>0</v>
      </c>
      <c r="I20" s="142" t="n">
        <f aca="false">ROUND(G20*AO20,2)</f>
        <v>0</v>
      </c>
      <c r="J20" s="142" t="n">
        <f aca="false">ROUND(G20*AP20,2)</f>
        <v>0</v>
      </c>
      <c r="K20" s="142" t="n">
        <f aca="false">ROUND(G20*H20,2)</f>
        <v>0</v>
      </c>
      <c r="L20" s="142" t="n">
        <f aca="false">'Stavební rozpočet'!L73</f>
        <v>0.00043</v>
      </c>
      <c r="M20" s="142" t="n">
        <f aca="false">G20*L20</f>
        <v>0.06310938</v>
      </c>
      <c r="N20" s="144" t="s">
        <v>152</v>
      </c>
      <c r="Z20" s="88" t="n">
        <f aca="false">ROUND(IF(AQ20="5",BJ20,0),2)</f>
        <v>0</v>
      </c>
      <c r="AB20" s="88" t="n">
        <f aca="false">ROUND(IF(AQ20="1",BH20,0),2)</f>
        <v>0</v>
      </c>
      <c r="AC20" s="88" t="n">
        <f aca="false">ROUND(IF(AQ20="1",BI20,0),2)</f>
        <v>0</v>
      </c>
      <c r="AD20" s="88" t="n">
        <f aca="false">ROUND(IF(AQ20="7",BH20,0),2)</f>
        <v>0</v>
      </c>
      <c r="AE20" s="88" t="n">
        <f aca="false">ROUND(IF(AQ20="7",BI20,0),2)</f>
        <v>0</v>
      </c>
      <c r="AF20" s="88" t="n">
        <f aca="false">ROUND(IF(AQ20="2",BH20,0),2)</f>
        <v>0</v>
      </c>
      <c r="AG20" s="88" t="n">
        <f aca="false">ROUND(IF(AQ20="2",BI20,0),2)</f>
        <v>0</v>
      </c>
      <c r="AH20" s="88" t="n">
        <f aca="false">ROUND(IF(AQ20="0",BJ20,0),2)</f>
        <v>0</v>
      </c>
      <c r="AI20" s="115" t="s">
        <v>105</v>
      </c>
      <c r="AJ20" s="88" t="n">
        <f aca="false">IF(AN20=0,K20,0)</f>
        <v>0</v>
      </c>
      <c r="AK20" s="88" t="n">
        <f aca="false">IF(AN20=12,K20,0)</f>
        <v>0</v>
      </c>
      <c r="AL20" s="88" t="n">
        <f aca="false">IF(AN20=21,K20,0)</f>
        <v>0</v>
      </c>
      <c r="AN20" s="88" t="n">
        <v>21</v>
      </c>
      <c r="AO20" s="88" t="n">
        <f aca="false">H20*0.547884976</f>
        <v>0</v>
      </c>
      <c r="AP20" s="88" t="n">
        <f aca="false">H20*(1-0.547884976)</f>
        <v>0</v>
      </c>
      <c r="AQ20" s="87" t="s">
        <v>148</v>
      </c>
      <c r="AV20" s="88" t="n">
        <f aca="false">ROUND(AW20+AX20,2)</f>
        <v>0</v>
      </c>
      <c r="AW20" s="88" t="n">
        <f aca="false">ROUND(G20*AO20,2)</f>
        <v>0</v>
      </c>
      <c r="AX20" s="88" t="n">
        <f aca="false">ROUND(G20*AP20,2)</f>
        <v>0</v>
      </c>
      <c r="AY20" s="87" t="s">
        <v>323</v>
      </c>
      <c r="AZ20" s="87" t="s">
        <v>324</v>
      </c>
      <c r="BA20" s="115" t="s">
        <v>317</v>
      </c>
      <c r="BC20" s="88" t="n">
        <f aca="false">AW20+AX20</f>
        <v>0</v>
      </c>
      <c r="BD20" s="88" t="n">
        <f aca="false">H20/(100-BE20)*100</f>
        <v>0</v>
      </c>
      <c r="BE20" s="88" t="n">
        <v>0</v>
      </c>
      <c r="BF20" s="88" t="n">
        <f aca="false">M20</f>
        <v>0.06310938</v>
      </c>
      <c r="BH20" s="88" t="n">
        <f aca="false">G20*AO20</f>
        <v>0</v>
      </c>
      <c r="BI20" s="88" t="n">
        <f aca="false">G20*AP20</f>
        <v>0</v>
      </c>
      <c r="BJ20" s="88" t="n">
        <f aca="false">G20*H20</f>
        <v>0</v>
      </c>
      <c r="BK20" s="87" t="s">
        <v>157</v>
      </c>
      <c r="BL20" s="88" t="n">
        <v>60</v>
      </c>
      <c r="BW20" s="88" t="n">
        <v>21</v>
      </c>
      <c r="BX20" s="9" t="s">
        <v>336</v>
      </c>
    </row>
    <row r="21" customFormat="false" ht="15" hidden="false" customHeight="true" outlineLevel="0" collapsed="false">
      <c r="A21" s="139" t="s">
        <v>153</v>
      </c>
      <c r="B21" s="139" t="s">
        <v>105</v>
      </c>
      <c r="C21" s="139" t="s">
        <v>338</v>
      </c>
      <c r="D21" s="140" t="s">
        <v>339</v>
      </c>
      <c r="E21" s="140"/>
      <c r="F21" s="139" t="s">
        <v>184</v>
      </c>
      <c r="G21" s="141" t="n">
        <f aca="false">'Stavební rozpočet'!G74</f>
        <v>73.383</v>
      </c>
      <c r="H21" s="142" t="n">
        <f aca="false">'Stavební rozpočet'!H74</f>
        <v>0</v>
      </c>
      <c r="I21" s="142" t="n">
        <f aca="false">ROUND(G21*AO21,2)</f>
        <v>0</v>
      </c>
      <c r="J21" s="142" t="n">
        <f aca="false">ROUND(G21*AP21,2)</f>
        <v>0</v>
      </c>
      <c r="K21" s="142" t="n">
        <f aca="false">ROUND(G21*H21,2)</f>
        <v>0</v>
      </c>
      <c r="L21" s="142" t="n">
        <f aca="false">'Stavební rozpočet'!L74</f>
        <v>0.00473</v>
      </c>
      <c r="M21" s="142" t="n">
        <f aca="false">G21*L21</f>
        <v>0.34710159</v>
      </c>
      <c r="N21" s="144" t="s">
        <v>152</v>
      </c>
      <c r="Z21" s="88" t="n">
        <f aca="false">ROUND(IF(AQ21="5",BJ21,0),2)</f>
        <v>0</v>
      </c>
      <c r="AB21" s="88" t="n">
        <f aca="false">ROUND(IF(AQ21="1",BH21,0),2)</f>
        <v>0</v>
      </c>
      <c r="AC21" s="88" t="n">
        <f aca="false">ROUND(IF(AQ21="1",BI21,0),2)</f>
        <v>0</v>
      </c>
      <c r="AD21" s="88" t="n">
        <f aca="false">ROUND(IF(AQ21="7",BH21,0),2)</f>
        <v>0</v>
      </c>
      <c r="AE21" s="88" t="n">
        <f aca="false">ROUND(IF(AQ21="7",BI21,0),2)</f>
        <v>0</v>
      </c>
      <c r="AF21" s="88" t="n">
        <f aca="false">ROUND(IF(AQ21="2",BH21,0),2)</f>
        <v>0</v>
      </c>
      <c r="AG21" s="88" t="n">
        <f aca="false">ROUND(IF(AQ21="2",BI21,0),2)</f>
        <v>0</v>
      </c>
      <c r="AH21" s="88" t="n">
        <f aca="false">ROUND(IF(AQ21="0",BJ21,0),2)</f>
        <v>0</v>
      </c>
      <c r="AI21" s="115" t="s">
        <v>105</v>
      </c>
      <c r="AJ21" s="88" t="n">
        <f aca="false">IF(AN21=0,K21,0)</f>
        <v>0</v>
      </c>
      <c r="AK21" s="88" t="n">
        <f aca="false">IF(AN21=12,K21,0)</f>
        <v>0</v>
      </c>
      <c r="AL21" s="88" t="n">
        <f aca="false">IF(AN21=21,K21,0)</f>
        <v>0</v>
      </c>
      <c r="AN21" s="88" t="n">
        <v>21</v>
      </c>
      <c r="AO21" s="88" t="n">
        <f aca="false">H21*0.676743933</f>
        <v>0</v>
      </c>
      <c r="AP21" s="88" t="n">
        <f aca="false">H21*(1-0.676743933)</f>
        <v>0</v>
      </c>
      <c r="AQ21" s="87" t="s">
        <v>148</v>
      </c>
      <c r="AV21" s="88" t="n">
        <f aca="false">ROUND(AW21+AX21,2)</f>
        <v>0</v>
      </c>
      <c r="AW21" s="88" t="n">
        <f aca="false">ROUND(G21*AO21,2)</f>
        <v>0</v>
      </c>
      <c r="AX21" s="88" t="n">
        <f aca="false">ROUND(G21*AP21,2)</f>
        <v>0</v>
      </c>
      <c r="AY21" s="87" t="s">
        <v>323</v>
      </c>
      <c r="AZ21" s="87" t="s">
        <v>324</v>
      </c>
      <c r="BA21" s="115" t="s">
        <v>317</v>
      </c>
      <c r="BC21" s="88" t="n">
        <f aca="false">AW21+AX21</f>
        <v>0</v>
      </c>
      <c r="BD21" s="88" t="n">
        <f aca="false">H21/(100-BE21)*100</f>
        <v>0</v>
      </c>
      <c r="BE21" s="88" t="n">
        <v>0</v>
      </c>
      <c r="BF21" s="88" t="n">
        <f aca="false">M21</f>
        <v>0.34710159</v>
      </c>
      <c r="BH21" s="88" t="n">
        <f aca="false">G21*AO21</f>
        <v>0</v>
      </c>
      <c r="BI21" s="88" t="n">
        <f aca="false">G21*AP21</f>
        <v>0</v>
      </c>
      <c r="BJ21" s="88" t="n">
        <f aca="false">G21*H21</f>
        <v>0</v>
      </c>
      <c r="BK21" s="87" t="s">
        <v>157</v>
      </c>
      <c r="BL21" s="88" t="n">
        <v>60</v>
      </c>
      <c r="BW21" s="88" t="n">
        <v>21</v>
      </c>
      <c r="BX21" s="9" t="s">
        <v>339</v>
      </c>
    </row>
    <row r="22" customFormat="false" ht="15" hidden="false" customHeight="true" outlineLevel="0" collapsed="false">
      <c r="A22" s="131"/>
      <c r="B22" s="132" t="s">
        <v>105</v>
      </c>
      <c r="C22" s="132" t="s">
        <v>340</v>
      </c>
      <c r="D22" s="133" t="s">
        <v>341</v>
      </c>
      <c r="E22" s="133"/>
      <c r="F22" s="131" t="s">
        <v>95</v>
      </c>
      <c r="G22" s="134" t="s">
        <v>95</v>
      </c>
      <c r="H22" s="131" t="s">
        <v>95</v>
      </c>
      <c r="I22" s="135" t="n">
        <f aca="false">ROUND(SUM(I23:I31),2)</f>
        <v>0</v>
      </c>
      <c r="J22" s="135" t="n">
        <f aca="false">ROUND(SUM(J23:J31),2)</f>
        <v>0</v>
      </c>
      <c r="K22" s="135" t="n">
        <f aca="false">ROUND(SUM(K23:K31),2)</f>
        <v>0</v>
      </c>
      <c r="L22" s="138"/>
      <c r="M22" s="135" t="n">
        <f aca="false">SUM(M23:M31)</f>
        <v>6.77761042</v>
      </c>
      <c r="N22" s="138"/>
      <c r="AI22" s="115" t="s">
        <v>105</v>
      </c>
      <c r="AS22" s="106" t="n">
        <f aca="false">SUM(AJ23:AJ31)</f>
        <v>0</v>
      </c>
      <c r="AT22" s="106" t="n">
        <f aca="false">SUM(AK23:AK31)</f>
        <v>0</v>
      </c>
      <c r="AU22" s="106" t="n">
        <f aca="false">SUM(AL23:AL31)</f>
        <v>0</v>
      </c>
    </row>
    <row r="23" customFormat="false" ht="24.05" hidden="false" customHeight="true" outlineLevel="0" collapsed="false">
      <c r="A23" s="139" t="s">
        <v>174</v>
      </c>
      <c r="B23" s="139" t="s">
        <v>105</v>
      </c>
      <c r="C23" s="139" t="s">
        <v>343</v>
      </c>
      <c r="D23" s="140" t="s">
        <v>344</v>
      </c>
      <c r="E23" s="140"/>
      <c r="F23" s="139" t="s">
        <v>184</v>
      </c>
      <c r="G23" s="141" t="n">
        <f aca="false">'Stavební rozpočet'!G76</f>
        <v>181.138</v>
      </c>
      <c r="H23" s="142" t="n">
        <f aca="false">'Stavební rozpočet'!H76</f>
        <v>0</v>
      </c>
      <c r="I23" s="142" t="n">
        <f aca="false">ROUND(G23*AO23,2)</f>
        <v>0</v>
      </c>
      <c r="J23" s="142" t="n">
        <f aca="false">ROUND(G23*AP23,2)</f>
        <v>0</v>
      </c>
      <c r="K23" s="142" t="n">
        <f aca="false">ROUND(G23*H23,2)</f>
        <v>0</v>
      </c>
      <c r="L23" s="142" t="n">
        <f aca="false">'Stavební rozpočet'!L76</f>
        <v>0.0064</v>
      </c>
      <c r="M23" s="142" t="n">
        <f aca="false">G23*L23</f>
        <v>1.1592832</v>
      </c>
      <c r="N23" s="144" t="s">
        <v>152</v>
      </c>
      <c r="Z23" s="88" t="n">
        <f aca="false">ROUND(IF(AQ23="5",BJ23,0),2)</f>
        <v>0</v>
      </c>
      <c r="AB23" s="88" t="n">
        <f aca="false">ROUND(IF(AQ23="1",BH23,0),2)</f>
        <v>0</v>
      </c>
      <c r="AC23" s="88" t="n">
        <f aca="false">ROUND(IF(AQ23="1",BI23,0),2)</f>
        <v>0</v>
      </c>
      <c r="AD23" s="88" t="n">
        <f aca="false">ROUND(IF(AQ23="7",BH23,0),2)</f>
        <v>0</v>
      </c>
      <c r="AE23" s="88" t="n">
        <f aca="false">ROUND(IF(AQ23="7",BI23,0),2)</f>
        <v>0</v>
      </c>
      <c r="AF23" s="88" t="n">
        <f aca="false">ROUND(IF(AQ23="2",BH23,0),2)</f>
        <v>0</v>
      </c>
      <c r="AG23" s="88" t="n">
        <f aca="false">ROUND(IF(AQ23="2",BI23,0),2)</f>
        <v>0</v>
      </c>
      <c r="AH23" s="88" t="n">
        <f aca="false">ROUND(IF(AQ23="0",BJ23,0),2)</f>
        <v>0</v>
      </c>
      <c r="AI23" s="115" t="s">
        <v>105</v>
      </c>
      <c r="AJ23" s="88" t="n">
        <f aca="false">IF(AN23=0,K23,0)</f>
        <v>0</v>
      </c>
      <c r="AK23" s="88" t="n">
        <f aca="false">IF(AN23=12,K23,0)</f>
        <v>0</v>
      </c>
      <c r="AL23" s="88" t="n">
        <f aca="false">IF(AN23=21,K23,0)</f>
        <v>0</v>
      </c>
      <c r="AN23" s="88" t="n">
        <v>21</v>
      </c>
      <c r="AO23" s="88" t="n">
        <f aca="false">H23*0.138199703</f>
        <v>0</v>
      </c>
      <c r="AP23" s="88" t="n">
        <f aca="false">H23*(1-0.138199703)</f>
        <v>0</v>
      </c>
      <c r="AQ23" s="87" t="s">
        <v>148</v>
      </c>
      <c r="AV23" s="88" t="n">
        <f aca="false">ROUND(AW23+AX23,2)</f>
        <v>0</v>
      </c>
      <c r="AW23" s="88" t="n">
        <f aca="false">ROUND(G23*AO23,2)</f>
        <v>0</v>
      </c>
      <c r="AX23" s="88" t="n">
        <f aca="false">ROUND(G23*AP23,2)</f>
        <v>0</v>
      </c>
      <c r="AY23" s="87" t="s">
        <v>345</v>
      </c>
      <c r="AZ23" s="87" t="s">
        <v>324</v>
      </c>
      <c r="BA23" s="115" t="s">
        <v>317</v>
      </c>
      <c r="BC23" s="88" t="n">
        <f aca="false">AW23+AX23</f>
        <v>0</v>
      </c>
      <c r="BD23" s="88" t="n">
        <f aca="false">H23/(100-BE23)*100</f>
        <v>0</v>
      </c>
      <c r="BE23" s="88" t="n">
        <v>0</v>
      </c>
      <c r="BF23" s="88" t="n">
        <f aca="false">M23</f>
        <v>1.1592832</v>
      </c>
      <c r="BH23" s="88" t="n">
        <f aca="false">G23*AO23</f>
        <v>0</v>
      </c>
      <c r="BI23" s="88" t="n">
        <f aca="false">G23*AP23</f>
        <v>0</v>
      </c>
      <c r="BJ23" s="88" t="n">
        <f aca="false">G23*H23</f>
        <v>0</v>
      </c>
      <c r="BK23" s="87" t="s">
        <v>157</v>
      </c>
      <c r="BL23" s="88" t="n">
        <v>61</v>
      </c>
      <c r="BW23" s="88" t="n">
        <v>21</v>
      </c>
      <c r="BX23" s="9" t="s">
        <v>344</v>
      </c>
    </row>
    <row r="24" customFormat="false" ht="15" hidden="false" customHeight="true" outlineLevel="0" collapsed="false">
      <c r="A24" s="139" t="s">
        <v>176</v>
      </c>
      <c r="B24" s="139" t="s">
        <v>105</v>
      </c>
      <c r="C24" s="139" t="s">
        <v>347</v>
      </c>
      <c r="D24" s="140" t="s">
        <v>348</v>
      </c>
      <c r="E24" s="140"/>
      <c r="F24" s="139" t="s">
        <v>184</v>
      </c>
      <c r="G24" s="141" t="n">
        <f aca="false">'Stavební rozpočet'!G77</f>
        <v>181.138</v>
      </c>
      <c r="H24" s="142" t="n">
        <f aca="false">'Stavební rozpočet'!H77</f>
        <v>0</v>
      </c>
      <c r="I24" s="142" t="n">
        <f aca="false">ROUND(G24*AO24,2)</f>
        <v>0</v>
      </c>
      <c r="J24" s="142" t="n">
        <f aca="false">ROUND(G24*AP24,2)</f>
        <v>0</v>
      </c>
      <c r="K24" s="142" t="n">
        <f aca="false">ROUND(G24*H24,2)</f>
        <v>0</v>
      </c>
      <c r="L24" s="142" t="n">
        <f aca="false">'Stavební rozpočet'!L77</f>
        <v>0.0049</v>
      </c>
      <c r="M24" s="142" t="n">
        <f aca="false">G24*L24</f>
        <v>0.8875762</v>
      </c>
      <c r="N24" s="144" t="s">
        <v>152</v>
      </c>
      <c r="Z24" s="88" t="n">
        <f aca="false">ROUND(IF(AQ24="5",BJ24,0),2)</f>
        <v>0</v>
      </c>
      <c r="AB24" s="88" t="n">
        <f aca="false">ROUND(IF(AQ24="1",BH24,0),2)</f>
        <v>0</v>
      </c>
      <c r="AC24" s="88" t="n">
        <f aca="false">ROUND(IF(AQ24="1",BI24,0),2)</f>
        <v>0</v>
      </c>
      <c r="AD24" s="88" t="n">
        <f aca="false">ROUND(IF(AQ24="7",BH24,0),2)</f>
        <v>0</v>
      </c>
      <c r="AE24" s="88" t="n">
        <f aca="false">ROUND(IF(AQ24="7",BI24,0),2)</f>
        <v>0</v>
      </c>
      <c r="AF24" s="88" t="n">
        <f aca="false">ROUND(IF(AQ24="2",BH24,0),2)</f>
        <v>0</v>
      </c>
      <c r="AG24" s="88" t="n">
        <f aca="false">ROUND(IF(AQ24="2",BI24,0),2)</f>
        <v>0</v>
      </c>
      <c r="AH24" s="88" t="n">
        <f aca="false">ROUND(IF(AQ24="0",BJ24,0),2)</f>
        <v>0</v>
      </c>
      <c r="AI24" s="115" t="s">
        <v>105</v>
      </c>
      <c r="AJ24" s="88" t="n">
        <f aca="false">IF(AN24=0,K24,0)</f>
        <v>0</v>
      </c>
      <c r="AK24" s="88" t="n">
        <f aca="false">IF(AN24=12,K24,0)</f>
        <v>0</v>
      </c>
      <c r="AL24" s="88" t="n">
        <f aca="false">IF(AN24=21,K24,0)</f>
        <v>0</v>
      </c>
      <c r="AN24" s="88" t="n">
        <v>21</v>
      </c>
      <c r="AO24" s="88" t="n">
        <f aca="false">H24*0.200248244</f>
        <v>0</v>
      </c>
      <c r="AP24" s="88" t="n">
        <f aca="false">H24*(1-0.200248244)</f>
        <v>0</v>
      </c>
      <c r="AQ24" s="87" t="s">
        <v>148</v>
      </c>
      <c r="AV24" s="88" t="n">
        <f aca="false">ROUND(AW24+AX24,2)</f>
        <v>0</v>
      </c>
      <c r="AW24" s="88" t="n">
        <f aca="false">ROUND(G24*AO24,2)</f>
        <v>0</v>
      </c>
      <c r="AX24" s="88" t="n">
        <f aca="false">ROUND(G24*AP24,2)</f>
        <v>0</v>
      </c>
      <c r="AY24" s="87" t="s">
        <v>345</v>
      </c>
      <c r="AZ24" s="87" t="s">
        <v>324</v>
      </c>
      <c r="BA24" s="115" t="s">
        <v>317</v>
      </c>
      <c r="BC24" s="88" t="n">
        <f aca="false">AW24+AX24</f>
        <v>0</v>
      </c>
      <c r="BD24" s="88" t="n">
        <f aca="false">H24/(100-BE24)*100</f>
        <v>0</v>
      </c>
      <c r="BE24" s="88" t="n">
        <v>0</v>
      </c>
      <c r="BF24" s="88" t="n">
        <f aca="false">M24</f>
        <v>0.8875762</v>
      </c>
      <c r="BH24" s="88" t="n">
        <f aca="false">G24*AO24</f>
        <v>0</v>
      </c>
      <c r="BI24" s="88" t="n">
        <f aca="false">G24*AP24</f>
        <v>0</v>
      </c>
      <c r="BJ24" s="88" t="n">
        <f aca="false">G24*H24</f>
        <v>0</v>
      </c>
      <c r="BK24" s="87" t="s">
        <v>157</v>
      </c>
      <c r="BL24" s="88" t="n">
        <v>61</v>
      </c>
      <c r="BW24" s="88" t="n">
        <v>21</v>
      </c>
      <c r="BX24" s="9" t="s">
        <v>348</v>
      </c>
    </row>
    <row r="25" customFormat="false" ht="15" hidden="false" customHeight="true" outlineLevel="0" collapsed="false">
      <c r="A25" s="139" t="s">
        <v>181</v>
      </c>
      <c r="B25" s="139" t="s">
        <v>105</v>
      </c>
      <c r="C25" s="139" t="s">
        <v>350</v>
      </c>
      <c r="D25" s="140" t="s">
        <v>351</v>
      </c>
      <c r="E25" s="140"/>
      <c r="F25" s="139" t="s">
        <v>184</v>
      </c>
      <c r="G25" s="141" t="n">
        <f aca="false">'Stavební rozpočet'!G78</f>
        <v>362.276</v>
      </c>
      <c r="H25" s="142" t="n">
        <f aca="false">'Stavební rozpočet'!H78</f>
        <v>0</v>
      </c>
      <c r="I25" s="142" t="n">
        <f aca="false">ROUND(G25*AO25,2)</f>
        <v>0</v>
      </c>
      <c r="J25" s="142" t="n">
        <f aca="false">ROUND(G25*AP25,2)</f>
        <v>0</v>
      </c>
      <c r="K25" s="142" t="n">
        <f aca="false">ROUND(G25*H25,2)</f>
        <v>0</v>
      </c>
      <c r="L25" s="142" t="n">
        <f aca="false">'Stavební rozpočet'!L78</f>
        <v>0.00032</v>
      </c>
      <c r="M25" s="142" t="n">
        <f aca="false">G25*L25</f>
        <v>0.11592832</v>
      </c>
      <c r="N25" s="144" t="s">
        <v>152</v>
      </c>
      <c r="Z25" s="88" t="n">
        <f aca="false">ROUND(IF(AQ25="5",BJ25,0),2)</f>
        <v>0</v>
      </c>
      <c r="AB25" s="88" t="n">
        <f aca="false">ROUND(IF(AQ25="1",BH25,0),2)</f>
        <v>0</v>
      </c>
      <c r="AC25" s="88" t="n">
        <f aca="false">ROUND(IF(AQ25="1",BI25,0),2)</f>
        <v>0</v>
      </c>
      <c r="AD25" s="88" t="n">
        <f aca="false">ROUND(IF(AQ25="7",BH25,0),2)</f>
        <v>0</v>
      </c>
      <c r="AE25" s="88" t="n">
        <f aca="false">ROUND(IF(AQ25="7",BI25,0),2)</f>
        <v>0</v>
      </c>
      <c r="AF25" s="88" t="n">
        <f aca="false">ROUND(IF(AQ25="2",BH25,0),2)</f>
        <v>0</v>
      </c>
      <c r="AG25" s="88" t="n">
        <f aca="false">ROUND(IF(AQ25="2",BI25,0),2)</f>
        <v>0</v>
      </c>
      <c r="AH25" s="88" t="n">
        <f aca="false">ROUND(IF(AQ25="0",BJ25,0),2)</f>
        <v>0</v>
      </c>
      <c r="AI25" s="115" t="s">
        <v>105</v>
      </c>
      <c r="AJ25" s="88" t="n">
        <f aca="false">IF(AN25=0,K25,0)</f>
        <v>0</v>
      </c>
      <c r="AK25" s="88" t="n">
        <f aca="false">IF(AN25=12,K25,0)</f>
        <v>0</v>
      </c>
      <c r="AL25" s="88" t="n">
        <f aca="false">IF(AN25=21,K25,0)</f>
        <v>0</v>
      </c>
      <c r="AN25" s="88" t="n">
        <v>21</v>
      </c>
      <c r="AO25" s="88" t="n">
        <f aca="false">H25*0.429368803</f>
        <v>0</v>
      </c>
      <c r="AP25" s="88" t="n">
        <f aca="false">H25*(1-0.429368803)</f>
        <v>0</v>
      </c>
      <c r="AQ25" s="87" t="s">
        <v>148</v>
      </c>
      <c r="AV25" s="88" t="n">
        <f aca="false">ROUND(AW25+AX25,2)</f>
        <v>0</v>
      </c>
      <c r="AW25" s="88" t="n">
        <f aca="false">ROUND(G25*AO25,2)</f>
        <v>0</v>
      </c>
      <c r="AX25" s="88" t="n">
        <f aca="false">ROUND(G25*AP25,2)</f>
        <v>0</v>
      </c>
      <c r="AY25" s="87" t="s">
        <v>345</v>
      </c>
      <c r="AZ25" s="87" t="s">
        <v>324</v>
      </c>
      <c r="BA25" s="115" t="s">
        <v>317</v>
      </c>
      <c r="BC25" s="88" t="n">
        <f aca="false">AW25+AX25</f>
        <v>0</v>
      </c>
      <c r="BD25" s="88" t="n">
        <f aca="false">H25/(100-BE25)*100</f>
        <v>0</v>
      </c>
      <c r="BE25" s="88" t="n">
        <v>0</v>
      </c>
      <c r="BF25" s="88" t="n">
        <f aca="false">M25</f>
        <v>0.11592832</v>
      </c>
      <c r="BH25" s="88" t="n">
        <f aca="false">G25*AO25</f>
        <v>0</v>
      </c>
      <c r="BI25" s="88" t="n">
        <f aca="false">G25*AP25</f>
        <v>0</v>
      </c>
      <c r="BJ25" s="88" t="n">
        <f aca="false">G25*H25</f>
        <v>0</v>
      </c>
      <c r="BK25" s="87" t="s">
        <v>157</v>
      </c>
      <c r="BL25" s="88" t="n">
        <v>61</v>
      </c>
      <c r="BW25" s="88" t="n">
        <v>21</v>
      </c>
      <c r="BX25" s="9" t="s">
        <v>351</v>
      </c>
    </row>
    <row r="26" customFormat="false" ht="15" hidden="false" customHeight="true" outlineLevel="0" collapsed="false">
      <c r="A26" s="139" t="s">
        <v>188</v>
      </c>
      <c r="B26" s="139" t="s">
        <v>105</v>
      </c>
      <c r="C26" s="139" t="s">
        <v>353</v>
      </c>
      <c r="D26" s="140" t="s">
        <v>354</v>
      </c>
      <c r="E26" s="140"/>
      <c r="F26" s="139" t="s">
        <v>151</v>
      </c>
      <c r="G26" s="141" t="n">
        <f aca="false">'Stavební rozpočet'!G79</f>
        <v>241.76</v>
      </c>
      <c r="H26" s="142" t="n">
        <f aca="false">'Stavební rozpočet'!H79</f>
        <v>0</v>
      </c>
      <c r="I26" s="142" t="n">
        <f aca="false">ROUND(G26*AO26,2)</f>
        <v>0</v>
      </c>
      <c r="J26" s="142" t="n">
        <f aca="false">ROUND(G26*AP26,2)</f>
        <v>0</v>
      </c>
      <c r="K26" s="142" t="n">
        <f aca="false">ROUND(G26*H26,2)</f>
        <v>0</v>
      </c>
      <c r="L26" s="142" t="n">
        <f aca="false">'Stavební rozpočet'!L79</f>
        <v>0.00431</v>
      </c>
      <c r="M26" s="142" t="n">
        <f aca="false">G26*L26</f>
        <v>1.0419856</v>
      </c>
      <c r="N26" s="144" t="s">
        <v>152</v>
      </c>
      <c r="Z26" s="88" t="n">
        <f aca="false">ROUND(IF(AQ26="5",BJ26,0),2)</f>
        <v>0</v>
      </c>
      <c r="AB26" s="88" t="n">
        <f aca="false">ROUND(IF(AQ26="1",BH26,0),2)</f>
        <v>0</v>
      </c>
      <c r="AC26" s="88" t="n">
        <f aca="false">ROUND(IF(AQ26="1",BI26,0),2)</f>
        <v>0</v>
      </c>
      <c r="AD26" s="88" t="n">
        <f aca="false">ROUND(IF(AQ26="7",BH26,0),2)</f>
        <v>0</v>
      </c>
      <c r="AE26" s="88" t="n">
        <f aca="false">ROUND(IF(AQ26="7",BI26,0),2)</f>
        <v>0</v>
      </c>
      <c r="AF26" s="88" t="n">
        <f aca="false">ROUND(IF(AQ26="2",BH26,0),2)</f>
        <v>0</v>
      </c>
      <c r="AG26" s="88" t="n">
        <f aca="false">ROUND(IF(AQ26="2",BI26,0),2)</f>
        <v>0</v>
      </c>
      <c r="AH26" s="88" t="n">
        <f aca="false">ROUND(IF(AQ26="0",BJ26,0),2)</f>
        <v>0</v>
      </c>
      <c r="AI26" s="115" t="s">
        <v>105</v>
      </c>
      <c r="AJ26" s="88" t="n">
        <f aca="false">IF(AN26=0,K26,0)</f>
        <v>0</v>
      </c>
      <c r="AK26" s="88" t="n">
        <f aca="false">IF(AN26=12,K26,0)</f>
        <v>0</v>
      </c>
      <c r="AL26" s="88" t="n">
        <f aca="false">IF(AN26=21,K26,0)</f>
        <v>0</v>
      </c>
      <c r="AN26" s="88" t="n">
        <v>21</v>
      </c>
      <c r="AO26" s="88" t="n">
        <f aca="false">H26*0.049079363</f>
        <v>0</v>
      </c>
      <c r="AP26" s="88" t="n">
        <f aca="false">H26*(1-0.049079363)</f>
        <v>0</v>
      </c>
      <c r="AQ26" s="87" t="s">
        <v>148</v>
      </c>
      <c r="AV26" s="88" t="n">
        <f aca="false">ROUND(AW26+AX26,2)</f>
        <v>0</v>
      </c>
      <c r="AW26" s="88" t="n">
        <f aca="false">ROUND(G26*AO26,2)</f>
        <v>0</v>
      </c>
      <c r="AX26" s="88" t="n">
        <f aca="false">ROUND(G26*AP26,2)</f>
        <v>0</v>
      </c>
      <c r="AY26" s="87" t="s">
        <v>345</v>
      </c>
      <c r="AZ26" s="87" t="s">
        <v>324</v>
      </c>
      <c r="BA26" s="115" t="s">
        <v>317</v>
      </c>
      <c r="BC26" s="88" t="n">
        <f aca="false">AW26+AX26</f>
        <v>0</v>
      </c>
      <c r="BD26" s="88" t="n">
        <f aca="false">H26/(100-BE26)*100</f>
        <v>0</v>
      </c>
      <c r="BE26" s="88" t="n">
        <v>0</v>
      </c>
      <c r="BF26" s="88" t="n">
        <f aca="false">M26</f>
        <v>1.0419856</v>
      </c>
      <c r="BH26" s="88" t="n">
        <f aca="false">G26*AO26</f>
        <v>0</v>
      </c>
      <c r="BI26" s="88" t="n">
        <f aca="false">G26*AP26</f>
        <v>0</v>
      </c>
      <c r="BJ26" s="88" t="n">
        <f aca="false">G26*H26</f>
        <v>0</v>
      </c>
      <c r="BK26" s="87" t="s">
        <v>157</v>
      </c>
      <c r="BL26" s="88" t="n">
        <v>61</v>
      </c>
      <c r="BW26" s="88" t="n">
        <v>21</v>
      </c>
      <c r="BX26" s="9" t="s">
        <v>354</v>
      </c>
    </row>
    <row r="27" customFormat="false" ht="15" hidden="false" customHeight="true" outlineLevel="0" collapsed="false">
      <c r="A27" s="139" t="s">
        <v>194</v>
      </c>
      <c r="B27" s="139" t="s">
        <v>105</v>
      </c>
      <c r="C27" s="139" t="s">
        <v>356</v>
      </c>
      <c r="D27" s="140" t="s">
        <v>357</v>
      </c>
      <c r="E27" s="140"/>
      <c r="F27" s="139" t="s">
        <v>184</v>
      </c>
      <c r="G27" s="141" t="n">
        <f aca="false">'Stavební rozpočet'!G80</f>
        <v>89.89</v>
      </c>
      <c r="H27" s="142" t="n">
        <f aca="false">'Stavební rozpočet'!H80</f>
        <v>0</v>
      </c>
      <c r="I27" s="142" t="n">
        <f aca="false">ROUND(G27*AO27,2)</f>
        <v>0</v>
      </c>
      <c r="J27" s="142" t="n">
        <f aca="false">ROUND(G27*AP27,2)</f>
        <v>0</v>
      </c>
      <c r="K27" s="142" t="n">
        <f aca="false">ROUND(G27*H27,2)</f>
        <v>0</v>
      </c>
      <c r="L27" s="142" t="n">
        <f aca="false">'Stavební rozpočet'!L80</f>
        <v>4E-005</v>
      </c>
      <c r="M27" s="142" t="n">
        <f aca="false">G27*L27</f>
        <v>0.0035956</v>
      </c>
      <c r="N27" s="144" t="s">
        <v>152</v>
      </c>
      <c r="Z27" s="88" t="n">
        <f aca="false">ROUND(IF(AQ27="5",BJ27,0),2)</f>
        <v>0</v>
      </c>
      <c r="AB27" s="88" t="n">
        <f aca="false">ROUND(IF(AQ27="1",BH27,0),2)</f>
        <v>0</v>
      </c>
      <c r="AC27" s="88" t="n">
        <f aca="false">ROUND(IF(AQ27="1",BI27,0),2)</f>
        <v>0</v>
      </c>
      <c r="AD27" s="88" t="n">
        <f aca="false">ROUND(IF(AQ27="7",BH27,0),2)</f>
        <v>0</v>
      </c>
      <c r="AE27" s="88" t="n">
        <f aca="false">ROUND(IF(AQ27="7",BI27,0),2)</f>
        <v>0</v>
      </c>
      <c r="AF27" s="88" t="n">
        <f aca="false">ROUND(IF(AQ27="2",BH27,0),2)</f>
        <v>0</v>
      </c>
      <c r="AG27" s="88" t="n">
        <f aca="false">ROUND(IF(AQ27="2",BI27,0),2)</f>
        <v>0</v>
      </c>
      <c r="AH27" s="88" t="n">
        <f aca="false">ROUND(IF(AQ27="0",BJ27,0),2)</f>
        <v>0</v>
      </c>
      <c r="AI27" s="115" t="s">
        <v>105</v>
      </c>
      <c r="AJ27" s="88" t="n">
        <f aca="false">IF(AN27=0,K27,0)</f>
        <v>0</v>
      </c>
      <c r="AK27" s="88" t="n">
        <f aca="false">IF(AN27=12,K27,0)</f>
        <v>0</v>
      </c>
      <c r="AL27" s="88" t="n">
        <f aca="false">IF(AN27=21,K27,0)</f>
        <v>0</v>
      </c>
      <c r="AN27" s="88" t="n">
        <v>21</v>
      </c>
      <c r="AO27" s="88" t="n">
        <f aca="false">H27*0.267116778</f>
        <v>0</v>
      </c>
      <c r="AP27" s="88" t="n">
        <f aca="false">H27*(1-0.267116778)</f>
        <v>0</v>
      </c>
      <c r="AQ27" s="87" t="s">
        <v>148</v>
      </c>
      <c r="AV27" s="88" t="n">
        <f aca="false">ROUND(AW27+AX27,2)</f>
        <v>0</v>
      </c>
      <c r="AW27" s="88" t="n">
        <f aca="false">ROUND(G27*AO27,2)</f>
        <v>0</v>
      </c>
      <c r="AX27" s="88" t="n">
        <f aca="false">ROUND(G27*AP27,2)</f>
        <v>0</v>
      </c>
      <c r="AY27" s="87" t="s">
        <v>345</v>
      </c>
      <c r="AZ27" s="87" t="s">
        <v>324</v>
      </c>
      <c r="BA27" s="115" t="s">
        <v>317</v>
      </c>
      <c r="BC27" s="88" t="n">
        <f aca="false">AW27+AX27</f>
        <v>0</v>
      </c>
      <c r="BD27" s="88" t="n">
        <f aca="false">H27/(100-BE27)*100</f>
        <v>0</v>
      </c>
      <c r="BE27" s="88" t="n">
        <v>0</v>
      </c>
      <c r="BF27" s="88" t="n">
        <f aca="false">M27</f>
        <v>0.0035956</v>
      </c>
      <c r="BH27" s="88" t="n">
        <f aca="false">G27*AO27</f>
        <v>0</v>
      </c>
      <c r="BI27" s="88" t="n">
        <f aca="false">G27*AP27</f>
        <v>0</v>
      </c>
      <c r="BJ27" s="88" t="n">
        <f aca="false">G27*H27</f>
        <v>0</v>
      </c>
      <c r="BK27" s="87" t="s">
        <v>157</v>
      </c>
      <c r="BL27" s="88" t="n">
        <v>61</v>
      </c>
      <c r="BW27" s="88" t="n">
        <v>21</v>
      </c>
      <c r="BX27" s="9" t="s">
        <v>357</v>
      </c>
    </row>
    <row r="28" customFormat="false" ht="15" hidden="false" customHeight="true" outlineLevel="0" collapsed="false">
      <c r="A28" s="139" t="s">
        <v>201</v>
      </c>
      <c r="B28" s="139" t="s">
        <v>105</v>
      </c>
      <c r="C28" s="139" t="s">
        <v>359</v>
      </c>
      <c r="D28" s="140" t="s">
        <v>360</v>
      </c>
      <c r="E28" s="140"/>
      <c r="F28" s="139" t="s">
        <v>184</v>
      </c>
      <c r="G28" s="141" t="n">
        <f aca="false">'Stavební rozpočet'!G81</f>
        <v>36.264</v>
      </c>
      <c r="H28" s="142" t="n">
        <f aca="false">'Stavební rozpočet'!H81</f>
        <v>0</v>
      </c>
      <c r="I28" s="142" t="n">
        <f aca="false">ROUND(G28*AO28,2)</f>
        <v>0</v>
      </c>
      <c r="J28" s="142" t="n">
        <f aca="false">ROUND(G28*AP28,2)</f>
        <v>0</v>
      </c>
      <c r="K28" s="142" t="n">
        <f aca="false">ROUND(G28*H28,2)</f>
        <v>0</v>
      </c>
      <c r="L28" s="142" t="n">
        <f aca="false">'Stavební rozpočet'!L81</f>
        <v>0.05284</v>
      </c>
      <c r="M28" s="142" t="n">
        <f aca="false">G28*L28</f>
        <v>1.91618976</v>
      </c>
      <c r="N28" s="144" t="s">
        <v>152</v>
      </c>
      <c r="Z28" s="88" t="n">
        <f aca="false">ROUND(IF(AQ28="5",BJ28,0),2)</f>
        <v>0</v>
      </c>
      <c r="AB28" s="88" t="n">
        <f aca="false">ROUND(IF(AQ28="1",BH28,0),2)</f>
        <v>0</v>
      </c>
      <c r="AC28" s="88" t="n">
        <f aca="false">ROUND(IF(AQ28="1",BI28,0),2)</f>
        <v>0</v>
      </c>
      <c r="AD28" s="88" t="n">
        <f aca="false">ROUND(IF(AQ28="7",BH28,0),2)</f>
        <v>0</v>
      </c>
      <c r="AE28" s="88" t="n">
        <f aca="false">ROUND(IF(AQ28="7",BI28,0),2)</f>
        <v>0</v>
      </c>
      <c r="AF28" s="88" t="n">
        <f aca="false">ROUND(IF(AQ28="2",BH28,0),2)</f>
        <v>0</v>
      </c>
      <c r="AG28" s="88" t="n">
        <f aca="false">ROUND(IF(AQ28="2",BI28,0),2)</f>
        <v>0</v>
      </c>
      <c r="AH28" s="88" t="n">
        <f aca="false">ROUND(IF(AQ28="0",BJ28,0),2)</f>
        <v>0</v>
      </c>
      <c r="AI28" s="115" t="s">
        <v>105</v>
      </c>
      <c r="AJ28" s="88" t="n">
        <f aca="false">IF(AN28=0,K28,0)</f>
        <v>0</v>
      </c>
      <c r="AK28" s="88" t="n">
        <f aca="false">IF(AN28=12,K28,0)</f>
        <v>0</v>
      </c>
      <c r="AL28" s="88" t="n">
        <f aca="false">IF(AN28=21,K28,0)</f>
        <v>0</v>
      </c>
      <c r="AN28" s="88" t="n">
        <v>21</v>
      </c>
      <c r="AO28" s="88" t="n">
        <f aca="false">H28*0.141100481</f>
        <v>0</v>
      </c>
      <c r="AP28" s="88" t="n">
        <f aca="false">H28*(1-0.141100481)</f>
        <v>0</v>
      </c>
      <c r="AQ28" s="87" t="s">
        <v>148</v>
      </c>
      <c r="AV28" s="88" t="n">
        <f aca="false">ROUND(AW28+AX28,2)</f>
        <v>0</v>
      </c>
      <c r="AW28" s="88" t="n">
        <f aca="false">ROUND(G28*AO28,2)</f>
        <v>0</v>
      </c>
      <c r="AX28" s="88" t="n">
        <f aca="false">ROUND(G28*AP28,2)</f>
        <v>0</v>
      </c>
      <c r="AY28" s="87" t="s">
        <v>345</v>
      </c>
      <c r="AZ28" s="87" t="s">
        <v>324</v>
      </c>
      <c r="BA28" s="115" t="s">
        <v>317</v>
      </c>
      <c r="BC28" s="88" t="n">
        <f aca="false">AW28+AX28</f>
        <v>0</v>
      </c>
      <c r="BD28" s="88" t="n">
        <f aca="false">H28/(100-BE28)*100</f>
        <v>0</v>
      </c>
      <c r="BE28" s="88" t="n">
        <v>0</v>
      </c>
      <c r="BF28" s="88" t="n">
        <f aca="false">M28</f>
        <v>1.91618976</v>
      </c>
      <c r="BH28" s="88" t="n">
        <f aca="false">G28*AO28</f>
        <v>0</v>
      </c>
      <c r="BI28" s="88" t="n">
        <f aca="false">G28*AP28</f>
        <v>0</v>
      </c>
      <c r="BJ28" s="88" t="n">
        <f aca="false">G28*H28</f>
        <v>0</v>
      </c>
      <c r="BK28" s="87" t="s">
        <v>157</v>
      </c>
      <c r="BL28" s="88" t="n">
        <v>61</v>
      </c>
      <c r="BW28" s="88" t="n">
        <v>21</v>
      </c>
      <c r="BX28" s="9" t="s">
        <v>360</v>
      </c>
    </row>
    <row r="29" customFormat="false" ht="24.05" hidden="false" customHeight="true" outlineLevel="0" collapsed="false">
      <c r="A29" s="139" t="s">
        <v>207</v>
      </c>
      <c r="B29" s="139" t="s">
        <v>105</v>
      </c>
      <c r="C29" s="139" t="s">
        <v>362</v>
      </c>
      <c r="D29" s="140" t="s">
        <v>363</v>
      </c>
      <c r="E29" s="140"/>
      <c r="F29" s="139" t="s">
        <v>184</v>
      </c>
      <c r="G29" s="141" t="n">
        <f aca="false">'Stavební rozpočet'!G82</f>
        <v>36.264</v>
      </c>
      <c r="H29" s="142" t="n">
        <f aca="false">'Stavební rozpočet'!H82</f>
        <v>0</v>
      </c>
      <c r="I29" s="142" t="n">
        <f aca="false">ROUND(G29*AO29,2)</f>
        <v>0</v>
      </c>
      <c r="J29" s="142" t="n">
        <f aca="false">ROUND(G29*AP29,2)</f>
        <v>0</v>
      </c>
      <c r="K29" s="142" t="n">
        <f aca="false">ROUND(G29*H29,2)</f>
        <v>0</v>
      </c>
      <c r="L29" s="142" t="n">
        <f aca="false">'Stavební rozpočet'!L82</f>
        <v>0.00483</v>
      </c>
      <c r="M29" s="142" t="n">
        <f aca="false">G29*L29</f>
        <v>0.17515512</v>
      </c>
      <c r="N29" s="144" t="s">
        <v>152</v>
      </c>
      <c r="Z29" s="88" t="n">
        <f aca="false">ROUND(IF(AQ29="5",BJ29,0),2)</f>
        <v>0</v>
      </c>
      <c r="AB29" s="88" t="n">
        <f aca="false">ROUND(IF(AQ29="1",BH29,0),2)</f>
        <v>0</v>
      </c>
      <c r="AC29" s="88" t="n">
        <f aca="false">ROUND(IF(AQ29="1",BI29,0),2)</f>
        <v>0</v>
      </c>
      <c r="AD29" s="88" t="n">
        <f aca="false">ROUND(IF(AQ29="7",BH29,0),2)</f>
        <v>0</v>
      </c>
      <c r="AE29" s="88" t="n">
        <f aca="false">ROUND(IF(AQ29="7",BI29,0),2)</f>
        <v>0</v>
      </c>
      <c r="AF29" s="88" t="n">
        <f aca="false">ROUND(IF(AQ29="2",BH29,0),2)</f>
        <v>0</v>
      </c>
      <c r="AG29" s="88" t="n">
        <f aca="false">ROUND(IF(AQ29="2",BI29,0),2)</f>
        <v>0</v>
      </c>
      <c r="AH29" s="88" t="n">
        <f aca="false">ROUND(IF(AQ29="0",BJ29,0),2)</f>
        <v>0</v>
      </c>
      <c r="AI29" s="115" t="s">
        <v>105</v>
      </c>
      <c r="AJ29" s="88" t="n">
        <f aca="false">IF(AN29=0,K29,0)</f>
        <v>0</v>
      </c>
      <c r="AK29" s="88" t="n">
        <f aca="false">IF(AN29=12,K29,0)</f>
        <v>0</v>
      </c>
      <c r="AL29" s="88" t="n">
        <f aca="false">IF(AN29=21,K29,0)</f>
        <v>0</v>
      </c>
      <c r="AN29" s="88" t="n">
        <v>21</v>
      </c>
      <c r="AO29" s="88" t="n">
        <f aca="false">H29*0.217206655</f>
        <v>0</v>
      </c>
      <c r="AP29" s="88" t="n">
        <f aca="false">H29*(1-0.217206655)</f>
        <v>0</v>
      </c>
      <c r="AQ29" s="87" t="s">
        <v>148</v>
      </c>
      <c r="AV29" s="88" t="n">
        <f aca="false">ROUND(AW29+AX29,2)</f>
        <v>0</v>
      </c>
      <c r="AW29" s="88" t="n">
        <f aca="false">ROUND(G29*AO29,2)</f>
        <v>0</v>
      </c>
      <c r="AX29" s="88" t="n">
        <f aca="false">ROUND(G29*AP29,2)</f>
        <v>0</v>
      </c>
      <c r="AY29" s="87" t="s">
        <v>345</v>
      </c>
      <c r="AZ29" s="87" t="s">
        <v>324</v>
      </c>
      <c r="BA29" s="115" t="s">
        <v>317</v>
      </c>
      <c r="BC29" s="88" t="n">
        <f aca="false">AW29+AX29</f>
        <v>0</v>
      </c>
      <c r="BD29" s="88" t="n">
        <f aca="false">H29/(100-BE29)*100</f>
        <v>0</v>
      </c>
      <c r="BE29" s="88" t="n">
        <v>0</v>
      </c>
      <c r="BF29" s="88" t="n">
        <f aca="false">M29</f>
        <v>0.17515512</v>
      </c>
      <c r="BH29" s="88" t="n">
        <f aca="false">G29*AO29</f>
        <v>0</v>
      </c>
      <c r="BI29" s="88" t="n">
        <f aca="false">G29*AP29</f>
        <v>0</v>
      </c>
      <c r="BJ29" s="88" t="n">
        <f aca="false">G29*H29</f>
        <v>0</v>
      </c>
      <c r="BK29" s="87" t="s">
        <v>157</v>
      </c>
      <c r="BL29" s="88" t="n">
        <v>61</v>
      </c>
      <c r="BW29" s="88" t="n">
        <v>21</v>
      </c>
      <c r="BX29" s="9" t="s">
        <v>363</v>
      </c>
    </row>
    <row r="30" customFormat="false" ht="24.05" hidden="false" customHeight="true" outlineLevel="0" collapsed="false">
      <c r="A30" s="139" t="s">
        <v>213</v>
      </c>
      <c r="B30" s="139" t="s">
        <v>105</v>
      </c>
      <c r="C30" s="139" t="s">
        <v>365</v>
      </c>
      <c r="D30" s="140" t="s">
        <v>366</v>
      </c>
      <c r="E30" s="140"/>
      <c r="F30" s="139" t="s">
        <v>184</v>
      </c>
      <c r="G30" s="141" t="n">
        <f aca="false">'Stavební rozpočet'!G83</f>
        <v>135.574</v>
      </c>
      <c r="H30" s="142" t="n">
        <f aca="false">'Stavební rozpočet'!H83</f>
        <v>0</v>
      </c>
      <c r="I30" s="142" t="n">
        <f aca="false">ROUND(G30*AO30,2)</f>
        <v>0</v>
      </c>
      <c r="J30" s="142" t="n">
        <f aca="false">ROUND(G30*AP30,2)</f>
        <v>0</v>
      </c>
      <c r="K30" s="142" t="n">
        <f aca="false">ROUND(G30*H30,2)</f>
        <v>0</v>
      </c>
      <c r="L30" s="142" t="n">
        <f aca="false">'Stavební rozpočet'!L83</f>
        <v>0.01013</v>
      </c>
      <c r="M30" s="142" t="n">
        <f aca="false">G30*L30</f>
        <v>1.37336462</v>
      </c>
      <c r="N30" s="144" t="s">
        <v>152</v>
      </c>
      <c r="Z30" s="88" t="n">
        <f aca="false">ROUND(IF(AQ30="5",BJ30,0),2)</f>
        <v>0</v>
      </c>
      <c r="AB30" s="88" t="n">
        <f aca="false">ROUND(IF(AQ30="1",BH30,0),2)</f>
        <v>0</v>
      </c>
      <c r="AC30" s="88" t="n">
        <f aca="false">ROUND(IF(AQ30="1",BI30,0),2)</f>
        <v>0</v>
      </c>
      <c r="AD30" s="88" t="n">
        <f aca="false">ROUND(IF(AQ30="7",BH30,0),2)</f>
        <v>0</v>
      </c>
      <c r="AE30" s="88" t="n">
        <f aca="false">ROUND(IF(AQ30="7",BI30,0),2)</f>
        <v>0</v>
      </c>
      <c r="AF30" s="88" t="n">
        <f aca="false">ROUND(IF(AQ30="2",BH30,0),2)</f>
        <v>0</v>
      </c>
      <c r="AG30" s="88" t="n">
        <f aca="false">ROUND(IF(AQ30="2",BI30,0),2)</f>
        <v>0</v>
      </c>
      <c r="AH30" s="88" t="n">
        <f aca="false">ROUND(IF(AQ30="0",BJ30,0),2)</f>
        <v>0</v>
      </c>
      <c r="AI30" s="115" t="s">
        <v>105</v>
      </c>
      <c r="AJ30" s="88" t="n">
        <f aca="false">IF(AN30=0,K30,0)</f>
        <v>0</v>
      </c>
      <c r="AK30" s="88" t="n">
        <f aca="false">IF(AN30=12,K30,0)</f>
        <v>0</v>
      </c>
      <c r="AL30" s="88" t="n">
        <f aca="false">IF(AN30=21,K30,0)</f>
        <v>0</v>
      </c>
      <c r="AN30" s="88" t="n">
        <v>21</v>
      </c>
      <c r="AO30" s="88" t="n">
        <f aca="false">H30*0.254618176</f>
        <v>0</v>
      </c>
      <c r="AP30" s="88" t="n">
        <f aca="false">H30*(1-0.254618176)</f>
        <v>0</v>
      </c>
      <c r="AQ30" s="87" t="s">
        <v>148</v>
      </c>
      <c r="AV30" s="88" t="n">
        <f aca="false">ROUND(AW30+AX30,2)</f>
        <v>0</v>
      </c>
      <c r="AW30" s="88" t="n">
        <f aca="false">ROUND(G30*AO30,2)</f>
        <v>0</v>
      </c>
      <c r="AX30" s="88" t="n">
        <f aca="false">ROUND(G30*AP30,2)</f>
        <v>0</v>
      </c>
      <c r="AY30" s="87" t="s">
        <v>345</v>
      </c>
      <c r="AZ30" s="87" t="s">
        <v>324</v>
      </c>
      <c r="BA30" s="115" t="s">
        <v>317</v>
      </c>
      <c r="BC30" s="88" t="n">
        <f aca="false">AW30+AX30</f>
        <v>0</v>
      </c>
      <c r="BD30" s="88" t="n">
        <f aca="false">H30/(100-BE30)*100</f>
        <v>0</v>
      </c>
      <c r="BE30" s="88" t="n">
        <v>0</v>
      </c>
      <c r="BF30" s="88" t="n">
        <f aca="false">M30</f>
        <v>1.37336462</v>
      </c>
      <c r="BH30" s="88" t="n">
        <f aca="false">G30*AO30</f>
        <v>0</v>
      </c>
      <c r="BI30" s="88" t="n">
        <f aca="false">G30*AP30</f>
        <v>0</v>
      </c>
      <c r="BJ30" s="88" t="n">
        <f aca="false">G30*H30</f>
        <v>0</v>
      </c>
      <c r="BK30" s="87" t="s">
        <v>157</v>
      </c>
      <c r="BL30" s="88" t="n">
        <v>61</v>
      </c>
      <c r="BW30" s="88" t="n">
        <v>21</v>
      </c>
      <c r="BX30" s="9" t="s">
        <v>366</v>
      </c>
    </row>
    <row r="31" customFormat="false" ht="35.5" hidden="false" customHeight="true" outlineLevel="0" collapsed="false">
      <c r="A31" s="139" t="s">
        <v>218</v>
      </c>
      <c r="B31" s="139" t="s">
        <v>105</v>
      </c>
      <c r="C31" s="139" t="s">
        <v>368</v>
      </c>
      <c r="D31" s="140" t="s">
        <v>369</v>
      </c>
      <c r="E31" s="140"/>
      <c r="F31" s="139" t="s">
        <v>184</v>
      </c>
      <c r="G31" s="141" t="n">
        <f aca="false">'Stavební rozpočet'!G84</f>
        <v>9.3</v>
      </c>
      <c r="H31" s="142" t="n">
        <f aca="false">'Stavební rozpočet'!H84</f>
        <v>0</v>
      </c>
      <c r="I31" s="142" t="n">
        <f aca="false">ROUND(G31*AO31,2)</f>
        <v>0</v>
      </c>
      <c r="J31" s="142" t="n">
        <f aca="false">ROUND(G31*AP31,2)</f>
        <v>0</v>
      </c>
      <c r="K31" s="142" t="n">
        <f aca="false">ROUND(G31*H31,2)</f>
        <v>0</v>
      </c>
      <c r="L31" s="142" t="n">
        <f aca="false">'Stavební rozpočet'!L84</f>
        <v>0.01124</v>
      </c>
      <c r="M31" s="142" t="n">
        <f aca="false">G31*L31</f>
        <v>0.104532</v>
      </c>
      <c r="N31" s="144" t="s">
        <v>152</v>
      </c>
      <c r="Z31" s="88" t="n">
        <f aca="false">ROUND(IF(AQ31="5",BJ31,0),2)</f>
        <v>0</v>
      </c>
      <c r="AB31" s="88" t="n">
        <f aca="false">ROUND(IF(AQ31="1",BH31,0),2)</f>
        <v>0</v>
      </c>
      <c r="AC31" s="88" t="n">
        <f aca="false">ROUND(IF(AQ31="1",BI31,0),2)</f>
        <v>0</v>
      </c>
      <c r="AD31" s="88" t="n">
        <f aca="false">ROUND(IF(AQ31="7",BH31,0),2)</f>
        <v>0</v>
      </c>
      <c r="AE31" s="88" t="n">
        <f aca="false">ROUND(IF(AQ31="7",BI31,0),2)</f>
        <v>0</v>
      </c>
      <c r="AF31" s="88" t="n">
        <f aca="false">ROUND(IF(AQ31="2",BH31,0),2)</f>
        <v>0</v>
      </c>
      <c r="AG31" s="88" t="n">
        <f aca="false">ROUND(IF(AQ31="2",BI31,0),2)</f>
        <v>0</v>
      </c>
      <c r="AH31" s="88" t="n">
        <f aca="false">ROUND(IF(AQ31="0",BJ31,0),2)</f>
        <v>0</v>
      </c>
      <c r="AI31" s="115" t="s">
        <v>105</v>
      </c>
      <c r="AJ31" s="88" t="n">
        <f aca="false">IF(AN31=0,K31,0)</f>
        <v>0</v>
      </c>
      <c r="AK31" s="88" t="n">
        <f aca="false">IF(AN31=12,K31,0)</f>
        <v>0</v>
      </c>
      <c r="AL31" s="88" t="n">
        <f aca="false">IF(AN31=21,K31,0)</f>
        <v>0</v>
      </c>
      <c r="AN31" s="88" t="n">
        <v>21</v>
      </c>
      <c r="AO31" s="88" t="n">
        <f aca="false">H31*0.548964661</f>
        <v>0</v>
      </c>
      <c r="AP31" s="88" t="n">
        <f aca="false">H31*(1-0.548964661)</f>
        <v>0</v>
      </c>
      <c r="AQ31" s="87" t="s">
        <v>148</v>
      </c>
      <c r="AV31" s="88" t="n">
        <f aca="false">ROUND(AW31+AX31,2)</f>
        <v>0</v>
      </c>
      <c r="AW31" s="88" t="n">
        <f aca="false">ROUND(G31*AO31,2)</f>
        <v>0</v>
      </c>
      <c r="AX31" s="88" t="n">
        <f aca="false">ROUND(G31*AP31,2)</f>
        <v>0</v>
      </c>
      <c r="AY31" s="87" t="s">
        <v>345</v>
      </c>
      <c r="AZ31" s="87" t="s">
        <v>324</v>
      </c>
      <c r="BA31" s="115" t="s">
        <v>317</v>
      </c>
      <c r="BC31" s="88" t="n">
        <f aca="false">AW31+AX31</f>
        <v>0</v>
      </c>
      <c r="BD31" s="88" t="n">
        <f aca="false">H31/(100-BE31)*100</f>
        <v>0</v>
      </c>
      <c r="BE31" s="88" t="n">
        <v>0</v>
      </c>
      <c r="BF31" s="88" t="n">
        <f aca="false">M31</f>
        <v>0.104532</v>
      </c>
      <c r="BH31" s="88" t="n">
        <f aca="false">G31*AO31</f>
        <v>0</v>
      </c>
      <c r="BI31" s="88" t="n">
        <f aca="false">G31*AP31</f>
        <v>0</v>
      </c>
      <c r="BJ31" s="88" t="n">
        <f aca="false">G31*H31</f>
        <v>0</v>
      </c>
      <c r="BK31" s="87" t="s">
        <v>157</v>
      </c>
      <c r="BL31" s="88" t="n">
        <v>61</v>
      </c>
      <c r="BW31" s="88" t="n">
        <v>21</v>
      </c>
      <c r="BX31" s="9" t="s">
        <v>369</v>
      </c>
    </row>
    <row r="32" customFormat="false" ht="15" hidden="false" customHeight="true" outlineLevel="0" collapsed="false">
      <c r="A32" s="131"/>
      <c r="B32" s="132" t="s">
        <v>105</v>
      </c>
      <c r="C32" s="132" t="s">
        <v>370</v>
      </c>
      <c r="D32" s="133" t="s">
        <v>371</v>
      </c>
      <c r="E32" s="133"/>
      <c r="F32" s="131" t="s">
        <v>95</v>
      </c>
      <c r="G32" s="134" t="s">
        <v>95</v>
      </c>
      <c r="H32" s="131" t="s">
        <v>95</v>
      </c>
      <c r="I32" s="135" t="n">
        <f aca="false">ROUND(SUM(I33:I55),2)</f>
        <v>0</v>
      </c>
      <c r="J32" s="135" t="n">
        <f aca="false">ROUND(SUM(J33:J55),2)</f>
        <v>0</v>
      </c>
      <c r="K32" s="135" t="n">
        <f aca="false">ROUND(SUM(K33:K55),2)</f>
        <v>0</v>
      </c>
      <c r="L32" s="138"/>
      <c r="M32" s="135" t="n">
        <f aca="false">SUM(M33:M55)</f>
        <v>23.12495871</v>
      </c>
      <c r="N32" s="138"/>
      <c r="AI32" s="115" t="s">
        <v>105</v>
      </c>
      <c r="AS32" s="106" t="n">
        <f aca="false">SUM(AJ33:AJ55)</f>
        <v>0</v>
      </c>
      <c r="AT32" s="106" t="n">
        <f aca="false">SUM(AK33:AK55)</f>
        <v>0</v>
      </c>
      <c r="AU32" s="106" t="n">
        <f aca="false">SUM(AL33:AL55)</f>
        <v>0</v>
      </c>
    </row>
    <row r="33" customFormat="false" ht="15" hidden="false" customHeight="true" outlineLevel="0" collapsed="false">
      <c r="A33" s="139" t="s">
        <v>222</v>
      </c>
      <c r="B33" s="139" t="s">
        <v>105</v>
      </c>
      <c r="C33" s="139" t="s">
        <v>372</v>
      </c>
      <c r="D33" s="140" t="s">
        <v>373</v>
      </c>
      <c r="E33" s="140"/>
      <c r="F33" s="139" t="s">
        <v>184</v>
      </c>
      <c r="G33" s="141" t="n">
        <f aca="false">'Stavební rozpočet'!G86</f>
        <v>89.89</v>
      </c>
      <c r="H33" s="142" t="n">
        <f aca="false">'Stavební rozpočet'!H86</f>
        <v>0</v>
      </c>
      <c r="I33" s="142" t="n">
        <f aca="false">ROUND(G33*AO33,2)</f>
        <v>0</v>
      </c>
      <c r="J33" s="142" t="n">
        <f aca="false">ROUND(G33*AP33,2)</f>
        <v>0</v>
      </c>
      <c r="K33" s="142" t="n">
        <f aca="false">ROUND(G33*H33,2)</f>
        <v>0</v>
      </c>
      <c r="L33" s="142" t="n">
        <f aca="false">'Stavební rozpočet'!L86</f>
        <v>4E-005</v>
      </c>
      <c r="M33" s="142" t="n">
        <f aca="false">G33*L33</f>
        <v>0.0035956</v>
      </c>
      <c r="N33" s="144" t="s">
        <v>152</v>
      </c>
      <c r="Z33" s="88" t="n">
        <f aca="false">ROUND(IF(AQ33="5",BJ33,0),2)</f>
        <v>0</v>
      </c>
      <c r="AB33" s="88" t="n">
        <f aca="false">ROUND(IF(AQ33="1",BH33,0),2)</f>
        <v>0</v>
      </c>
      <c r="AC33" s="88" t="n">
        <f aca="false">ROUND(IF(AQ33="1",BI33,0),2)</f>
        <v>0</v>
      </c>
      <c r="AD33" s="88" t="n">
        <f aca="false">ROUND(IF(AQ33="7",BH33,0),2)</f>
        <v>0</v>
      </c>
      <c r="AE33" s="88" t="n">
        <f aca="false">ROUND(IF(AQ33="7",BI33,0),2)</f>
        <v>0</v>
      </c>
      <c r="AF33" s="88" t="n">
        <f aca="false">ROUND(IF(AQ33="2",BH33,0),2)</f>
        <v>0</v>
      </c>
      <c r="AG33" s="88" t="n">
        <f aca="false">ROUND(IF(AQ33="2",BI33,0),2)</f>
        <v>0</v>
      </c>
      <c r="AH33" s="88" t="n">
        <f aca="false">ROUND(IF(AQ33="0",BJ33,0),2)</f>
        <v>0</v>
      </c>
      <c r="AI33" s="115" t="s">
        <v>105</v>
      </c>
      <c r="AJ33" s="88" t="n">
        <f aca="false">IF(AN33=0,K33,0)</f>
        <v>0</v>
      </c>
      <c r="AK33" s="88" t="n">
        <f aca="false">IF(AN33=12,K33,0)</f>
        <v>0</v>
      </c>
      <c r="AL33" s="88" t="n">
        <f aca="false">IF(AN33=21,K33,0)</f>
        <v>0</v>
      </c>
      <c r="AN33" s="88" t="n">
        <v>21</v>
      </c>
      <c r="AO33" s="88" t="n">
        <f aca="false">H33*0.268215676</f>
        <v>0</v>
      </c>
      <c r="AP33" s="88" t="n">
        <f aca="false">H33*(1-0.268215676)</f>
        <v>0</v>
      </c>
      <c r="AQ33" s="87" t="s">
        <v>148</v>
      </c>
      <c r="AV33" s="88" t="n">
        <f aca="false">ROUND(AW33+AX33,2)</f>
        <v>0</v>
      </c>
      <c r="AW33" s="88" t="n">
        <f aca="false">ROUND(G33*AO33,2)</f>
        <v>0</v>
      </c>
      <c r="AX33" s="88" t="n">
        <f aca="false">ROUND(G33*AP33,2)</f>
        <v>0</v>
      </c>
      <c r="AY33" s="87" t="s">
        <v>374</v>
      </c>
      <c r="AZ33" s="87" t="s">
        <v>324</v>
      </c>
      <c r="BA33" s="115" t="s">
        <v>317</v>
      </c>
      <c r="BC33" s="88" t="n">
        <f aca="false">AW33+AX33</f>
        <v>0</v>
      </c>
      <c r="BD33" s="88" t="n">
        <f aca="false">H33/(100-BE33)*100</f>
        <v>0</v>
      </c>
      <c r="BE33" s="88" t="n">
        <v>0</v>
      </c>
      <c r="BF33" s="88" t="n">
        <f aca="false">M33</f>
        <v>0.0035956</v>
      </c>
      <c r="BH33" s="88" t="n">
        <f aca="false">G33*AO33</f>
        <v>0</v>
      </c>
      <c r="BI33" s="88" t="n">
        <f aca="false">G33*AP33</f>
        <v>0</v>
      </c>
      <c r="BJ33" s="88" t="n">
        <f aca="false">G33*H33</f>
        <v>0</v>
      </c>
      <c r="BK33" s="87" t="s">
        <v>157</v>
      </c>
      <c r="BL33" s="88" t="n">
        <v>62</v>
      </c>
      <c r="BW33" s="88" t="n">
        <v>21</v>
      </c>
      <c r="BX33" s="9" t="s">
        <v>373</v>
      </c>
    </row>
    <row r="34" customFormat="false" ht="35.5" hidden="false" customHeight="true" outlineLevel="0" collapsed="false">
      <c r="A34" s="139" t="s">
        <v>225</v>
      </c>
      <c r="B34" s="139" t="s">
        <v>105</v>
      </c>
      <c r="C34" s="139" t="s">
        <v>368</v>
      </c>
      <c r="D34" s="140" t="s">
        <v>375</v>
      </c>
      <c r="E34" s="140"/>
      <c r="F34" s="139" t="s">
        <v>184</v>
      </c>
      <c r="G34" s="141" t="n">
        <f aca="false">'Stavební rozpočet'!G87</f>
        <v>321.078</v>
      </c>
      <c r="H34" s="142" t="n">
        <f aca="false">'Stavební rozpočet'!H87</f>
        <v>0</v>
      </c>
      <c r="I34" s="142" t="n">
        <f aca="false">ROUND(G34*AO34,2)</f>
        <v>0</v>
      </c>
      <c r="J34" s="142" t="n">
        <f aca="false">ROUND(G34*AP34,2)</f>
        <v>0</v>
      </c>
      <c r="K34" s="142" t="n">
        <f aca="false">ROUND(G34*H34,2)</f>
        <v>0</v>
      </c>
      <c r="L34" s="142" t="n">
        <f aca="false">'Stavební rozpočet'!L87</f>
        <v>0.01124</v>
      </c>
      <c r="M34" s="142" t="n">
        <f aca="false">G34*L34</f>
        <v>3.60891672</v>
      </c>
      <c r="N34" s="144" t="s">
        <v>152</v>
      </c>
      <c r="Z34" s="88" t="n">
        <f aca="false">ROUND(IF(AQ34="5",BJ34,0),2)</f>
        <v>0</v>
      </c>
      <c r="AB34" s="88" t="n">
        <f aca="false">ROUND(IF(AQ34="1",BH34,0),2)</f>
        <v>0</v>
      </c>
      <c r="AC34" s="88" t="n">
        <f aca="false">ROUND(IF(AQ34="1",BI34,0),2)</f>
        <v>0</v>
      </c>
      <c r="AD34" s="88" t="n">
        <f aca="false">ROUND(IF(AQ34="7",BH34,0),2)</f>
        <v>0</v>
      </c>
      <c r="AE34" s="88" t="n">
        <f aca="false">ROUND(IF(AQ34="7",BI34,0),2)</f>
        <v>0</v>
      </c>
      <c r="AF34" s="88" t="n">
        <f aca="false">ROUND(IF(AQ34="2",BH34,0),2)</f>
        <v>0</v>
      </c>
      <c r="AG34" s="88" t="n">
        <f aca="false">ROUND(IF(AQ34="2",BI34,0),2)</f>
        <v>0</v>
      </c>
      <c r="AH34" s="88" t="n">
        <f aca="false">ROUND(IF(AQ34="0",BJ34,0),2)</f>
        <v>0</v>
      </c>
      <c r="AI34" s="115" t="s">
        <v>105</v>
      </c>
      <c r="AJ34" s="88" t="n">
        <f aca="false">IF(AN34=0,K34,0)</f>
        <v>0</v>
      </c>
      <c r="AK34" s="88" t="n">
        <f aca="false">IF(AN34=12,K34,0)</f>
        <v>0</v>
      </c>
      <c r="AL34" s="88" t="n">
        <f aca="false">IF(AN34=21,K34,0)</f>
        <v>0</v>
      </c>
      <c r="AN34" s="88" t="n">
        <v>21</v>
      </c>
      <c r="AO34" s="88" t="n">
        <f aca="false">H34*0.548964751</f>
        <v>0</v>
      </c>
      <c r="AP34" s="88" t="n">
        <f aca="false">H34*(1-0.548964751)</f>
        <v>0</v>
      </c>
      <c r="AQ34" s="87" t="s">
        <v>148</v>
      </c>
      <c r="AV34" s="88" t="n">
        <f aca="false">ROUND(AW34+AX34,2)</f>
        <v>0</v>
      </c>
      <c r="AW34" s="88" t="n">
        <f aca="false">ROUND(G34*AO34,2)</f>
        <v>0</v>
      </c>
      <c r="AX34" s="88" t="n">
        <f aca="false">ROUND(G34*AP34,2)</f>
        <v>0</v>
      </c>
      <c r="AY34" s="87" t="s">
        <v>374</v>
      </c>
      <c r="AZ34" s="87" t="s">
        <v>324</v>
      </c>
      <c r="BA34" s="115" t="s">
        <v>317</v>
      </c>
      <c r="BC34" s="88" t="n">
        <f aca="false">AW34+AX34</f>
        <v>0</v>
      </c>
      <c r="BD34" s="88" t="n">
        <f aca="false">H34/(100-BE34)*100</f>
        <v>0</v>
      </c>
      <c r="BE34" s="88" t="n">
        <v>0</v>
      </c>
      <c r="BF34" s="88" t="n">
        <f aca="false">M34</f>
        <v>3.60891672</v>
      </c>
      <c r="BH34" s="88" t="n">
        <f aca="false">G34*AO34</f>
        <v>0</v>
      </c>
      <c r="BI34" s="88" t="n">
        <f aca="false">G34*AP34</f>
        <v>0</v>
      </c>
      <c r="BJ34" s="88" t="n">
        <f aca="false">G34*H34</f>
        <v>0</v>
      </c>
      <c r="BK34" s="87" t="s">
        <v>157</v>
      </c>
      <c r="BL34" s="88" t="n">
        <v>62</v>
      </c>
      <c r="BW34" s="88" t="n">
        <v>21</v>
      </c>
      <c r="BX34" s="9" t="s">
        <v>375</v>
      </c>
    </row>
    <row r="35" customFormat="false" ht="35.5" hidden="false" customHeight="true" outlineLevel="0" collapsed="false">
      <c r="A35" s="139" t="s">
        <v>228</v>
      </c>
      <c r="B35" s="139" t="s">
        <v>105</v>
      </c>
      <c r="C35" s="139" t="s">
        <v>376</v>
      </c>
      <c r="D35" s="140" t="s">
        <v>377</v>
      </c>
      <c r="E35" s="140"/>
      <c r="F35" s="139" t="s">
        <v>184</v>
      </c>
      <c r="G35" s="141" t="n">
        <f aca="false">'Stavební rozpočet'!G88</f>
        <v>73.383</v>
      </c>
      <c r="H35" s="142" t="n">
        <f aca="false">'Stavební rozpočet'!H88</f>
        <v>0</v>
      </c>
      <c r="I35" s="142" t="n">
        <f aca="false">ROUND(G35*AO35,2)</f>
        <v>0</v>
      </c>
      <c r="J35" s="142" t="n">
        <f aca="false">ROUND(G35*AP35,2)</f>
        <v>0</v>
      </c>
      <c r="K35" s="142" t="n">
        <f aca="false">ROUND(G35*H35,2)</f>
        <v>0</v>
      </c>
      <c r="L35" s="142" t="n">
        <f aca="false">'Stavební rozpočet'!L88</f>
        <v>0.01459</v>
      </c>
      <c r="M35" s="142" t="n">
        <f aca="false">G35*L35</f>
        <v>1.07065797</v>
      </c>
      <c r="N35" s="144" t="s">
        <v>152</v>
      </c>
      <c r="Z35" s="88" t="n">
        <f aca="false">ROUND(IF(AQ35="5",BJ35,0),2)</f>
        <v>0</v>
      </c>
      <c r="AB35" s="88" t="n">
        <f aca="false">ROUND(IF(AQ35="1",BH35,0),2)</f>
        <v>0</v>
      </c>
      <c r="AC35" s="88" t="n">
        <f aca="false">ROUND(IF(AQ35="1",BI35,0),2)</f>
        <v>0</v>
      </c>
      <c r="AD35" s="88" t="n">
        <f aca="false">ROUND(IF(AQ35="7",BH35,0),2)</f>
        <v>0</v>
      </c>
      <c r="AE35" s="88" t="n">
        <f aca="false">ROUND(IF(AQ35="7",BI35,0),2)</f>
        <v>0</v>
      </c>
      <c r="AF35" s="88" t="n">
        <f aca="false">ROUND(IF(AQ35="2",BH35,0),2)</f>
        <v>0</v>
      </c>
      <c r="AG35" s="88" t="n">
        <f aca="false">ROUND(IF(AQ35="2",BI35,0),2)</f>
        <v>0</v>
      </c>
      <c r="AH35" s="88" t="n">
        <f aca="false">ROUND(IF(AQ35="0",BJ35,0),2)</f>
        <v>0</v>
      </c>
      <c r="AI35" s="115" t="s">
        <v>105</v>
      </c>
      <c r="AJ35" s="88" t="n">
        <f aca="false">IF(AN35=0,K35,0)</f>
        <v>0</v>
      </c>
      <c r="AK35" s="88" t="n">
        <f aca="false">IF(AN35=12,K35,0)</f>
        <v>0</v>
      </c>
      <c r="AL35" s="88" t="n">
        <f aca="false">IF(AN35=21,K35,0)</f>
        <v>0</v>
      </c>
      <c r="AN35" s="88" t="n">
        <v>21</v>
      </c>
      <c r="AO35" s="88" t="n">
        <f aca="false">H35*0.645710083</f>
        <v>0</v>
      </c>
      <c r="AP35" s="88" t="n">
        <f aca="false">H35*(1-0.645710083)</f>
        <v>0</v>
      </c>
      <c r="AQ35" s="87" t="s">
        <v>148</v>
      </c>
      <c r="AV35" s="88" t="n">
        <f aca="false">ROUND(AW35+AX35,2)</f>
        <v>0</v>
      </c>
      <c r="AW35" s="88" t="n">
        <f aca="false">ROUND(G35*AO35,2)</f>
        <v>0</v>
      </c>
      <c r="AX35" s="88" t="n">
        <f aca="false">ROUND(G35*AP35,2)</f>
        <v>0</v>
      </c>
      <c r="AY35" s="87" t="s">
        <v>374</v>
      </c>
      <c r="AZ35" s="87" t="s">
        <v>324</v>
      </c>
      <c r="BA35" s="115" t="s">
        <v>317</v>
      </c>
      <c r="BC35" s="88" t="n">
        <f aca="false">AW35+AX35</f>
        <v>0</v>
      </c>
      <c r="BD35" s="88" t="n">
        <f aca="false">H35/(100-BE35)*100</f>
        <v>0</v>
      </c>
      <c r="BE35" s="88" t="n">
        <v>0</v>
      </c>
      <c r="BF35" s="88" t="n">
        <f aca="false">M35</f>
        <v>1.07065797</v>
      </c>
      <c r="BH35" s="88" t="n">
        <f aca="false">G35*AO35</f>
        <v>0</v>
      </c>
      <c r="BI35" s="88" t="n">
        <f aca="false">G35*AP35</f>
        <v>0</v>
      </c>
      <c r="BJ35" s="88" t="n">
        <f aca="false">G35*H35</f>
        <v>0</v>
      </c>
      <c r="BK35" s="87" t="s">
        <v>157</v>
      </c>
      <c r="BL35" s="88" t="n">
        <v>62</v>
      </c>
      <c r="BW35" s="88" t="n">
        <v>21</v>
      </c>
      <c r="BX35" s="9" t="s">
        <v>377</v>
      </c>
    </row>
    <row r="36" customFormat="false" ht="23.85" hidden="false" customHeight="true" outlineLevel="0" collapsed="false">
      <c r="A36" s="139" t="s">
        <v>231</v>
      </c>
      <c r="B36" s="139" t="s">
        <v>105</v>
      </c>
      <c r="C36" s="139" t="s">
        <v>379</v>
      </c>
      <c r="D36" s="140" t="s">
        <v>380</v>
      </c>
      <c r="E36" s="140"/>
      <c r="F36" s="139" t="s">
        <v>184</v>
      </c>
      <c r="G36" s="141" t="n">
        <f aca="false">'Stavební rozpočet'!G89</f>
        <v>104.65</v>
      </c>
      <c r="H36" s="142" t="n">
        <f aca="false">'Stavební rozpočet'!H89</f>
        <v>0</v>
      </c>
      <c r="I36" s="142" t="n">
        <f aca="false">ROUND(G36*AO36,2)</f>
        <v>0</v>
      </c>
      <c r="J36" s="142" t="n">
        <f aca="false">ROUND(G36*AP36,2)</f>
        <v>0</v>
      </c>
      <c r="K36" s="142" t="n">
        <f aca="false">ROUND(G36*H36,2)</f>
        <v>0</v>
      </c>
      <c r="L36" s="142" t="n">
        <f aca="false">'Stavební rozpočet'!L89</f>
        <v>0.01002</v>
      </c>
      <c r="M36" s="142" t="n">
        <f aca="false">G36*L36</f>
        <v>1.048593</v>
      </c>
      <c r="N36" s="144" t="s">
        <v>152</v>
      </c>
      <c r="Z36" s="88" t="n">
        <f aca="false">ROUND(IF(AQ36="5",BJ36,0),2)</f>
        <v>0</v>
      </c>
      <c r="AB36" s="88" t="n">
        <f aca="false">ROUND(IF(AQ36="1",BH36,0),2)</f>
        <v>0</v>
      </c>
      <c r="AC36" s="88" t="n">
        <f aca="false">ROUND(IF(AQ36="1",BI36,0),2)</f>
        <v>0</v>
      </c>
      <c r="AD36" s="88" t="n">
        <f aca="false">ROUND(IF(AQ36="7",BH36,0),2)</f>
        <v>0</v>
      </c>
      <c r="AE36" s="88" t="n">
        <f aca="false">ROUND(IF(AQ36="7",BI36,0),2)</f>
        <v>0</v>
      </c>
      <c r="AF36" s="88" t="n">
        <f aca="false">ROUND(IF(AQ36="2",BH36,0),2)</f>
        <v>0</v>
      </c>
      <c r="AG36" s="88" t="n">
        <f aca="false">ROUND(IF(AQ36="2",BI36,0),2)</f>
        <v>0</v>
      </c>
      <c r="AH36" s="88" t="n">
        <f aca="false">ROUND(IF(AQ36="0",BJ36,0),2)</f>
        <v>0</v>
      </c>
      <c r="AI36" s="115" t="s">
        <v>105</v>
      </c>
      <c r="AJ36" s="88" t="n">
        <f aca="false">IF(AN36=0,K36,0)</f>
        <v>0</v>
      </c>
      <c r="AK36" s="88" t="n">
        <f aca="false">IF(AN36=12,K36,0)</f>
        <v>0</v>
      </c>
      <c r="AL36" s="88" t="n">
        <f aca="false">IF(AN36=21,K36,0)</f>
        <v>0</v>
      </c>
      <c r="AN36" s="88" t="n">
        <v>21</v>
      </c>
      <c r="AO36" s="88" t="n">
        <f aca="false">H36*0.719607076</f>
        <v>0</v>
      </c>
      <c r="AP36" s="88" t="n">
        <f aca="false">H36*(1-0.719607076)</f>
        <v>0</v>
      </c>
      <c r="AQ36" s="87" t="s">
        <v>148</v>
      </c>
      <c r="AV36" s="88" t="n">
        <f aca="false">ROUND(AW36+AX36,2)</f>
        <v>0</v>
      </c>
      <c r="AW36" s="88" t="n">
        <f aca="false">ROUND(G36*AO36,2)</f>
        <v>0</v>
      </c>
      <c r="AX36" s="88" t="n">
        <f aca="false">ROUND(G36*AP36,2)</f>
        <v>0</v>
      </c>
      <c r="AY36" s="87" t="s">
        <v>374</v>
      </c>
      <c r="AZ36" s="87" t="s">
        <v>324</v>
      </c>
      <c r="BA36" s="115" t="s">
        <v>317</v>
      </c>
      <c r="BC36" s="88" t="n">
        <f aca="false">AW36+AX36</f>
        <v>0</v>
      </c>
      <c r="BD36" s="88" t="n">
        <f aca="false">H36/(100-BE36)*100</f>
        <v>0</v>
      </c>
      <c r="BE36" s="88" t="n">
        <v>0</v>
      </c>
      <c r="BF36" s="88" t="n">
        <f aca="false">M36</f>
        <v>1.048593</v>
      </c>
      <c r="BH36" s="88" t="n">
        <f aca="false">G36*AO36</f>
        <v>0</v>
      </c>
      <c r="BI36" s="88" t="n">
        <f aca="false">G36*AP36</f>
        <v>0</v>
      </c>
      <c r="BJ36" s="88" t="n">
        <f aca="false">G36*H36</f>
        <v>0</v>
      </c>
      <c r="BK36" s="87" t="s">
        <v>157</v>
      </c>
      <c r="BL36" s="88" t="n">
        <v>62</v>
      </c>
      <c r="BW36" s="88" t="n">
        <v>21</v>
      </c>
      <c r="BX36" s="9" t="s">
        <v>380</v>
      </c>
    </row>
    <row r="37" customFormat="false" ht="35.5" hidden="false" customHeight="true" outlineLevel="0" collapsed="false">
      <c r="A37" s="139" t="s">
        <v>234</v>
      </c>
      <c r="B37" s="139" t="s">
        <v>105</v>
      </c>
      <c r="C37" s="139" t="s">
        <v>365</v>
      </c>
      <c r="D37" s="140" t="s">
        <v>382</v>
      </c>
      <c r="E37" s="140"/>
      <c r="F37" s="139" t="s">
        <v>184</v>
      </c>
      <c r="G37" s="141" t="n">
        <f aca="false">'Stavební rozpočet'!G90</f>
        <v>17.602</v>
      </c>
      <c r="H37" s="142" t="n">
        <f aca="false">'Stavební rozpočet'!H90</f>
        <v>0</v>
      </c>
      <c r="I37" s="142" t="n">
        <f aca="false">ROUND(G37*AO37,2)</f>
        <v>0</v>
      </c>
      <c r="J37" s="142" t="n">
        <f aca="false">ROUND(G37*AP37,2)</f>
        <v>0</v>
      </c>
      <c r="K37" s="142" t="n">
        <f aca="false">ROUND(G37*H37,2)</f>
        <v>0</v>
      </c>
      <c r="L37" s="142" t="n">
        <f aca="false">'Stavební rozpočet'!L90</f>
        <v>0.01013</v>
      </c>
      <c r="M37" s="142" t="n">
        <f aca="false">G37*L37</f>
        <v>0.17830826</v>
      </c>
      <c r="N37" s="144" t="s">
        <v>152</v>
      </c>
      <c r="Z37" s="88" t="n">
        <f aca="false">ROUND(IF(AQ37="5",BJ37,0),2)</f>
        <v>0</v>
      </c>
      <c r="AB37" s="88" t="n">
        <f aca="false">ROUND(IF(AQ37="1",BH37,0),2)</f>
        <v>0</v>
      </c>
      <c r="AC37" s="88" t="n">
        <f aca="false">ROUND(IF(AQ37="1",BI37,0),2)</f>
        <v>0</v>
      </c>
      <c r="AD37" s="88" t="n">
        <f aca="false">ROUND(IF(AQ37="7",BH37,0),2)</f>
        <v>0</v>
      </c>
      <c r="AE37" s="88" t="n">
        <f aca="false">ROUND(IF(AQ37="7",BI37,0),2)</f>
        <v>0</v>
      </c>
      <c r="AF37" s="88" t="n">
        <f aca="false">ROUND(IF(AQ37="2",BH37,0),2)</f>
        <v>0</v>
      </c>
      <c r="AG37" s="88" t="n">
        <f aca="false">ROUND(IF(AQ37="2",BI37,0),2)</f>
        <v>0</v>
      </c>
      <c r="AH37" s="88" t="n">
        <f aca="false">ROUND(IF(AQ37="0",BJ37,0),2)</f>
        <v>0</v>
      </c>
      <c r="AI37" s="115" t="s">
        <v>105</v>
      </c>
      <c r="AJ37" s="88" t="n">
        <f aca="false">IF(AN37=0,K37,0)</f>
        <v>0</v>
      </c>
      <c r="AK37" s="88" t="n">
        <f aca="false">IF(AN37=12,K37,0)</f>
        <v>0</v>
      </c>
      <c r="AL37" s="88" t="n">
        <f aca="false">IF(AN37=21,K37,0)</f>
        <v>0</v>
      </c>
      <c r="AN37" s="88" t="n">
        <v>21</v>
      </c>
      <c r="AO37" s="88" t="n">
        <f aca="false">H37*0.254618277</f>
        <v>0</v>
      </c>
      <c r="AP37" s="88" t="n">
        <f aca="false">H37*(1-0.254618277)</f>
        <v>0</v>
      </c>
      <c r="AQ37" s="87" t="s">
        <v>148</v>
      </c>
      <c r="AV37" s="88" t="n">
        <f aca="false">ROUND(AW37+AX37,2)</f>
        <v>0</v>
      </c>
      <c r="AW37" s="88" t="n">
        <f aca="false">ROUND(G37*AO37,2)</f>
        <v>0</v>
      </c>
      <c r="AX37" s="88" t="n">
        <f aca="false">ROUND(G37*AP37,2)</f>
        <v>0</v>
      </c>
      <c r="AY37" s="87" t="s">
        <v>374</v>
      </c>
      <c r="AZ37" s="87" t="s">
        <v>324</v>
      </c>
      <c r="BA37" s="115" t="s">
        <v>317</v>
      </c>
      <c r="BC37" s="88" t="n">
        <f aca="false">AW37+AX37</f>
        <v>0</v>
      </c>
      <c r="BD37" s="88" t="n">
        <f aca="false">H37/(100-BE37)*100</f>
        <v>0</v>
      </c>
      <c r="BE37" s="88" t="n">
        <v>0</v>
      </c>
      <c r="BF37" s="88" t="n">
        <f aca="false">M37</f>
        <v>0.17830826</v>
      </c>
      <c r="BH37" s="88" t="n">
        <f aca="false">G37*AO37</f>
        <v>0</v>
      </c>
      <c r="BI37" s="88" t="n">
        <f aca="false">G37*AP37</f>
        <v>0</v>
      </c>
      <c r="BJ37" s="88" t="n">
        <f aca="false">G37*H37</f>
        <v>0</v>
      </c>
      <c r="BK37" s="87" t="s">
        <v>157</v>
      </c>
      <c r="BL37" s="88" t="n">
        <v>62</v>
      </c>
      <c r="BW37" s="88" t="n">
        <v>21</v>
      </c>
      <c r="BX37" s="9" t="s">
        <v>382</v>
      </c>
    </row>
    <row r="38" customFormat="false" ht="24.05" hidden="false" customHeight="true" outlineLevel="0" collapsed="false">
      <c r="A38" s="139" t="s">
        <v>237</v>
      </c>
      <c r="B38" s="139" t="s">
        <v>105</v>
      </c>
      <c r="C38" s="139" t="s">
        <v>384</v>
      </c>
      <c r="D38" s="140" t="s">
        <v>385</v>
      </c>
      <c r="E38" s="140"/>
      <c r="F38" s="139" t="s">
        <v>184</v>
      </c>
      <c r="G38" s="141" t="n">
        <f aca="false">'Stavební rozpočet'!G91</f>
        <v>9.377</v>
      </c>
      <c r="H38" s="142" t="n">
        <f aca="false">'Stavební rozpočet'!H91</f>
        <v>0</v>
      </c>
      <c r="I38" s="142" t="n">
        <f aca="false">ROUND(G38*AO38,2)</f>
        <v>0</v>
      </c>
      <c r="J38" s="142" t="n">
        <f aca="false">ROUND(G38*AP38,2)</f>
        <v>0</v>
      </c>
      <c r="K38" s="142" t="n">
        <f aca="false">ROUND(G38*H38,2)</f>
        <v>0</v>
      </c>
      <c r="L38" s="142" t="n">
        <f aca="false">'Stavební rozpočet'!L91</f>
        <v>0.03105</v>
      </c>
      <c r="M38" s="142" t="n">
        <f aca="false">G38*L38</f>
        <v>0.29115585</v>
      </c>
      <c r="N38" s="144" t="s">
        <v>152</v>
      </c>
      <c r="Z38" s="88" t="n">
        <f aca="false">ROUND(IF(AQ38="5",BJ38,0),2)</f>
        <v>0</v>
      </c>
      <c r="AB38" s="88" t="n">
        <f aca="false">ROUND(IF(AQ38="1",BH38,0),2)</f>
        <v>0</v>
      </c>
      <c r="AC38" s="88" t="n">
        <f aca="false">ROUND(IF(AQ38="1",BI38,0),2)</f>
        <v>0</v>
      </c>
      <c r="AD38" s="88" t="n">
        <f aca="false">ROUND(IF(AQ38="7",BH38,0),2)</f>
        <v>0</v>
      </c>
      <c r="AE38" s="88" t="n">
        <f aca="false">ROUND(IF(AQ38="7",BI38,0),2)</f>
        <v>0</v>
      </c>
      <c r="AF38" s="88" t="n">
        <f aca="false">ROUND(IF(AQ38="2",BH38,0),2)</f>
        <v>0</v>
      </c>
      <c r="AG38" s="88" t="n">
        <f aca="false">ROUND(IF(AQ38="2",BI38,0),2)</f>
        <v>0</v>
      </c>
      <c r="AH38" s="88" t="n">
        <f aca="false">ROUND(IF(AQ38="0",BJ38,0),2)</f>
        <v>0</v>
      </c>
      <c r="AI38" s="115" t="s">
        <v>105</v>
      </c>
      <c r="AJ38" s="88" t="n">
        <f aca="false">IF(AN38=0,K38,0)</f>
        <v>0</v>
      </c>
      <c r="AK38" s="88" t="n">
        <f aca="false">IF(AN38=12,K38,0)</f>
        <v>0</v>
      </c>
      <c r="AL38" s="88" t="n">
        <f aca="false">IF(AN38=21,K38,0)</f>
        <v>0</v>
      </c>
      <c r="AN38" s="88" t="n">
        <v>21</v>
      </c>
      <c r="AO38" s="88" t="n">
        <f aca="false">H38*0.554073977</f>
        <v>0</v>
      </c>
      <c r="AP38" s="88" t="n">
        <f aca="false">H38*(1-0.554073977)</f>
        <v>0</v>
      </c>
      <c r="AQ38" s="87" t="s">
        <v>148</v>
      </c>
      <c r="AV38" s="88" t="n">
        <f aca="false">ROUND(AW38+AX38,2)</f>
        <v>0</v>
      </c>
      <c r="AW38" s="88" t="n">
        <f aca="false">ROUND(G38*AO38,2)</f>
        <v>0</v>
      </c>
      <c r="AX38" s="88" t="n">
        <f aca="false">ROUND(G38*AP38,2)</f>
        <v>0</v>
      </c>
      <c r="AY38" s="87" t="s">
        <v>374</v>
      </c>
      <c r="AZ38" s="87" t="s">
        <v>324</v>
      </c>
      <c r="BA38" s="115" t="s">
        <v>317</v>
      </c>
      <c r="BC38" s="88" t="n">
        <f aca="false">AW38+AX38</f>
        <v>0</v>
      </c>
      <c r="BD38" s="88" t="n">
        <f aca="false">H38/(100-BE38)*100</f>
        <v>0</v>
      </c>
      <c r="BE38" s="88" t="n">
        <v>0</v>
      </c>
      <c r="BF38" s="88" t="n">
        <f aca="false">M38</f>
        <v>0.29115585</v>
      </c>
      <c r="BH38" s="88" t="n">
        <f aca="false">G38*AO38</f>
        <v>0</v>
      </c>
      <c r="BI38" s="88" t="n">
        <f aca="false">G38*AP38</f>
        <v>0</v>
      </c>
      <c r="BJ38" s="88" t="n">
        <f aca="false">G38*H38</f>
        <v>0</v>
      </c>
      <c r="BK38" s="87" t="s">
        <v>157</v>
      </c>
      <c r="BL38" s="88" t="n">
        <v>62</v>
      </c>
      <c r="BW38" s="88" t="n">
        <v>21</v>
      </c>
      <c r="BX38" s="9" t="s">
        <v>385</v>
      </c>
    </row>
    <row r="39" customFormat="false" ht="24.05" hidden="false" customHeight="true" outlineLevel="0" collapsed="false">
      <c r="A39" s="139" t="s">
        <v>240</v>
      </c>
      <c r="B39" s="139" t="s">
        <v>105</v>
      </c>
      <c r="C39" s="139" t="s">
        <v>387</v>
      </c>
      <c r="D39" s="140" t="s">
        <v>388</v>
      </c>
      <c r="E39" s="140"/>
      <c r="F39" s="139" t="s">
        <v>184</v>
      </c>
      <c r="G39" s="141" t="n">
        <f aca="false">'Stavební rozpočet'!G92</f>
        <v>178.033</v>
      </c>
      <c r="H39" s="142" t="n">
        <f aca="false">'Stavební rozpočet'!H92</f>
        <v>0</v>
      </c>
      <c r="I39" s="142" t="n">
        <f aca="false">ROUND(G39*AO39,2)</f>
        <v>0</v>
      </c>
      <c r="J39" s="142" t="n">
        <f aca="false">ROUND(G39*AP39,2)</f>
        <v>0</v>
      </c>
      <c r="K39" s="142" t="n">
        <f aca="false">ROUND(G39*H39,2)</f>
        <v>0</v>
      </c>
      <c r="L39" s="142" t="n">
        <f aca="false">'Stavební rozpočet'!L92</f>
        <v>0.05946</v>
      </c>
      <c r="M39" s="142" t="n">
        <f aca="false">G39*L39</f>
        <v>10.58584218</v>
      </c>
      <c r="N39" s="144" t="s">
        <v>152</v>
      </c>
      <c r="Z39" s="88" t="n">
        <f aca="false">ROUND(IF(AQ39="5",BJ39,0),2)</f>
        <v>0</v>
      </c>
      <c r="AB39" s="88" t="n">
        <f aca="false">ROUND(IF(AQ39="1",BH39,0),2)</f>
        <v>0</v>
      </c>
      <c r="AC39" s="88" t="n">
        <f aca="false">ROUND(IF(AQ39="1",BI39,0),2)</f>
        <v>0</v>
      </c>
      <c r="AD39" s="88" t="n">
        <f aca="false">ROUND(IF(AQ39="7",BH39,0),2)</f>
        <v>0</v>
      </c>
      <c r="AE39" s="88" t="n">
        <f aca="false">ROUND(IF(AQ39="7",BI39,0),2)</f>
        <v>0</v>
      </c>
      <c r="AF39" s="88" t="n">
        <f aca="false">ROUND(IF(AQ39="2",BH39,0),2)</f>
        <v>0</v>
      </c>
      <c r="AG39" s="88" t="n">
        <f aca="false">ROUND(IF(AQ39="2",BI39,0),2)</f>
        <v>0</v>
      </c>
      <c r="AH39" s="88" t="n">
        <f aca="false">ROUND(IF(AQ39="0",BJ39,0),2)</f>
        <v>0</v>
      </c>
      <c r="AI39" s="115" t="s">
        <v>105</v>
      </c>
      <c r="AJ39" s="88" t="n">
        <f aca="false">IF(AN39=0,K39,0)</f>
        <v>0</v>
      </c>
      <c r="AK39" s="88" t="n">
        <f aca="false">IF(AN39=12,K39,0)</f>
        <v>0</v>
      </c>
      <c r="AL39" s="88" t="n">
        <f aca="false">IF(AN39=21,K39,0)</f>
        <v>0</v>
      </c>
      <c r="AN39" s="88" t="n">
        <v>21</v>
      </c>
      <c r="AO39" s="88" t="n">
        <f aca="false">H39*0.107365376</f>
        <v>0</v>
      </c>
      <c r="AP39" s="88" t="n">
        <f aca="false">H39*(1-0.107365376)</f>
        <v>0</v>
      </c>
      <c r="AQ39" s="87" t="s">
        <v>148</v>
      </c>
      <c r="AV39" s="88" t="n">
        <f aca="false">ROUND(AW39+AX39,2)</f>
        <v>0</v>
      </c>
      <c r="AW39" s="88" t="n">
        <f aca="false">ROUND(G39*AO39,2)</f>
        <v>0</v>
      </c>
      <c r="AX39" s="88" t="n">
        <f aca="false">ROUND(G39*AP39,2)</f>
        <v>0</v>
      </c>
      <c r="AY39" s="87" t="s">
        <v>374</v>
      </c>
      <c r="AZ39" s="87" t="s">
        <v>324</v>
      </c>
      <c r="BA39" s="115" t="s">
        <v>317</v>
      </c>
      <c r="BC39" s="88" t="n">
        <f aca="false">AW39+AX39</f>
        <v>0</v>
      </c>
      <c r="BD39" s="88" t="n">
        <f aca="false">H39/(100-BE39)*100</f>
        <v>0</v>
      </c>
      <c r="BE39" s="88" t="n">
        <v>0</v>
      </c>
      <c r="BF39" s="88" t="n">
        <f aca="false">M39</f>
        <v>10.58584218</v>
      </c>
      <c r="BH39" s="88" t="n">
        <f aca="false">G39*AO39</f>
        <v>0</v>
      </c>
      <c r="BI39" s="88" t="n">
        <f aca="false">G39*AP39</f>
        <v>0</v>
      </c>
      <c r="BJ39" s="88" t="n">
        <f aca="false">G39*H39</f>
        <v>0</v>
      </c>
      <c r="BK39" s="87" t="s">
        <v>157</v>
      </c>
      <c r="BL39" s="88" t="n">
        <v>62</v>
      </c>
      <c r="BW39" s="88" t="n">
        <v>21</v>
      </c>
      <c r="BX39" s="9" t="s">
        <v>388</v>
      </c>
    </row>
    <row r="40" customFormat="false" ht="24.05" hidden="false" customHeight="true" outlineLevel="0" collapsed="false">
      <c r="A40" s="139" t="s">
        <v>243</v>
      </c>
      <c r="B40" s="139" t="s">
        <v>105</v>
      </c>
      <c r="C40" s="139" t="s">
        <v>387</v>
      </c>
      <c r="D40" s="140" t="s">
        <v>390</v>
      </c>
      <c r="E40" s="140"/>
      <c r="F40" s="139" t="s">
        <v>184</v>
      </c>
      <c r="G40" s="141" t="n">
        <f aca="false">'Stavební rozpočet'!G93</f>
        <v>20.418</v>
      </c>
      <c r="H40" s="142" t="n">
        <f aca="false">'Stavební rozpočet'!H93</f>
        <v>0</v>
      </c>
      <c r="I40" s="142" t="n">
        <f aca="false">ROUND(G40*AO40,2)</f>
        <v>0</v>
      </c>
      <c r="J40" s="142" t="n">
        <f aca="false">ROUND(G40*AP40,2)</f>
        <v>0</v>
      </c>
      <c r="K40" s="142" t="n">
        <f aca="false">ROUND(G40*H40,2)</f>
        <v>0</v>
      </c>
      <c r="L40" s="142" t="n">
        <f aca="false">'Stavební rozpočet'!L93</f>
        <v>0.05946</v>
      </c>
      <c r="M40" s="142" t="n">
        <f aca="false">G40*L40</f>
        <v>1.21405428</v>
      </c>
      <c r="N40" s="144" t="s">
        <v>152</v>
      </c>
      <c r="Z40" s="88" t="n">
        <f aca="false">ROUND(IF(AQ40="5",BJ40,0),2)</f>
        <v>0</v>
      </c>
      <c r="AB40" s="88" t="n">
        <f aca="false">ROUND(IF(AQ40="1",BH40,0),2)</f>
        <v>0</v>
      </c>
      <c r="AC40" s="88" t="n">
        <f aca="false">ROUND(IF(AQ40="1",BI40,0),2)</f>
        <v>0</v>
      </c>
      <c r="AD40" s="88" t="n">
        <f aca="false">ROUND(IF(AQ40="7",BH40,0),2)</f>
        <v>0</v>
      </c>
      <c r="AE40" s="88" t="n">
        <f aca="false">ROUND(IF(AQ40="7",BI40,0),2)</f>
        <v>0</v>
      </c>
      <c r="AF40" s="88" t="n">
        <f aca="false">ROUND(IF(AQ40="2",BH40,0),2)</f>
        <v>0</v>
      </c>
      <c r="AG40" s="88" t="n">
        <f aca="false">ROUND(IF(AQ40="2",BI40,0),2)</f>
        <v>0</v>
      </c>
      <c r="AH40" s="88" t="n">
        <f aca="false">ROUND(IF(AQ40="0",BJ40,0),2)</f>
        <v>0</v>
      </c>
      <c r="AI40" s="115" t="s">
        <v>105</v>
      </c>
      <c r="AJ40" s="88" t="n">
        <f aca="false">IF(AN40=0,K40,0)</f>
        <v>0</v>
      </c>
      <c r="AK40" s="88" t="n">
        <f aca="false">IF(AN40=12,K40,0)</f>
        <v>0</v>
      </c>
      <c r="AL40" s="88" t="n">
        <f aca="false">IF(AN40=21,K40,0)</f>
        <v>0</v>
      </c>
      <c r="AN40" s="88" t="n">
        <v>21</v>
      </c>
      <c r="AO40" s="88" t="n">
        <f aca="false">H40*0.107365397</f>
        <v>0</v>
      </c>
      <c r="AP40" s="88" t="n">
        <f aca="false">H40*(1-0.107365397)</f>
        <v>0</v>
      </c>
      <c r="AQ40" s="87" t="s">
        <v>148</v>
      </c>
      <c r="AV40" s="88" t="n">
        <f aca="false">ROUND(AW40+AX40,2)</f>
        <v>0</v>
      </c>
      <c r="AW40" s="88" t="n">
        <f aca="false">ROUND(G40*AO40,2)</f>
        <v>0</v>
      </c>
      <c r="AX40" s="88" t="n">
        <f aca="false">ROUND(G40*AP40,2)</f>
        <v>0</v>
      </c>
      <c r="AY40" s="87" t="s">
        <v>374</v>
      </c>
      <c r="AZ40" s="87" t="s">
        <v>324</v>
      </c>
      <c r="BA40" s="115" t="s">
        <v>317</v>
      </c>
      <c r="BC40" s="88" t="n">
        <f aca="false">AW40+AX40</f>
        <v>0</v>
      </c>
      <c r="BD40" s="88" t="n">
        <f aca="false">H40/(100-BE40)*100</f>
        <v>0</v>
      </c>
      <c r="BE40" s="88" t="n">
        <v>0</v>
      </c>
      <c r="BF40" s="88" t="n">
        <f aca="false">M40</f>
        <v>1.21405428</v>
      </c>
      <c r="BH40" s="88" t="n">
        <f aca="false">G40*AO40</f>
        <v>0</v>
      </c>
      <c r="BI40" s="88" t="n">
        <f aca="false">G40*AP40</f>
        <v>0</v>
      </c>
      <c r="BJ40" s="88" t="n">
        <f aca="false">G40*H40</f>
        <v>0</v>
      </c>
      <c r="BK40" s="87" t="s">
        <v>157</v>
      </c>
      <c r="BL40" s="88" t="n">
        <v>62</v>
      </c>
      <c r="BW40" s="88" t="n">
        <v>21</v>
      </c>
      <c r="BX40" s="9" t="s">
        <v>390</v>
      </c>
    </row>
    <row r="41" customFormat="false" ht="15" hidden="false" customHeight="true" outlineLevel="0" collapsed="false">
      <c r="A41" s="152" t="s">
        <v>246</v>
      </c>
      <c r="B41" s="152" t="s">
        <v>105</v>
      </c>
      <c r="C41" s="152" t="s">
        <v>392</v>
      </c>
      <c r="D41" s="153" t="s">
        <v>393</v>
      </c>
      <c r="E41" s="153"/>
      <c r="F41" s="152" t="s">
        <v>394</v>
      </c>
      <c r="G41" s="154" t="n">
        <f aca="false">'Stavební rozpočet'!G94</f>
        <v>396.902</v>
      </c>
      <c r="H41" s="155" t="n">
        <f aca="false">'Stavební rozpočet'!H94</f>
        <v>0</v>
      </c>
      <c r="I41" s="155" t="n">
        <f aca="false">ROUND(G41*AO41,2)</f>
        <v>0</v>
      </c>
      <c r="J41" s="155" t="n">
        <f aca="false">ROUND(G41*AP41,2)</f>
        <v>0</v>
      </c>
      <c r="K41" s="155" t="n">
        <f aca="false">ROUND(G41*H41,2)</f>
        <v>0</v>
      </c>
      <c r="L41" s="155" t="n">
        <f aca="false">'Stavební rozpočet'!L94</f>
        <v>0.0007</v>
      </c>
      <c r="M41" s="155" t="n">
        <f aca="false">G41*L41</f>
        <v>0.2778314</v>
      </c>
      <c r="N41" s="157" t="s">
        <v>152</v>
      </c>
      <c r="Z41" s="88" t="n">
        <f aca="false">ROUND(IF(AQ41="5",BJ41,0),2)</f>
        <v>0</v>
      </c>
      <c r="AB41" s="88" t="n">
        <f aca="false">ROUND(IF(AQ41="1",BH41,0),2)</f>
        <v>0</v>
      </c>
      <c r="AC41" s="88" t="n">
        <f aca="false">ROUND(IF(AQ41="1",BI41,0),2)</f>
        <v>0</v>
      </c>
      <c r="AD41" s="88" t="n">
        <f aca="false">ROUND(IF(AQ41="7",BH41,0),2)</f>
        <v>0</v>
      </c>
      <c r="AE41" s="88" t="n">
        <f aca="false">ROUND(IF(AQ41="7",BI41,0),2)</f>
        <v>0</v>
      </c>
      <c r="AF41" s="88" t="n">
        <f aca="false">ROUND(IF(AQ41="2",BH41,0),2)</f>
        <v>0</v>
      </c>
      <c r="AG41" s="88" t="n">
        <f aca="false">ROUND(IF(AQ41="2",BI41,0),2)</f>
        <v>0</v>
      </c>
      <c r="AH41" s="88" t="n">
        <f aca="false">ROUND(IF(AQ41="0",BJ41,0),2)</f>
        <v>0</v>
      </c>
      <c r="AI41" s="115" t="s">
        <v>105</v>
      </c>
      <c r="AJ41" s="158" t="n">
        <f aca="false">IF(AN41=0,K41,0)</f>
        <v>0</v>
      </c>
      <c r="AK41" s="158" t="n">
        <f aca="false">IF(AN41=12,K41,0)</f>
        <v>0</v>
      </c>
      <c r="AL41" s="158" t="n">
        <f aca="false">IF(AN41=21,K41,0)</f>
        <v>0</v>
      </c>
      <c r="AN41" s="88" t="n">
        <v>21</v>
      </c>
      <c r="AO41" s="88" t="n">
        <f aca="false">H41*1</f>
        <v>0</v>
      </c>
      <c r="AP41" s="88" t="n">
        <f aca="false">H41*(1-1)</f>
        <v>0</v>
      </c>
      <c r="AQ41" s="159" t="s">
        <v>148</v>
      </c>
      <c r="AV41" s="88" t="n">
        <f aca="false">ROUND(AW41+AX41,2)</f>
        <v>0</v>
      </c>
      <c r="AW41" s="88" t="n">
        <f aca="false">ROUND(G41*AO41,2)</f>
        <v>0</v>
      </c>
      <c r="AX41" s="88" t="n">
        <f aca="false">ROUND(G41*AP41,2)</f>
        <v>0</v>
      </c>
      <c r="AY41" s="87" t="s">
        <v>374</v>
      </c>
      <c r="AZ41" s="87" t="s">
        <v>324</v>
      </c>
      <c r="BA41" s="115" t="s">
        <v>317</v>
      </c>
      <c r="BC41" s="88" t="n">
        <f aca="false">AW41+AX41</f>
        <v>0</v>
      </c>
      <c r="BD41" s="88" t="n">
        <f aca="false">H41/(100-BE41)*100</f>
        <v>0</v>
      </c>
      <c r="BE41" s="88" t="n">
        <v>0</v>
      </c>
      <c r="BF41" s="88" t="n">
        <f aca="false">M41</f>
        <v>0.2778314</v>
      </c>
      <c r="BH41" s="158" t="n">
        <f aca="false">G41*AO41</f>
        <v>0</v>
      </c>
      <c r="BI41" s="158" t="n">
        <f aca="false">G41*AP41</f>
        <v>0</v>
      </c>
      <c r="BJ41" s="158" t="n">
        <f aca="false">G41*H41</f>
        <v>0</v>
      </c>
      <c r="BK41" s="159" t="s">
        <v>395</v>
      </c>
      <c r="BL41" s="88" t="n">
        <v>62</v>
      </c>
      <c r="BW41" s="88" t="n">
        <v>21</v>
      </c>
      <c r="BX41" s="160" t="s">
        <v>393</v>
      </c>
    </row>
    <row r="42" customFormat="false" ht="24.05" hidden="false" customHeight="true" outlineLevel="0" collapsed="false">
      <c r="A42" s="139" t="s">
        <v>249</v>
      </c>
      <c r="B42" s="139" t="s">
        <v>105</v>
      </c>
      <c r="C42" s="139" t="s">
        <v>397</v>
      </c>
      <c r="D42" s="140" t="s">
        <v>398</v>
      </c>
      <c r="E42" s="140"/>
      <c r="F42" s="139" t="s">
        <v>184</v>
      </c>
      <c r="G42" s="141" t="n">
        <f aca="false">'Stavební rozpočet'!G95</f>
        <v>36.786</v>
      </c>
      <c r="H42" s="142" t="n">
        <f aca="false">'Stavební rozpočet'!H95</f>
        <v>0</v>
      </c>
      <c r="I42" s="142" t="n">
        <f aca="false">ROUND(G42*AO42,2)</f>
        <v>0</v>
      </c>
      <c r="J42" s="142" t="n">
        <f aca="false">ROUND(G42*AP42,2)</f>
        <v>0</v>
      </c>
      <c r="K42" s="142" t="n">
        <f aca="false">ROUND(G42*H42,2)</f>
        <v>0</v>
      </c>
      <c r="L42" s="142" t="n">
        <f aca="false">'Stavební rozpočet'!L95</f>
        <v>0.00367</v>
      </c>
      <c r="M42" s="142" t="n">
        <f aca="false">G42*L42</f>
        <v>0.13500462</v>
      </c>
      <c r="N42" s="144" t="s">
        <v>152</v>
      </c>
      <c r="Z42" s="88" t="n">
        <f aca="false">ROUND(IF(AQ42="5",BJ42,0),2)</f>
        <v>0</v>
      </c>
      <c r="AB42" s="88" t="n">
        <f aca="false">ROUND(IF(AQ42="1",BH42,0),2)</f>
        <v>0</v>
      </c>
      <c r="AC42" s="88" t="n">
        <f aca="false">ROUND(IF(AQ42="1",BI42,0),2)</f>
        <v>0</v>
      </c>
      <c r="AD42" s="88" t="n">
        <f aca="false">ROUND(IF(AQ42="7",BH42,0),2)</f>
        <v>0</v>
      </c>
      <c r="AE42" s="88" t="n">
        <f aca="false">ROUND(IF(AQ42="7",BI42,0),2)</f>
        <v>0</v>
      </c>
      <c r="AF42" s="88" t="n">
        <f aca="false">ROUND(IF(AQ42="2",BH42,0),2)</f>
        <v>0</v>
      </c>
      <c r="AG42" s="88" t="n">
        <f aca="false">ROUND(IF(AQ42="2",BI42,0),2)</f>
        <v>0</v>
      </c>
      <c r="AH42" s="88" t="n">
        <f aca="false">ROUND(IF(AQ42="0",BJ42,0),2)</f>
        <v>0</v>
      </c>
      <c r="AI42" s="115" t="s">
        <v>105</v>
      </c>
      <c r="AJ42" s="88" t="n">
        <f aca="false">IF(AN42=0,K42,0)</f>
        <v>0</v>
      </c>
      <c r="AK42" s="88" t="n">
        <f aca="false">IF(AN42=12,K42,0)</f>
        <v>0</v>
      </c>
      <c r="AL42" s="88" t="n">
        <f aca="false">IF(AN42=21,K42,0)</f>
        <v>0</v>
      </c>
      <c r="AN42" s="88" t="n">
        <v>21</v>
      </c>
      <c r="AO42" s="88" t="n">
        <f aca="false">H42*0.251246394</f>
        <v>0</v>
      </c>
      <c r="AP42" s="88" t="n">
        <f aca="false">H42*(1-0.251246394)</f>
        <v>0</v>
      </c>
      <c r="AQ42" s="87" t="s">
        <v>148</v>
      </c>
      <c r="AV42" s="88" t="n">
        <f aca="false">ROUND(AW42+AX42,2)</f>
        <v>0</v>
      </c>
      <c r="AW42" s="88" t="n">
        <f aca="false">ROUND(G42*AO42,2)</f>
        <v>0</v>
      </c>
      <c r="AX42" s="88" t="n">
        <f aca="false">ROUND(G42*AP42,2)</f>
        <v>0</v>
      </c>
      <c r="AY42" s="87" t="s">
        <v>374</v>
      </c>
      <c r="AZ42" s="87" t="s">
        <v>324</v>
      </c>
      <c r="BA42" s="115" t="s">
        <v>317</v>
      </c>
      <c r="BC42" s="88" t="n">
        <f aca="false">AW42+AX42</f>
        <v>0</v>
      </c>
      <c r="BD42" s="88" t="n">
        <f aca="false">H42/(100-BE42)*100</f>
        <v>0</v>
      </c>
      <c r="BE42" s="88" t="n">
        <v>0</v>
      </c>
      <c r="BF42" s="88" t="n">
        <f aca="false">M42</f>
        <v>0.13500462</v>
      </c>
      <c r="BH42" s="88" t="n">
        <f aca="false">G42*AO42</f>
        <v>0</v>
      </c>
      <c r="BI42" s="88" t="n">
        <f aca="false">G42*AP42</f>
        <v>0</v>
      </c>
      <c r="BJ42" s="88" t="n">
        <f aca="false">G42*H42</f>
        <v>0</v>
      </c>
      <c r="BK42" s="87" t="s">
        <v>157</v>
      </c>
      <c r="BL42" s="88" t="n">
        <v>62</v>
      </c>
      <c r="BW42" s="88" t="n">
        <v>21</v>
      </c>
      <c r="BX42" s="9" t="s">
        <v>398</v>
      </c>
    </row>
    <row r="43" customFormat="false" ht="24.05" hidden="false" customHeight="true" outlineLevel="0" collapsed="false">
      <c r="A43" s="139" t="s">
        <v>252</v>
      </c>
      <c r="B43" s="139" t="s">
        <v>105</v>
      </c>
      <c r="C43" s="139" t="s">
        <v>397</v>
      </c>
      <c r="D43" s="140" t="s">
        <v>400</v>
      </c>
      <c r="E43" s="140"/>
      <c r="F43" s="139" t="s">
        <v>184</v>
      </c>
      <c r="G43" s="141" t="n">
        <f aca="false">'Stavební rozpočet'!G96</f>
        <v>25.2</v>
      </c>
      <c r="H43" s="142" t="n">
        <f aca="false">'Stavební rozpočet'!H96</f>
        <v>0</v>
      </c>
      <c r="I43" s="142" t="n">
        <f aca="false">ROUND(G43*AO43,2)</f>
        <v>0</v>
      </c>
      <c r="J43" s="142" t="n">
        <f aca="false">ROUND(G43*AP43,2)</f>
        <v>0</v>
      </c>
      <c r="K43" s="142" t="n">
        <f aca="false">ROUND(G43*H43,2)</f>
        <v>0</v>
      </c>
      <c r="L43" s="142" t="n">
        <f aca="false">'Stavební rozpočet'!L96</f>
        <v>0.00367</v>
      </c>
      <c r="M43" s="142" t="n">
        <f aca="false">G43*L43</f>
        <v>0.092484</v>
      </c>
      <c r="N43" s="144" t="s">
        <v>152</v>
      </c>
      <c r="Z43" s="88" t="n">
        <f aca="false">ROUND(IF(AQ43="5",BJ43,0),2)</f>
        <v>0</v>
      </c>
      <c r="AB43" s="88" t="n">
        <f aca="false">ROUND(IF(AQ43="1",BH43,0),2)</f>
        <v>0</v>
      </c>
      <c r="AC43" s="88" t="n">
        <f aca="false">ROUND(IF(AQ43="1",BI43,0),2)</f>
        <v>0</v>
      </c>
      <c r="AD43" s="88" t="n">
        <f aca="false">ROUND(IF(AQ43="7",BH43,0),2)</f>
        <v>0</v>
      </c>
      <c r="AE43" s="88" t="n">
        <f aca="false">ROUND(IF(AQ43="7",BI43,0),2)</f>
        <v>0</v>
      </c>
      <c r="AF43" s="88" t="n">
        <f aca="false">ROUND(IF(AQ43="2",BH43,0),2)</f>
        <v>0</v>
      </c>
      <c r="AG43" s="88" t="n">
        <f aca="false">ROUND(IF(AQ43="2",BI43,0),2)</f>
        <v>0</v>
      </c>
      <c r="AH43" s="88" t="n">
        <f aca="false">ROUND(IF(AQ43="0",BJ43,0),2)</f>
        <v>0</v>
      </c>
      <c r="AI43" s="115" t="s">
        <v>105</v>
      </c>
      <c r="AJ43" s="88" t="n">
        <f aca="false">IF(AN43=0,K43,0)</f>
        <v>0</v>
      </c>
      <c r="AK43" s="88" t="n">
        <f aca="false">IF(AN43=12,K43,0)</f>
        <v>0</v>
      </c>
      <c r="AL43" s="88" t="n">
        <f aca="false">IF(AN43=21,K43,0)</f>
        <v>0</v>
      </c>
      <c r="AN43" s="88" t="n">
        <v>21</v>
      </c>
      <c r="AO43" s="88" t="n">
        <f aca="false">H43*0.251246684</f>
        <v>0</v>
      </c>
      <c r="AP43" s="88" t="n">
        <f aca="false">H43*(1-0.251246684)</f>
        <v>0</v>
      </c>
      <c r="AQ43" s="87" t="s">
        <v>148</v>
      </c>
      <c r="AV43" s="88" t="n">
        <f aca="false">ROUND(AW43+AX43,2)</f>
        <v>0</v>
      </c>
      <c r="AW43" s="88" t="n">
        <f aca="false">ROUND(G43*AO43,2)</f>
        <v>0</v>
      </c>
      <c r="AX43" s="88" t="n">
        <f aca="false">ROUND(G43*AP43,2)</f>
        <v>0</v>
      </c>
      <c r="AY43" s="87" t="s">
        <v>374</v>
      </c>
      <c r="AZ43" s="87" t="s">
        <v>324</v>
      </c>
      <c r="BA43" s="115" t="s">
        <v>317</v>
      </c>
      <c r="BC43" s="88" t="n">
        <f aca="false">AW43+AX43</f>
        <v>0</v>
      </c>
      <c r="BD43" s="88" t="n">
        <f aca="false">H43/(100-BE43)*100</f>
        <v>0</v>
      </c>
      <c r="BE43" s="88" t="n">
        <v>0</v>
      </c>
      <c r="BF43" s="88" t="n">
        <f aca="false">M43</f>
        <v>0.092484</v>
      </c>
      <c r="BH43" s="88" t="n">
        <f aca="false">G43*AO43</f>
        <v>0</v>
      </c>
      <c r="BI43" s="88" t="n">
        <f aca="false">G43*AP43</f>
        <v>0</v>
      </c>
      <c r="BJ43" s="88" t="n">
        <f aca="false">G43*H43</f>
        <v>0</v>
      </c>
      <c r="BK43" s="87" t="s">
        <v>157</v>
      </c>
      <c r="BL43" s="88" t="n">
        <v>62</v>
      </c>
      <c r="BW43" s="88" t="n">
        <v>21</v>
      </c>
      <c r="BX43" s="9" t="s">
        <v>400</v>
      </c>
    </row>
    <row r="44" customFormat="false" ht="15" hidden="false" customHeight="true" outlineLevel="0" collapsed="false">
      <c r="A44" s="139" t="s">
        <v>256</v>
      </c>
      <c r="B44" s="139" t="s">
        <v>105</v>
      </c>
      <c r="C44" s="139" t="s">
        <v>402</v>
      </c>
      <c r="D44" s="140" t="s">
        <v>403</v>
      </c>
      <c r="E44" s="140"/>
      <c r="F44" s="139" t="s">
        <v>184</v>
      </c>
      <c r="G44" s="141" t="n">
        <f aca="false">'Stavební rozpočet'!G97</f>
        <v>45.125</v>
      </c>
      <c r="H44" s="142" t="n">
        <f aca="false">'Stavební rozpočet'!H97</f>
        <v>0</v>
      </c>
      <c r="I44" s="142" t="n">
        <f aca="false">ROUND(G44*AO44,2)</f>
        <v>0</v>
      </c>
      <c r="J44" s="142" t="n">
        <f aca="false">ROUND(G44*AP44,2)</f>
        <v>0</v>
      </c>
      <c r="K44" s="142" t="n">
        <f aca="false">ROUND(G44*H44,2)</f>
        <v>0</v>
      </c>
      <c r="L44" s="142" t="n">
        <f aca="false">'Stavební rozpočet'!L97</f>
        <v>0</v>
      </c>
      <c r="M44" s="142" t="n">
        <f aca="false">G44*L44</f>
        <v>0</v>
      </c>
      <c r="N44" s="144" t="s">
        <v>152</v>
      </c>
      <c r="Z44" s="88" t="n">
        <f aca="false">ROUND(IF(AQ44="5",BJ44,0),2)</f>
        <v>0</v>
      </c>
      <c r="AB44" s="88" t="n">
        <f aca="false">ROUND(IF(AQ44="1",BH44,0),2)</f>
        <v>0</v>
      </c>
      <c r="AC44" s="88" t="n">
        <f aca="false">ROUND(IF(AQ44="1",BI44,0),2)</f>
        <v>0</v>
      </c>
      <c r="AD44" s="88" t="n">
        <f aca="false">ROUND(IF(AQ44="7",BH44,0),2)</f>
        <v>0</v>
      </c>
      <c r="AE44" s="88" t="n">
        <f aca="false">ROUND(IF(AQ44="7",BI44,0),2)</f>
        <v>0</v>
      </c>
      <c r="AF44" s="88" t="n">
        <f aca="false">ROUND(IF(AQ44="2",BH44,0),2)</f>
        <v>0</v>
      </c>
      <c r="AG44" s="88" t="n">
        <f aca="false">ROUND(IF(AQ44="2",BI44,0),2)</f>
        <v>0</v>
      </c>
      <c r="AH44" s="88" t="n">
        <f aca="false">ROUND(IF(AQ44="0",BJ44,0),2)</f>
        <v>0</v>
      </c>
      <c r="AI44" s="115" t="s">
        <v>105</v>
      </c>
      <c r="AJ44" s="88" t="n">
        <f aca="false">IF(AN44=0,K44,0)</f>
        <v>0</v>
      </c>
      <c r="AK44" s="88" t="n">
        <f aca="false">IF(AN44=12,K44,0)</f>
        <v>0</v>
      </c>
      <c r="AL44" s="88" t="n">
        <f aca="false">IF(AN44=21,K44,0)</f>
        <v>0</v>
      </c>
      <c r="AN44" s="88" t="n">
        <v>21</v>
      </c>
      <c r="AO44" s="88" t="n">
        <f aca="false">H44*0</f>
        <v>0</v>
      </c>
      <c r="AP44" s="88" t="n">
        <f aca="false">H44*(1-0)</f>
        <v>0</v>
      </c>
      <c r="AQ44" s="87" t="s">
        <v>148</v>
      </c>
      <c r="AV44" s="88" t="n">
        <f aca="false">ROUND(AW44+AX44,2)</f>
        <v>0</v>
      </c>
      <c r="AW44" s="88" t="n">
        <f aca="false">ROUND(G44*AO44,2)</f>
        <v>0</v>
      </c>
      <c r="AX44" s="88" t="n">
        <f aca="false">ROUND(G44*AP44,2)</f>
        <v>0</v>
      </c>
      <c r="AY44" s="87" t="s">
        <v>374</v>
      </c>
      <c r="AZ44" s="87" t="s">
        <v>324</v>
      </c>
      <c r="BA44" s="115" t="s">
        <v>317</v>
      </c>
      <c r="BC44" s="88" t="n">
        <f aca="false">AW44+AX44</f>
        <v>0</v>
      </c>
      <c r="BD44" s="88" t="n">
        <f aca="false">H44/(100-BE44)*100</f>
        <v>0</v>
      </c>
      <c r="BE44" s="88" t="n">
        <v>0</v>
      </c>
      <c r="BF44" s="88" t="n">
        <f aca="false">M44</f>
        <v>0</v>
      </c>
      <c r="BH44" s="88" t="n">
        <f aca="false">G44*AO44</f>
        <v>0</v>
      </c>
      <c r="BI44" s="88" t="n">
        <f aca="false">G44*AP44</f>
        <v>0</v>
      </c>
      <c r="BJ44" s="88" t="n">
        <f aca="false">G44*H44</f>
        <v>0</v>
      </c>
      <c r="BK44" s="87" t="s">
        <v>157</v>
      </c>
      <c r="BL44" s="88" t="n">
        <v>62</v>
      </c>
      <c r="BW44" s="88" t="n">
        <v>21</v>
      </c>
      <c r="BX44" s="9" t="s">
        <v>403</v>
      </c>
    </row>
    <row r="45" customFormat="false" ht="15" hidden="false" customHeight="true" outlineLevel="0" collapsed="false">
      <c r="A45" s="139" t="s">
        <v>259</v>
      </c>
      <c r="B45" s="139" t="s">
        <v>105</v>
      </c>
      <c r="C45" s="139" t="s">
        <v>405</v>
      </c>
      <c r="D45" s="140" t="s">
        <v>406</v>
      </c>
      <c r="E45" s="140"/>
      <c r="F45" s="139" t="s">
        <v>151</v>
      </c>
      <c r="G45" s="141" t="n">
        <f aca="false">'Stavební rozpočet'!G98</f>
        <v>241.76</v>
      </c>
      <c r="H45" s="142" t="n">
        <f aca="false">'Stavební rozpočet'!H98</f>
        <v>0</v>
      </c>
      <c r="I45" s="142" t="n">
        <f aca="false">ROUND(G45*AO45,2)</f>
        <v>0</v>
      </c>
      <c r="J45" s="142" t="n">
        <f aca="false">ROUND(G45*AP45,2)</f>
        <v>0</v>
      </c>
      <c r="K45" s="142" t="n">
        <f aca="false">ROUND(G45*H45,2)</f>
        <v>0</v>
      </c>
      <c r="L45" s="142" t="n">
        <f aca="false">'Stavební rozpočet'!L98</f>
        <v>0.00023</v>
      </c>
      <c r="M45" s="142" t="n">
        <f aca="false">G45*L45</f>
        <v>0.0556048</v>
      </c>
      <c r="N45" s="144" t="s">
        <v>152</v>
      </c>
      <c r="Z45" s="88" t="n">
        <f aca="false">ROUND(IF(AQ45="5",BJ45,0),2)</f>
        <v>0</v>
      </c>
      <c r="AB45" s="88" t="n">
        <f aca="false">ROUND(IF(AQ45="1",BH45,0),2)</f>
        <v>0</v>
      </c>
      <c r="AC45" s="88" t="n">
        <f aca="false">ROUND(IF(AQ45="1",BI45,0),2)</f>
        <v>0</v>
      </c>
      <c r="AD45" s="88" t="n">
        <f aca="false">ROUND(IF(AQ45="7",BH45,0),2)</f>
        <v>0</v>
      </c>
      <c r="AE45" s="88" t="n">
        <f aca="false">ROUND(IF(AQ45="7",BI45,0),2)</f>
        <v>0</v>
      </c>
      <c r="AF45" s="88" t="n">
        <f aca="false">ROUND(IF(AQ45="2",BH45,0),2)</f>
        <v>0</v>
      </c>
      <c r="AG45" s="88" t="n">
        <f aca="false">ROUND(IF(AQ45="2",BI45,0),2)</f>
        <v>0</v>
      </c>
      <c r="AH45" s="88" t="n">
        <f aca="false">ROUND(IF(AQ45="0",BJ45,0),2)</f>
        <v>0</v>
      </c>
      <c r="AI45" s="115" t="s">
        <v>105</v>
      </c>
      <c r="AJ45" s="88" t="n">
        <f aca="false">IF(AN45=0,K45,0)</f>
        <v>0</v>
      </c>
      <c r="AK45" s="88" t="n">
        <f aca="false">IF(AN45=12,K45,0)</f>
        <v>0</v>
      </c>
      <c r="AL45" s="88" t="n">
        <f aca="false">IF(AN45=21,K45,0)</f>
        <v>0</v>
      </c>
      <c r="AN45" s="88" t="n">
        <v>21</v>
      </c>
      <c r="AO45" s="88" t="n">
        <f aca="false">H45*0.604627045</f>
        <v>0</v>
      </c>
      <c r="AP45" s="88" t="n">
        <f aca="false">H45*(1-0.604627045)</f>
        <v>0</v>
      </c>
      <c r="AQ45" s="87" t="s">
        <v>148</v>
      </c>
      <c r="AV45" s="88" t="n">
        <f aca="false">ROUND(AW45+AX45,2)</f>
        <v>0</v>
      </c>
      <c r="AW45" s="88" t="n">
        <f aca="false">ROUND(G45*AO45,2)</f>
        <v>0</v>
      </c>
      <c r="AX45" s="88" t="n">
        <f aca="false">ROUND(G45*AP45,2)</f>
        <v>0</v>
      </c>
      <c r="AY45" s="87" t="s">
        <v>374</v>
      </c>
      <c r="AZ45" s="87" t="s">
        <v>324</v>
      </c>
      <c r="BA45" s="115" t="s">
        <v>317</v>
      </c>
      <c r="BC45" s="88" t="n">
        <f aca="false">AW45+AX45</f>
        <v>0</v>
      </c>
      <c r="BD45" s="88" t="n">
        <f aca="false">H45/(100-BE45)*100</f>
        <v>0</v>
      </c>
      <c r="BE45" s="88" t="n">
        <v>0</v>
      </c>
      <c r="BF45" s="88" t="n">
        <f aca="false">M45</f>
        <v>0.0556048</v>
      </c>
      <c r="BH45" s="88" t="n">
        <f aca="false">G45*AO45</f>
        <v>0</v>
      </c>
      <c r="BI45" s="88" t="n">
        <f aca="false">G45*AP45</f>
        <v>0</v>
      </c>
      <c r="BJ45" s="88" t="n">
        <f aca="false">G45*H45</f>
        <v>0</v>
      </c>
      <c r="BK45" s="87" t="s">
        <v>157</v>
      </c>
      <c r="BL45" s="88" t="n">
        <v>62</v>
      </c>
      <c r="BW45" s="88" t="n">
        <v>21</v>
      </c>
      <c r="BX45" s="9" t="s">
        <v>406</v>
      </c>
    </row>
    <row r="46" customFormat="false" ht="15" hidden="false" customHeight="true" outlineLevel="0" collapsed="false">
      <c r="A46" s="139" t="s">
        <v>262</v>
      </c>
      <c r="B46" s="139" t="s">
        <v>105</v>
      </c>
      <c r="C46" s="139" t="s">
        <v>408</v>
      </c>
      <c r="D46" s="140" t="s">
        <v>409</v>
      </c>
      <c r="E46" s="140"/>
      <c r="F46" s="139" t="s">
        <v>151</v>
      </c>
      <c r="G46" s="141" t="n">
        <f aca="false">'Stavební rozpočet'!G99</f>
        <v>169.81</v>
      </c>
      <c r="H46" s="142" t="n">
        <f aca="false">'Stavební rozpočet'!H99</f>
        <v>0</v>
      </c>
      <c r="I46" s="142" t="n">
        <f aca="false">ROUND(G46*AO46,2)</f>
        <v>0</v>
      </c>
      <c r="J46" s="142" t="n">
        <f aca="false">ROUND(G46*AP46,2)</f>
        <v>0</v>
      </c>
      <c r="K46" s="142" t="n">
        <f aca="false">ROUND(G46*H46,2)</f>
        <v>0</v>
      </c>
      <c r="L46" s="142" t="n">
        <f aca="false">'Stavební rozpočet'!L99</f>
        <v>0</v>
      </c>
      <c r="M46" s="142" t="n">
        <f aca="false">G46*L46</f>
        <v>0</v>
      </c>
      <c r="N46" s="144" t="s">
        <v>152</v>
      </c>
      <c r="Z46" s="88" t="n">
        <f aca="false">ROUND(IF(AQ46="5",BJ46,0),2)</f>
        <v>0</v>
      </c>
      <c r="AB46" s="88" t="n">
        <f aca="false">ROUND(IF(AQ46="1",BH46,0),2)</f>
        <v>0</v>
      </c>
      <c r="AC46" s="88" t="n">
        <f aca="false">ROUND(IF(AQ46="1",BI46,0),2)</f>
        <v>0</v>
      </c>
      <c r="AD46" s="88" t="n">
        <f aca="false">ROUND(IF(AQ46="7",BH46,0),2)</f>
        <v>0</v>
      </c>
      <c r="AE46" s="88" t="n">
        <f aca="false">ROUND(IF(AQ46="7",BI46,0),2)</f>
        <v>0</v>
      </c>
      <c r="AF46" s="88" t="n">
        <f aca="false">ROUND(IF(AQ46="2",BH46,0),2)</f>
        <v>0</v>
      </c>
      <c r="AG46" s="88" t="n">
        <f aca="false">ROUND(IF(AQ46="2",BI46,0),2)</f>
        <v>0</v>
      </c>
      <c r="AH46" s="88" t="n">
        <f aca="false">ROUND(IF(AQ46="0",BJ46,0),2)</f>
        <v>0</v>
      </c>
      <c r="AI46" s="115" t="s">
        <v>105</v>
      </c>
      <c r="AJ46" s="88" t="n">
        <f aca="false">IF(AN46=0,K46,0)</f>
        <v>0</v>
      </c>
      <c r="AK46" s="88" t="n">
        <f aca="false">IF(AN46=12,K46,0)</f>
        <v>0</v>
      </c>
      <c r="AL46" s="88" t="n">
        <f aca="false">IF(AN46=21,K46,0)</f>
        <v>0</v>
      </c>
      <c r="AN46" s="88" t="n">
        <v>21</v>
      </c>
      <c r="AO46" s="88" t="n">
        <f aca="false">H46*0</f>
        <v>0</v>
      </c>
      <c r="AP46" s="88" t="n">
        <f aca="false">H46*(1-0)</f>
        <v>0</v>
      </c>
      <c r="AQ46" s="87" t="s">
        <v>148</v>
      </c>
      <c r="AV46" s="88" t="n">
        <f aca="false">ROUND(AW46+AX46,2)</f>
        <v>0</v>
      </c>
      <c r="AW46" s="88" t="n">
        <f aca="false">ROUND(G46*AO46,2)</f>
        <v>0</v>
      </c>
      <c r="AX46" s="88" t="n">
        <f aca="false">ROUND(G46*AP46,2)</f>
        <v>0</v>
      </c>
      <c r="AY46" s="87" t="s">
        <v>374</v>
      </c>
      <c r="AZ46" s="87" t="s">
        <v>324</v>
      </c>
      <c r="BA46" s="115" t="s">
        <v>317</v>
      </c>
      <c r="BC46" s="88" t="n">
        <f aca="false">AW46+AX46</f>
        <v>0</v>
      </c>
      <c r="BD46" s="88" t="n">
        <f aca="false">H46/(100-BE46)*100</f>
        <v>0</v>
      </c>
      <c r="BE46" s="88" t="n">
        <v>0</v>
      </c>
      <c r="BF46" s="88" t="n">
        <f aca="false">M46</f>
        <v>0</v>
      </c>
      <c r="BH46" s="88" t="n">
        <f aca="false">G46*AO46</f>
        <v>0</v>
      </c>
      <c r="BI46" s="88" t="n">
        <f aca="false">G46*AP46</f>
        <v>0</v>
      </c>
      <c r="BJ46" s="88" t="n">
        <f aca="false">G46*H46</f>
        <v>0</v>
      </c>
      <c r="BK46" s="87" t="s">
        <v>157</v>
      </c>
      <c r="BL46" s="88" t="n">
        <v>62</v>
      </c>
      <c r="BW46" s="88" t="n">
        <v>21</v>
      </c>
      <c r="BX46" s="9" t="s">
        <v>409</v>
      </c>
    </row>
    <row r="47" customFormat="false" ht="35.5" hidden="false" customHeight="true" outlineLevel="0" collapsed="false">
      <c r="A47" s="152" t="s">
        <v>267</v>
      </c>
      <c r="B47" s="152" t="s">
        <v>105</v>
      </c>
      <c r="C47" s="152" t="s">
        <v>411</v>
      </c>
      <c r="D47" s="153" t="s">
        <v>412</v>
      </c>
      <c r="E47" s="153"/>
      <c r="F47" s="152" t="s">
        <v>151</v>
      </c>
      <c r="G47" s="154" t="n">
        <f aca="false">'Stavební rozpočet'!G100</f>
        <v>166.96</v>
      </c>
      <c r="H47" s="155" t="n">
        <f aca="false">'Stavební rozpočet'!H100</f>
        <v>0</v>
      </c>
      <c r="I47" s="155" t="n">
        <f aca="false">ROUND(G47*AO47,2)</f>
        <v>0</v>
      </c>
      <c r="J47" s="155" t="n">
        <f aca="false">ROUND(G47*AP47,2)</f>
        <v>0</v>
      </c>
      <c r="K47" s="155" t="n">
        <f aca="false">ROUND(G47*H47,2)</f>
        <v>0</v>
      </c>
      <c r="L47" s="155" t="n">
        <f aca="false">'Stavební rozpočet'!L100</f>
        <v>0.0001</v>
      </c>
      <c r="M47" s="155" t="n">
        <f aca="false">G47*L47</f>
        <v>0.016696</v>
      </c>
      <c r="N47" s="157" t="s">
        <v>152</v>
      </c>
      <c r="Z47" s="88" t="n">
        <f aca="false">ROUND(IF(AQ47="5",BJ47,0),2)</f>
        <v>0</v>
      </c>
      <c r="AB47" s="88" t="n">
        <f aca="false">ROUND(IF(AQ47="1",BH47,0),2)</f>
        <v>0</v>
      </c>
      <c r="AC47" s="88" t="n">
        <f aca="false">ROUND(IF(AQ47="1",BI47,0),2)</f>
        <v>0</v>
      </c>
      <c r="AD47" s="88" t="n">
        <f aca="false">ROUND(IF(AQ47="7",BH47,0),2)</f>
        <v>0</v>
      </c>
      <c r="AE47" s="88" t="n">
        <f aca="false">ROUND(IF(AQ47="7",BI47,0),2)</f>
        <v>0</v>
      </c>
      <c r="AF47" s="88" t="n">
        <f aca="false">ROUND(IF(AQ47="2",BH47,0),2)</f>
        <v>0</v>
      </c>
      <c r="AG47" s="88" t="n">
        <f aca="false">ROUND(IF(AQ47="2",BI47,0),2)</f>
        <v>0</v>
      </c>
      <c r="AH47" s="88" t="n">
        <f aca="false">ROUND(IF(AQ47="0",BJ47,0),2)</f>
        <v>0</v>
      </c>
      <c r="AI47" s="115" t="s">
        <v>105</v>
      </c>
      <c r="AJ47" s="158" t="n">
        <f aca="false">IF(AN47=0,K47,0)</f>
        <v>0</v>
      </c>
      <c r="AK47" s="158" t="n">
        <f aca="false">IF(AN47=12,K47,0)</f>
        <v>0</v>
      </c>
      <c r="AL47" s="158" t="n">
        <f aca="false">IF(AN47=21,K47,0)</f>
        <v>0</v>
      </c>
      <c r="AN47" s="88" t="n">
        <v>21</v>
      </c>
      <c r="AO47" s="88" t="n">
        <f aca="false">H47*1</f>
        <v>0</v>
      </c>
      <c r="AP47" s="88" t="n">
        <f aca="false">H47*(1-1)</f>
        <v>0</v>
      </c>
      <c r="AQ47" s="159" t="s">
        <v>148</v>
      </c>
      <c r="AV47" s="88" t="n">
        <f aca="false">ROUND(AW47+AX47,2)</f>
        <v>0</v>
      </c>
      <c r="AW47" s="88" t="n">
        <f aca="false">ROUND(G47*AO47,2)</f>
        <v>0</v>
      </c>
      <c r="AX47" s="88" t="n">
        <f aca="false">ROUND(G47*AP47,2)</f>
        <v>0</v>
      </c>
      <c r="AY47" s="87" t="s">
        <v>374</v>
      </c>
      <c r="AZ47" s="87" t="s">
        <v>324</v>
      </c>
      <c r="BA47" s="115" t="s">
        <v>317</v>
      </c>
      <c r="BC47" s="88" t="n">
        <f aca="false">AW47+AX47</f>
        <v>0</v>
      </c>
      <c r="BD47" s="88" t="n">
        <f aca="false">H47/(100-BE47)*100</f>
        <v>0</v>
      </c>
      <c r="BE47" s="88" t="n">
        <v>0</v>
      </c>
      <c r="BF47" s="88" t="n">
        <f aca="false">M47</f>
        <v>0.016696</v>
      </c>
      <c r="BH47" s="158" t="n">
        <f aca="false">G47*AO47</f>
        <v>0</v>
      </c>
      <c r="BI47" s="158" t="n">
        <f aca="false">G47*AP47</f>
        <v>0</v>
      </c>
      <c r="BJ47" s="158" t="n">
        <f aca="false">G47*H47</f>
        <v>0</v>
      </c>
      <c r="BK47" s="159" t="s">
        <v>395</v>
      </c>
      <c r="BL47" s="88" t="n">
        <v>62</v>
      </c>
      <c r="BW47" s="88" t="n">
        <v>21</v>
      </c>
      <c r="BX47" s="160" t="s">
        <v>412</v>
      </c>
    </row>
    <row r="48" customFormat="false" ht="15" hidden="false" customHeight="true" outlineLevel="0" collapsed="false">
      <c r="A48" s="139" t="s">
        <v>271</v>
      </c>
      <c r="B48" s="139" t="s">
        <v>105</v>
      </c>
      <c r="C48" s="139" t="s">
        <v>414</v>
      </c>
      <c r="D48" s="140" t="s">
        <v>415</v>
      </c>
      <c r="E48" s="140"/>
      <c r="F48" s="139" t="s">
        <v>151</v>
      </c>
      <c r="G48" s="141" t="n">
        <f aca="false">'Stavební rozpočet'!G101</f>
        <v>101.588</v>
      </c>
      <c r="H48" s="142" t="n">
        <f aca="false">'Stavební rozpočet'!H101</f>
        <v>0</v>
      </c>
      <c r="I48" s="142" t="n">
        <f aca="false">ROUND(G48*AO48,2)</f>
        <v>0</v>
      </c>
      <c r="J48" s="142" t="n">
        <f aca="false">ROUND(G48*AP48,2)</f>
        <v>0</v>
      </c>
      <c r="K48" s="142" t="n">
        <f aca="false">ROUND(G48*H48,2)</f>
        <v>0</v>
      </c>
      <c r="L48" s="142" t="n">
        <f aca="false">'Stavební rozpočet'!L101</f>
        <v>0</v>
      </c>
      <c r="M48" s="142" t="n">
        <f aca="false">G48*L48</f>
        <v>0</v>
      </c>
      <c r="N48" s="144" t="s">
        <v>152</v>
      </c>
      <c r="Z48" s="88" t="n">
        <f aca="false">ROUND(IF(AQ48="5",BJ48,0),2)</f>
        <v>0</v>
      </c>
      <c r="AB48" s="88" t="n">
        <f aca="false">ROUND(IF(AQ48="1",BH48,0),2)</f>
        <v>0</v>
      </c>
      <c r="AC48" s="88" t="n">
        <f aca="false">ROUND(IF(AQ48="1",BI48,0),2)</f>
        <v>0</v>
      </c>
      <c r="AD48" s="88" t="n">
        <f aca="false">ROUND(IF(AQ48="7",BH48,0),2)</f>
        <v>0</v>
      </c>
      <c r="AE48" s="88" t="n">
        <f aca="false">ROUND(IF(AQ48="7",BI48,0),2)</f>
        <v>0</v>
      </c>
      <c r="AF48" s="88" t="n">
        <f aca="false">ROUND(IF(AQ48="2",BH48,0),2)</f>
        <v>0</v>
      </c>
      <c r="AG48" s="88" t="n">
        <f aca="false">ROUND(IF(AQ48="2",BI48,0),2)</f>
        <v>0</v>
      </c>
      <c r="AH48" s="88" t="n">
        <f aca="false">ROUND(IF(AQ48="0",BJ48,0),2)</f>
        <v>0</v>
      </c>
      <c r="AI48" s="115" t="s">
        <v>105</v>
      </c>
      <c r="AJ48" s="88" t="n">
        <f aca="false">IF(AN48=0,K48,0)</f>
        <v>0</v>
      </c>
      <c r="AK48" s="88" t="n">
        <f aca="false">IF(AN48=12,K48,0)</f>
        <v>0</v>
      </c>
      <c r="AL48" s="88" t="n">
        <f aca="false">IF(AN48=21,K48,0)</f>
        <v>0</v>
      </c>
      <c r="AN48" s="88" t="n">
        <v>21</v>
      </c>
      <c r="AO48" s="88" t="n">
        <f aca="false">H48*0</f>
        <v>0</v>
      </c>
      <c r="AP48" s="88" t="n">
        <f aca="false">H48*(1-0)</f>
        <v>0</v>
      </c>
      <c r="AQ48" s="87" t="s">
        <v>148</v>
      </c>
      <c r="AV48" s="88" t="n">
        <f aca="false">ROUND(AW48+AX48,2)</f>
        <v>0</v>
      </c>
      <c r="AW48" s="88" t="n">
        <f aca="false">ROUND(G48*AO48,2)</f>
        <v>0</v>
      </c>
      <c r="AX48" s="88" t="n">
        <f aca="false">ROUND(G48*AP48,2)</f>
        <v>0</v>
      </c>
      <c r="AY48" s="87" t="s">
        <v>374</v>
      </c>
      <c r="AZ48" s="87" t="s">
        <v>324</v>
      </c>
      <c r="BA48" s="115" t="s">
        <v>317</v>
      </c>
      <c r="BC48" s="88" t="n">
        <f aca="false">AW48+AX48</f>
        <v>0</v>
      </c>
      <c r="BD48" s="88" t="n">
        <f aca="false">H48/(100-BE48)*100</f>
        <v>0</v>
      </c>
      <c r="BE48" s="88" t="n">
        <v>0</v>
      </c>
      <c r="BF48" s="88" t="n">
        <f aca="false">M48</f>
        <v>0</v>
      </c>
      <c r="BH48" s="88" t="n">
        <f aca="false">G48*AO48</f>
        <v>0</v>
      </c>
      <c r="BI48" s="88" t="n">
        <f aca="false">G48*AP48</f>
        <v>0</v>
      </c>
      <c r="BJ48" s="88" t="n">
        <f aca="false">G48*H48</f>
        <v>0</v>
      </c>
      <c r="BK48" s="87" t="s">
        <v>157</v>
      </c>
      <c r="BL48" s="88" t="n">
        <v>62</v>
      </c>
      <c r="BW48" s="88" t="n">
        <v>21</v>
      </c>
      <c r="BX48" s="9" t="s">
        <v>415</v>
      </c>
    </row>
    <row r="49" customFormat="false" ht="24.05" hidden="false" customHeight="true" outlineLevel="0" collapsed="false">
      <c r="A49" s="152" t="s">
        <v>274</v>
      </c>
      <c r="B49" s="152" t="s">
        <v>105</v>
      </c>
      <c r="C49" s="152" t="s">
        <v>417</v>
      </c>
      <c r="D49" s="153" t="s">
        <v>418</v>
      </c>
      <c r="E49" s="153"/>
      <c r="F49" s="152" t="s">
        <v>151</v>
      </c>
      <c r="G49" s="154" t="n">
        <f aca="false">'Stavební rozpočet'!G102</f>
        <v>46.253</v>
      </c>
      <c r="H49" s="155" t="n">
        <f aca="false">'Stavební rozpočet'!H102</f>
        <v>0</v>
      </c>
      <c r="I49" s="155" t="n">
        <f aca="false">ROUND(G49*AO49,2)</f>
        <v>0</v>
      </c>
      <c r="J49" s="155" t="n">
        <f aca="false">ROUND(G49*AP49,2)</f>
        <v>0</v>
      </c>
      <c r="K49" s="155" t="n">
        <f aca="false">ROUND(G49*H49,2)</f>
        <v>0</v>
      </c>
      <c r="L49" s="155" t="n">
        <f aca="false">'Stavební rozpočet'!L102</f>
        <v>0.0001</v>
      </c>
      <c r="M49" s="155" t="n">
        <f aca="false">G49*L49</f>
        <v>0.0046253</v>
      </c>
      <c r="N49" s="157" t="s">
        <v>152</v>
      </c>
      <c r="Z49" s="88" t="n">
        <f aca="false">ROUND(IF(AQ49="5",BJ49,0),2)</f>
        <v>0</v>
      </c>
      <c r="AB49" s="88" t="n">
        <f aca="false">ROUND(IF(AQ49="1",BH49,0),2)</f>
        <v>0</v>
      </c>
      <c r="AC49" s="88" t="n">
        <f aca="false">ROUND(IF(AQ49="1",BI49,0),2)</f>
        <v>0</v>
      </c>
      <c r="AD49" s="88" t="n">
        <f aca="false">ROUND(IF(AQ49="7",BH49,0),2)</f>
        <v>0</v>
      </c>
      <c r="AE49" s="88" t="n">
        <f aca="false">ROUND(IF(AQ49="7",BI49,0),2)</f>
        <v>0</v>
      </c>
      <c r="AF49" s="88" t="n">
        <f aca="false">ROUND(IF(AQ49="2",BH49,0),2)</f>
        <v>0</v>
      </c>
      <c r="AG49" s="88" t="n">
        <f aca="false">ROUND(IF(AQ49="2",BI49,0),2)</f>
        <v>0</v>
      </c>
      <c r="AH49" s="88" t="n">
        <f aca="false">ROUND(IF(AQ49="0",BJ49,0),2)</f>
        <v>0</v>
      </c>
      <c r="AI49" s="115" t="s">
        <v>105</v>
      </c>
      <c r="AJ49" s="158" t="n">
        <f aca="false">IF(AN49=0,K49,0)</f>
        <v>0</v>
      </c>
      <c r="AK49" s="158" t="n">
        <f aca="false">IF(AN49=12,K49,0)</f>
        <v>0</v>
      </c>
      <c r="AL49" s="158" t="n">
        <f aca="false">IF(AN49=21,K49,0)</f>
        <v>0</v>
      </c>
      <c r="AN49" s="88" t="n">
        <v>21</v>
      </c>
      <c r="AO49" s="88" t="n">
        <f aca="false">H49*1</f>
        <v>0</v>
      </c>
      <c r="AP49" s="88" t="n">
        <f aca="false">H49*(1-1)</f>
        <v>0</v>
      </c>
      <c r="AQ49" s="159" t="s">
        <v>148</v>
      </c>
      <c r="AV49" s="88" t="n">
        <f aca="false">ROUND(AW49+AX49,2)</f>
        <v>0</v>
      </c>
      <c r="AW49" s="88" t="n">
        <f aca="false">ROUND(G49*AO49,2)</f>
        <v>0</v>
      </c>
      <c r="AX49" s="88" t="n">
        <f aca="false">ROUND(G49*AP49,2)</f>
        <v>0</v>
      </c>
      <c r="AY49" s="87" t="s">
        <v>374</v>
      </c>
      <c r="AZ49" s="87" t="s">
        <v>324</v>
      </c>
      <c r="BA49" s="115" t="s">
        <v>317</v>
      </c>
      <c r="BC49" s="88" t="n">
        <f aca="false">AW49+AX49</f>
        <v>0</v>
      </c>
      <c r="BD49" s="88" t="n">
        <f aca="false">H49/(100-BE49)*100</f>
        <v>0</v>
      </c>
      <c r="BE49" s="88" t="n">
        <v>0</v>
      </c>
      <c r="BF49" s="88" t="n">
        <f aca="false">M49</f>
        <v>0.0046253</v>
      </c>
      <c r="BH49" s="158" t="n">
        <f aca="false">G49*AO49</f>
        <v>0</v>
      </c>
      <c r="BI49" s="158" t="n">
        <f aca="false">G49*AP49</f>
        <v>0</v>
      </c>
      <c r="BJ49" s="158" t="n">
        <f aca="false">G49*H49</f>
        <v>0</v>
      </c>
      <c r="BK49" s="159" t="s">
        <v>395</v>
      </c>
      <c r="BL49" s="88" t="n">
        <v>62</v>
      </c>
      <c r="BW49" s="88" t="n">
        <v>21</v>
      </c>
      <c r="BX49" s="160" t="s">
        <v>418</v>
      </c>
    </row>
    <row r="50" customFormat="false" ht="15" hidden="false" customHeight="true" outlineLevel="0" collapsed="false">
      <c r="A50" s="152" t="s">
        <v>279</v>
      </c>
      <c r="B50" s="152" t="s">
        <v>105</v>
      </c>
      <c r="C50" s="152" t="s">
        <v>420</v>
      </c>
      <c r="D50" s="153" t="s">
        <v>421</v>
      </c>
      <c r="E50" s="153"/>
      <c r="F50" s="152" t="s">
        <v>151</v>
      </c>
      <c r="G50" s="154" t="n">
        <f aca="false">'Stavební rozpočet'!G103</f>
        <v>55.335</v>
      </c>
      <c r="H50" s="155" t="n">
        <f aca="false">'Stavební rozpočet'!H103</f>
        <v>0</v>
      </c>
      <c r="I50" s="155" t="n">
        <f aca="false">ROUND(G50*AO50,2)</f>
        <v>0</v>
      </c>
      <c r="J50" s="155" t="n">
        <f aca="false">ROUND(G50*AP50,2)</f>
        <v>0</v>
      </c>
      <c r="K50" s="155" t="n">
        <f aca="false">ROUND(G50*H50,2)</f>
        <v>0</v>
      </c>
      <c r="L50" s="155" t="n">
        <f aca="false">'Stavební rozpočet'!L103</f>
        <v>0.0003</v>
      </c>
      <c r="M50" s="155" t="n">
        <f aca="false">G50*L50</f>
        <v>0.0166005</v>
      </c>
      <c r="N50" s="157" t="s">
        <v>152</v>
      </c>
      <c r="Z50" s="88" t="n">
        <f aca="false">ROUND(IF(AQ50="5",BJ50,0),2)</f>
        <v>0</v>
      </c>
      <c r="AB50" s="88" t="n">
        <f aca="false">ROUND(IF(AQ50="1",BH50,0),2)</f>
        <v>0</v>
      </c>
      <c r="AC50" s="88" t="n">
        <f aca="false">ROUND(IF(AQ50="1",BI50,0),2)</f>
        <v>0</v>
      </c>
      <c r="AD50" s="88" t="n">
        <f aca="false">ROUND(IF(AQ50="7",BH50,0),2)</f>
        <v>0</v>
      </c>
      <c r="AE50" s="88" t="n">
        <f aca="false">ROUND(IF(AQ50="7",BI50,0),2)</f>
        <v>0</v>
      </c>
      <c r="AF50" s="88" t="n">
        <f aca="false">ROUND(IF(AQ50="2",BH50,0),2)</f>
        <v>0</v>
      </c>
      <c r="AG50" s="88" t="n">
        <f aca="false">ROUND(IF(AQ50="2",BI50,0),2)</f>
        <v>0</v>
      </c>
      <c r="AH50" s="88" t="n">
        <f aca="false">ROUND(IF(AQ50="0",BJ50,0),2)</f>
        <v>0</v>
      </c>
      <c r="AI50" s="115" t="s">
        <v>105</v>
      </c>
      <c r="AJ50" s="158" t="n">
        <f aca="false">IF(AN50=0,K50,0)</f>
        <v>0</v>
      </c>
      <c r="AK50" s="158" t="n">
        <f aca="false">IF(AN50=12,K50,0)</f>
        <v>0</v>
      </c>
      <c r="AL50" s="158" t="n">
        <f aca="false">IF(AN50=21,K50,0)</f>
        <v>0</v>
      </c>
      <c r="AN50" s="88" t="n">
        <v>21</v>
      </c>
      <c r="AO50" s="88" t="n">
        <f aca="false">H50*1</f>
        <v>0</v>
      </c>
      <c r="AP50" s="88" t="n">
        <f aca="false">H50*(1-1)</f>
        <v>0</v>
      </c>
      <c r="AQ50" s="159" t="s">
        <v>148</v>
      </c>
      <c r="AV50" s="88" t="n">
        <f aca="false">ROUND(AW50+AX50,2)</f>
        <v>0</v>
      </c>
      <c r="AW50" s="88" t="n">
        <f aca="false">ROUND(G50*AO50,2)</f>
        <v>0</v>
      </c>
      <c r="AX50" s="88" t="n">
        <f aca="false">ROUND(G50*AP50,2)</f>
        <v>0</v>
      </c>
      <c r="AY50" s="87" t="s">
        <v>374</v>
      </c>
      <c r="AZ50" s="87" t="s">
        <v>324</v>
      </c>
      <c r="BA50" s="115" t="s">
        <v>317</v>
      </c>
      <c r="BC50" s="88" t="n">
        <f aca="false">AW50+AX50</f>
        <v>0</v>
      </c>
      <c r="BD50" s="88" t="n">
        <f aca="false">H50/(100-BE50)*100</f>
        <v>0</v>
      </c>
      <c r="BE50" s="88" t="n">
        <v>0</v>
      </c>
      <c r="BF50" s="88" t="n">
        <f aca="false">M50</f>
        <v>0.0166005</v>
      </c>
      <c r="BH50" s="158" t="n">
        <f aca="false">G50*AO50</f>
        <v>0</v>
      </c>
      <c r="BI50" s="158" t="n">
        <f aca="false">G50*AP50</f>
        <v>0</v>
      </c>
      <c r="BJ50" s="158" t="n">
        <f aca="false">G50*H50</f>
        <v>0</v>
      </c>
      <c r="BK50" s="159" t="s">
        <v>395</v>
      </c>
      <c r="BL50" s="88" t="n">
        <v>62</v>
      </c>
      <c r="BW50" s="88" t="n">
        <v>21</v>
      </c>
      <c r="BX50" s="160" t="s">
        <v>421</v>
      </c>
    </row>
    <row r="51" customFormat="false" ht="24.05" hidden="false" customHeight="true" outlineLevel="0" collapsed="false">
      <c r="A51" s="139" t="s">
        <v>284</v>
      </c>
      <c r="B51" s="139" t="s">
        <v>105</v>
      </c>
      <c r="C51" s="139" t="s">
        <v>384</v>
      </c>
      <c r="D51" s="140" t="s">
        <v>423</v>
      </c>
      <c r="E51" s="140"/>
      <c r="F51" s="139" t="s">
        <v>184</v>
      </c>
      <c r="G51" s="141" t="n">
        <f aca="false">'Stavební rozpočet'!G104</f>
        <v>46.939</v>
      </c>
      <c r="H51" s="142" t="n">
        <f aca="false">'Stavební rozpočet'!H104</f>
        <v>0</v>
      </c>
      <c r="I51" s="142" t="n">
        <f aca="false">ROUND(G51*AO51,2)</f>
        <v>0</v>
      </c>
      <c r="J51" s="142" t="n">
        <f aca="false">ROUND(G51*AP51,2)</f>
        <v>0</v>
      </c>
      <c r="K51" s="142" t="n">
        <f aca="false">ROUND(G51*H51,2)</f>
        <v>0</v>
      </c>
      <c r="L51" s="142" t="n">
        <f aca="false">'Stavební rozpočet'!L104</f>
        <v>0.03105</v>
      </c>
      <c r="M51" s="142" t="n">
        <f aca="false">G51*L51</f>
        <v>1.45745595</v>
      </c>
      <c r="N51" s="144" t="s">
        <v>152</v>
      </c>
      <c r="Z51" s="88" t="n">
        <f aca="false">ROUND(IF(AQ51="5",BJ51,0),2)</f>
        <v>0</v>
      </c>
      <c r="AB51" s="88" t="n">
        <f aca="false">ROUND(IF(AQ51="1",BH51,0),2)</f>
        <v>0</v>
      </c>
      <c r="AC51" s="88" t="n">
        <f aca="false">ROUND(IF(AQ51="1",BI51,0),2)</f>
        <v>0</v>
      </c>
      <c r="AD51" s="88" t="n">
        <f aca="false">ROUND(IF(AQ51="7",BH51,0),2)</f>
        <v>0</v>
      </c>
      <c r="AE51" s="88" t="n">
        <f aca="false">ROUND(IF(AQ51="7",BI51,0),2)</f>
        <v>0</v>
      </c>
      <c r="AF51" s="88" t="n">
        <f aca="false">ROUND(IF(AQ51="2",BH51,0),2)</f>
        <v>0</v>
      </c>
      <c r="AG51" s="88" t="n">
        <f aca="false">ROUND(IF(AQ51="2",BI51,0),2)</f>
        <v>0</v>
      </c>
      <c r="AH51" s="88" t="n">
        <f aca="false">ROUND(IF(AQ51="0",BJ51,0),2)</f>
        <v>0</v>
      </c>
      <c r="AI51" s="115" t="s">
        <v>105</v>
      </c>
      <c r="AJ51" s="88" t="n">
        <f aca="false">IF(AN51=0,K51,0)</f>
        <v>0</v>
      </c>
      <c r="AK51" s="88" t="n">
        <f aca="false">IF(AN51=12,K51,0)</f>
        <v>0</v>
      </c>
      <c r="AL51" s="88" t="n">
        <f aca="false">IF(AN51=21,K51,0)</f>
        <v>0</v>
      </c>
      <c r="AN51" s="88" t="n">
        <v>21</v>
      </c>
      <c r="AO51" s="88" t="n">
        <f aca="false">H51*0.554075156</f>
        <v>0</v>
      </c>
      <c r="AP51" s="88" t="n">
        <f aca="false">H51*(1-0.554075156)</f>
        <v>0</v>
      </c>
      <c r="AQ51" s="87" t="s">
        <v>148</v>
      </c>
      <c r="AV51" s="88" t="n">
        <f aca="false">ROUND(AW51+AX51,2)</f>
        <v>0</v>
      </c>
      <c r="AW51" s="88" t="n">
        <f aca="false">ROUND(G51*AO51,2)</f>
        <v>0</v>
      </c>
      <c r="AX51" s="88" t="n">
        <f aca="false">ROUND(G51*AP51,2)</f>
        <v>0</v>
      </c>
      <c r="AY51" s="87" t="s">
        <v>374</v>
      </c>
      <c r="AZ51" s="87" t="s">
        <v>324</v>
      </c>
      <c r="BA51" s="115" t="s">
        <v>317</v>
      </c>
      <c r="BC51" s="88" t="n">
        <f aca="false">AW51+AX51</f>
        <v>0</v>
      </c>
      <c r="BD51" s="88" t="n">
        <f aca="false">H51/(100-BE51)*100</f>
        <v>0</v>
      </c>
      <c r="BE51" s="88" t="n">
        <v>0</v>
      </c>
      <c r="BF51" s="88" t="n">
        <f aca="false">M51</f>
        <v>1.45745595</v>
      </c>
      <c r="BH51" s="88" t="n">
        <f aca="false">G51*AO51</f>
        <v>0</v>
      </c>
      <c r="BI51" s="88" t="n">
        <f aca="false">G51*AP51</f>
        <v>0</v>
      </c>
      <c r="BJ51" s="88" t="n">
        <f aca="false">G51*H51</f>
        <v>0</v>
      </c>
      <c r="BK51" s="87" t="s">
        <v>157</v>
      </c>
      <c r="BL51" s="88" t="n">
        <v>62</v>
      </c>
      <c r="BW51" s="88" t="n">
        <v>21</v>
      </c>
      <c r="BX51" s="9" t="s">
        <v>423</v>
      </c>
    </row>
    <row r="52" customFormat="false" ht="15" hidden="false" customHeight="true" outlineLevel="0" collapsed="false">
      <c r="A52" s="139" t="s">
        <v>287</v>
      </c>
      <c r="B52" s="139" t="s">
        <v>105</v>
      </c>
      <c r="C52" s="139" t="s">
        <v>425</v>
      </c>
      <c r="D52" s="140" t="s">
        <v>426</v>
      </c>
      <c r="E52" s="140"/>
      <c r="F52" s="139" t="s">
        <v>184</v>
      </c>
      <c r="G52" s="141" t="n">
        <f aca="false">'Stavební rozpočet'!G105</f>
        <v>301.548</v>
      </c>
      <c r="H52" s="142" t="n">
        <f aca="false">'Stavební rozpočet'!H105</f>
        <v>0</v>
      </c>
      <c r="I52" s="142" t="n">
        <f aca="false">ROUND(G52*AO52,2)</f>
        <v>0</v>
      </c>
      <c r="J52" s="142" t="n">
        <f aca="false">ROUND(G52*AP52,2)</f>
        <v>0</v>
      </c>
      <c r="K52" s="142" t="n">
        <f aca="false">ROUND(G52*H52,2)</f>
        <v>0</v>
      </c>
      <c r="L52" s="142" t="n">
        <f aca="false">'Stavební rozpočet'!L105</f>
        <v>0.00936</v>
      </c>
      <c r="M52" s="142" t="n">
        <f aca="false">G52*L52</f>
        <v>2.82248928</v>
      </c>
      <c r="N52" s="144" t="s">
        <v>152</v>
      </c>
      <c r="Z52" s="88" t="n">
        <f aca="false">ROUND(IF(AQ52="5",BJ52,0),2)</f>
        <v>0</v>
      </c>
      <c r="AB52" s="88" t="n">
        <f aca="false">ROUND(IF(AQ52="1",BH52,0),2)</f>
        <v>0</v>
      </c>
      <c r="AC52" s="88" t="n">
        <f aca="false">ROUND(IF(AQ52="1",BI52,0),2)</f>
        <v>0</v>
      </c>
      <c r="AD52" s="88" t="n">
        <f aca="false">ROUND(IF(AQ52="7",BH52,0),2)</f>
        <v>0</v>
      </c>
      <c r="AE52" s="88" t="n">
        <f aca="false">ROUND(IF(AQ52="7",BI52,0),2)</f>
        <v>0</v>
      </c>
      <c r="AF52" s="88" t="n">
        <f aca="false">ROUND(IF(AQ52="2",BH52,0),2)</f>
        <v>0</v>
      </c>
      <c r="AG52" s="88" t="n">
        <f aca="false">ROUND(IF(AQ52="2",BI52,0),2)</f>
        <v>0</v>
      </c>
      <c r="AH52" s="88" t="n">
        <f aca="false">ROUND(IF(AQ52="0",BJ52,0),2)</f>
        <v>0</v>
      </c>
      <c r="AI52" s="115" t="s">
        <v>105</v>
      </c>
      <c r="AJ52" s="88" t="n">
        <f aca="false">IF(AN52=0,K52,0)</f>
        <v>0</v>
      </c>
      <c r="AK52" s="88" t="n">
        <f aca="false">IF(AN52=12,K52,0)</f>
        <v>0</v>
      </c>
      <c r="AL52" s="88" t="n">
        <f aca="false">IF(AN52=21,K52,0)</f>
        <v>0</v>
      </c>
      <c r="AN52" s="88" t="n">
        <v>21</v>
      </c>
      <c r="AO52" s="88" t="n">
        <f aca="false">H52*0.143626708</f>
        <v>0</v>
      </c>
      <c r="AP52" s="88" t="n">
        <f aca="false">H52*(1-0.143626708)</f>
        <v>0</v>
      </c>
      <c r="AQ52" s="87" t="s">
        <v>148</v>
      </c>
      <c r="AV52" s="88" t="n">
        <f aca="false">ROUND(AW52+AX52,2)</f>
        <v>0</v>
      </c>
      <c r="AW52" s="88" t="n">
        <f aca="false">ROUND(G52*AO52,2)</f>
        <v>0</v>
      </c>
      <c r="AX52" s="88" t="n">
        <f aca="false">ROUND(G52*AP52,2)</f>
        <v>0</v>
      </c>
      <c r="AY52" s="87" t="s">
        <v>374</v>
      </c>
      <c r="AZ52" s="87" t="s">
        <v>324</v>
      </c>
      <c r="BA52" s="115" t="s">
        <v>317</v>
      </c>
      <c r="BC52" s="88" t="n">
        <f aca="false">AW52+AX52</f>
        <v>0</v>
      </c>
      <c r="BD52" s="88" t="n">
        <f aca="false">H52/(100-BE52)*100</f>
        <v>0</v>
      </c>
      <c r="BE52" s="88" t="n">
        <v>0</v>
      </c>
      <c r="BF52" s="88" t="n">
        <f aca="false">M52</f>
        <v>2.82248928</v>
      </c>
      <c r="BH52" s="88" t="n">
        <f aca="false">G52*AO52</f>
        <v>0</v>
      </c>
      <c r="BI52" s="88" t="n">
        <f aca="false">G52*AP52</f>
        <v>0</v>
      </c>
      <c r="BJ52" s="88" t="n">
        <f aca="false">G52*H52</f>
        <v>0</v>
      </c>
      <c r="BK52" s="87" t="s">
        <v>157</v>
      </c>
      <c r="BL52" s="88" t="n">
        <v>62</v>
      </c>
      <c r="BW52" s="88" t="n">
        <v>21</v>
      </c>
      <c r="BX52" s="9" t="s">
        <v>426</v>
      </c>
    </row>
    <row r="53" customFormat="false" ht="24.05" hidden="false" customHeight="true" outlineLevel="0" collapsed="false">
      <c r="A53" s="139" t="s">
        <v>290</v>
      </c>
      <c r="B53" s="139" t="s">
        <v>105</v>
      </c>
      <c r="C53" s="139" t="s">
        <v>428</v>
      </c>
      <c r="D53" s="140" t="s">
        <v>429</v>
      </c>
      <c r="E53" s="140"/>
      <c r="F53" s="139" t="s">
        <v>184</v>
      </c>
      <c r="G53" s="141" t="n">
        <f aca="false">'Stavební rozpočet'!G106</f>
        <v>28.89</v>
      </c>
      <c r="H53" s="142" t="n">
        <f aca="false">'Stavební rozpočet'!H106</f>
        <v>0</v>
      </c>
      <c r="I53" s="142" t="n">
        <f aca="false">ROUND(G53*AO53,2)</f>
        <v>0</v>
      </c>
      <c r="J53" s="142" t="n">
        <f aca="false">ROUND(G53*AP53,2)</f>
        <v>0</v>
      </c>
      <c r="K53" s="142" t="n">
        <f aca="false">ROUND(G53*H53,2)</f>
        <v>0</v>
      </c>
      <c r="L53" s="142" t="n">
        <f aca="false">'Stavební rozpočet'!L106</f>
        <v>0.00072</v>
      </c>
      <c r="M53" s="142" t="n">
        <f aca="false">G53*L53</f>
        <v>0.0208008</v>
      </c>
      <c r="N53" s="144" t="s">
        <v>152</v>
      </c>
      <c r="Z53" s="88" t="n">
        <f aca="false">ROUND(IF(AQ53="5",BJ53,0),2)</f>
        <v>0</v>
      </c>
      <c r="AB53" s="88" t="n">
        <f aca="false">ROUND(IF(AQ53="1",BH53,0),2)</f>
        <v>0</v>
      </c>
      <c r="AC53" s="88" t="n">
        <f aca="false">ROUND(IF(AQ53="1",BI53,0),2)</f>
        <v>0</v>
      </c>
      <c r="AD53" s="88" t="n">
        <f aca="false">ROUND(IF(AQ53="7",BH53,0),2)</f>
        <v>0</v>
      </c>
      <c r="AE53" s="88" t="n">
        <f aca="false">ROUND(IF(AQ53="7",BI53,0),2)</f>
        <v>0</v>
      </c>
      <c r="AF53" s="88" t="n">
        <f aca="false">ROUND(IF(AQ53="2",BH53,0),2)</f>
        <v>0</v>
      </c>
      <c r="AG53" s="88" t="n">
        <f aca="false">ROUND(IF(AQ53="2",BI53,0),2)</f>
        <v>0</v>
      </c>
      <c r="AH53" s="88" t="n">
        <f aca="false">ROUND(IF(AQ53="0",BJ53,0),2)</f>
        <v>0</v>
      </c>
      <c r="AI53" s="115" t="s">
        <v>105</v>
      </c>
      <c r="AJ53" s="88" t="n">
        <f aca="false">IF(AN53=0,K53,0)</f>
        <v>0</v>
      </c>
      <c r="AK53" s="88" t="n">
        <f aca="false">IF(AN53=12,K53,0)</f>
        <v>0</v>
      </c>
      <c r="AL53" s="88" t="n">
        <f aca="false">IF(AN53=21,K53,0)</f>
        <v>0</v>
      </c>
      <c r="AN53" s="88" t="n">
        <v>21</v>
      </c>
      <c r="AO53" s="88" t="n">
        <f aca="false">H53*0.58195264</f>
        <v>0</v>
      </c>
      <c r="AP53" s="88" t="n">
        <f aca="false">H53*(1-0.58195264)</f>
        <v>0</v>
      </c>
      <c r="AQ53" s="87" t="s">
        <v>148</v>
      </c>
      <c r="AV53" s="88" t="n">
        <f aca="false">ROUND(AW53+AX53,2)</f>
        <v>0</v>
      </c>
      <c r="AW53" s="88" t="n">
        <f aca="false">ROUND(G53*AO53,2)</f>
        <v>0</v>
      </c>
      <c r="AX53" s="88" t="n">
        <f aca="false">ROUND(G53*AP53,2)</f>
        <v>0</v>
      </c>
      <c r="AY53" s="87" t="s">
        <v>374</v>
      </c>
      <c r="AZ53" s="87" t="s">
        <v>324</v>
      </c>
      <c r="BA53" s="115" t="s">
        <v>317</v>
      </c>
      <c r="BC53" s="88" t="n">
        <f aca="false">AW53+AX53</f>
        <v>0</v>
      </c>
      <c r="BD53" s="88" t="n">
        <f aca="false">H53/(100-BE53)*100</f>
        <v>0</v>
      </c>
      <c r="BE53" s="88" t="n">
        <v>0</v>
      </c>
      <c r="BF53" s="88" t="n">
        <f aca="false">M53</f>
        <v>0.0208008</v>
      </c>
      <c r="BH53" s="88" t="n">
        <f aca="false">G53*AO53</f>
        <v>0</v>
      </c>
      <c r="BI53" s="88" t="n">
        <f aca="false">G53*AP53</f>
        <v>0</v>
      </c>
      <c r="BJ53" s="88" t="n">
        <f aca="false">G53*H53</f>
        <v>0</v>
      </c>
      <c r="BK53" s="87" t="s">
        <v>157</v>
      </c>
      <c r="BL53" s="88" t="n">
        <v>62</v>
      </c>
      <c r="BW53" s="88" t="n">
        <v>21</v>
      </c>
      <c r="BX53" s="9" t="s">
        <v>429</v>
      </c>
    </row>
    <row r="54" customFormat="false" ht="24.05" hidden="false" customHeight="true" outlineLevel="0" collapsed="false">
      <c r="A54" s="139" t="s">
        <v>293</v>
      </c>
      <c r="B54" s="139" t="s">
        <v>105</v>
      </c>
      <c r="C54" s="139" t="s">
        <v>431</v>
      </c>
      <c r="D54" s="140" t="s">
        <v>432</v>
      </c>
      <c r="E54" s="140"/>
      <c r="F54" s="139" t="s">
        <v>184</v>
      </c>
      <c r="G54" s="141" t="n">
        <f aca="false">'Stavební rozpočet'!G107</f>
        <v>28.89</v>
      </c>
      <c r="H54" s="142" t="n">
        <f aca="false">'Stavební rozpočet'!H107</f>
        <v>0</v>
      </c>
      <c r="I54" s="142" t="n">
        <f aca="false">ROUND(G54*AO54,2)</f>
        <v>0</v>
      </c>
      <c r="J54" s="142" t="n">
        <f aca="false">ROUND(G54*AP54,2)</f>
        <v>0</v>
      </c>
      <c r="K54" s="142" t="n">
        <f aca="false">ROUND(G54*H54,2)</f>
        <v>0</v>
      </c>
      <c r="L54" s="142" t="n">
        <f aca="false">'Stavební rozpočet'!L107</f>
        <v>0.00598</v>
      </c>
      <c r="M54" s="142" t="n">
        <f aca="false">G54*L54</f>
        <v>0.1727622</v>
      </c>
      <c r="N54" s="144" t="s">
        <v>152</v>
      </c>
      <c r="Z54" s="88" t="n">
        <f aca="false">ROUND(IF(AQ54="5",BJ54,0),2)</f>
        <v>0</v>
      </c>
      <c r="AB54" s="88" t="n">
        <f aca="false">ROUND(IF(AQ54="1",BH54,0),2)</f>
        <v>0</v>
      </c>
      <c r="AC54" s="88" t="n">
        <f aca="false">ROUND(IF(AQ54="1",BI54,0),2)</f>
        <v>0</v>
      </c>
      <c r="AD54" s="88" t="n">
        <f aca="false">ROUND(IF(AQ54="7",BH54,0),2)</f>
        <v>0</v>
      </c>
      <c r="AE54" s="88" t="n">
        <f aca="false">ROUND(IF(AQ54="7",BI54,0),2)</f>
        <v>0</v>
      </c>
      <c r="AF54" s="88" t="n">
        <f aca="false">ROUND(IF(AQ54="2",BH54,0),2)</f>
        <v>0</v>
      </c>
      <c r="AG54" s="88" t="n">
        <f aca="false">ROUND(IF(AQ54="2",BI54,0),2)</f>
        <v>0</v>
      </c>
      <c r="AH54" s="88" t="n">
        <f aca="false">ROUND(IF(AQ54="0",BJ54,0),2)</f>
        <v>0</v>
      </c>
      <c r="AI54" s="115" t="s">
        <v>105</v>
      </c>
      <c r="AJ54" s="88" t="n">
        <f aca="false">IF(AN54=0,K54,0)</f>
        <v>0</v>
      </c>
      <c r="AK54" s="88" t="n">
        <f aca="false">IF(AN54=12,K54,0)</f>
        <v>0</v>
      </c>
      <c r="AL54" s="88" t="n">
        <f aca="false">IF(AN54=21,K54,0)</f>
        <v>0</v>
      </c>
      <c r="AN54" s="88" t="n">
        <v>21</v>
      </c>
      <c r="AO54" s="88" t="n">
        <f aca="false">H54*0.061781588</f>
        <v>0</v>
      </c>
      <c r="AP54" s="88" t="n">
        <f aca="false">H54*(1-0.061781588)</f>
        <v>0</v>
      </c>
      <c r="AQ54" s="87" t="s">
        <v>148</v>
      </c>
      <c r="AV54" s="88" t="n">
        <f aca="false">ROUND(AW54+AX54,2)</f>
        <v>0</v>
      </c>
      <c r="AW54" s="88" t="n">
        <f aca="false">ROUND(G54*AO54,2)</f>
        <v>0</v>
      </c>
      <c r="AX54" s="88" t="n">
        <f aca="false">ROUND(G54*AP54,2)</f>
        <v>0</v>
      </c>
      <c r="AY54" s="87" t="s">
        <v>374</v>
      </c>
      <c r="AZ54" s="87" t="s">
        <v>324</v>
      </c>
      <c r="BA54" s="115" t="s">
        <v>317</v>
      </c>
      <c r="BC54" s="88" t="n">
        <f aca="false">AW54+AX54</f>
        <v>0</v>
      </c>
      <c r="BD54" s="88" t="n">
        <f aca="false">H54/(100-BE54)*100</f>
        <v>0</v>
      </c>
      <c r="BE54" s="88" t="n">
        <v>0</v>
      </c>
      <c r="BF54" s="88" t="n">
        <f aca="false">M54</f>
        <v>0.1727622</v>
      </c>
      <c r="BH54" s="88" t="n">
        <f aca="false">G54*AO54</f>
        <v>0</v>
      </c>
      <c r="BI54" s="88" t="n">
        <f aca="false">G54*AP54</f>
        <v>0</v>
      </c>
      <c r="BJ54" s="88" t="n">
        <f aca="false">G54*H54</f>
        <v>0</v>
      </c>
      <c r="BK54" s="87" t="s">
        <v>157</v>
      </c>
      <c r="BL54" s="88" t="n">
        <v>62</v>
      </c>
      <c r="BW54" s="88" t="n">
        <v>21</v>
      </c>
      <c r="BX54" s="9" t="s">
        <v>432</v>
      </c>
    </row>
    <row r="55" customFormat="false" ht="24.05" hidden="false" customHeight="true" outlineLevel="0" collapsed="false">
      <c r="A55" s="139" t="s">
        <v>296</v>
      </c>
      <c r="B55" s="139" t="s">
        <v>105</v>
      </c>
      <c r="C55" s="139" t="s">
        <v>434</v>
      </c>
      <c r="D55" s="140" t="s">
        <v>435</v>
      </c>
      <c r="E55" s="140"/>
      <c r="F55" s="139" t="s">
        <v>164</v>
      </c>
      <c r="G55" s="141" t="n">
        <f aca="false">'Stavební rozpočet'!G108</f>
        <v>132</v>
      </c>
      <c r="H55" s="142" t="n">
        <f aca="false">'Stavební rozpočet'!H108</f>
        <v>0</v>
      </c>
      <c r="I55" s="142" t="n">
        <f aca="false">ROUND(G55*AO55,2)</f>
        <v>0</v>
      </c>
      <c r="J55" s="142" t="n">
        <f aca="false">ROUND(G55*AP55,2)</f>
        <v>0</v>
      </c>
      <c r="K55" s="142" t="n">
        <f aca="false">ROUND(G55*H55,2)</f>
        <v>0</v>
      </c>
      <c r="L55" s="142" t="n">
        <f aca="false">'Stavební rozpočet'!L108</f>
        <v>0.00039</v>
      </c>
      <c r="M55" s="142" t="n">
        <f aca="false">G55*L55</f>
        <v>0.05148</v>
      </c>
      <c r="N55" s="144" t="s">
        <v>152</v>
      </c>
      <c r="Z55" s="88" t="n">
        <f aca="false">ROUND(IF(AQ55="5",BJ55,0),2)</f>
        <v>0</v>
      </c>
      <c r="AB55" s="88" t="n">
        <f aca="false">ROUND(IF(AQ55="1",BH55,0),2)</f>
        <v>0</v>
      </c>
      <c r="AC55" s="88" t="n">
        <f aca="false">ROUND(IF(AQ55="1",BI55,0),2)</f>
        <v>0</v>
      </c>
      <c r="AD55" s="88" t="n">
        <f aca="false">ROUND(IF(AQ55="7",BH55,0),2)</f>
        <v>0</v>
      </c>
      <c r="AE55" s="88" t="n">
        <f aca="false">ROUND(IF(AQ55="7",BI55,0),2)</f>
        <v>0</v>
      </c>
      <c r="AF55" s="88" t="n">
        <f aca="false">ROUND(IF(AQ55="2",BH55,0),2)</f>
        <v>0</v>
      </c>
      <c r="AG55" s="88" t="n">
        <f aca="false">ROUND(IF(AQ55="2",BI55,0),2)</f>
        <v>0</v>
      </c>
      <c r="AH55" s="88" t="n">
        <f aca="false">ROUND(IF(AQ55="0",BJ55,0),2)</f>
        <v>0</v>
      </c>
      <c r="AI55" s="115" t="s">
        <v>105</v>
      </c>
      <c r="AJ55" s="88" t="n">
        <f aca="false">IF(AN55=0,K55,0)</f>
        <v>0</v>
      </c>
      <c r="AK55" s="88" t="n">
        <f aca="false">IF(AN55=12,K55,0)</f>
        <v>0</v>
      </c>
      <c r="AL55" s="88" t="n">
        <f aca="false">IF(AN55=21,K55,0)</f>
        <v>0</v>
      </c>
      <c r="AN55" s="88" t="n">
        <v>21</v>
      </c>
      <c r="AO55" s="88" t="n">
        <f aca="false">H55*0.898616891</f>
        <v>0</v>
      </c>
      <c r="AP55" s="88" t="n">
        <f aca="false">H55*(1-0.898616891)</f>
        <v>0</v>
      </c>
      <c r="AQ55" s="87" t="s">
        <v>148</v>
      </c>
      <c r="AV55" s="88" t="n">
        <f aca="false">ROUND(AW55+AX55,2)</f>
        <v>0</v>
      </c>
      <c r="AW55" s="88" t="n">
        <f aca="false">ROUND(G55*AO55,2)</f>
        <v>0</v>
      </c>
      <c r="AX55" s="88" t="n">
        <f aca="false">ROUND(G55*AP55,2)</f>
        <v>0</v>
      </c>
      <c r="AY55" s="87" t="s">
        <v>374</v>
      </c>
      <c r="AZ55" s="87" t="s">
        <v>324</v>
      </c>
      <c r="BA55" s="115" t="s">
        <v>317</v>
      </c>
      <c r="BC55" s="88" t="n">
        <f aca="false">AW55+AX55</f>
        <v>0</v>
      </c>
      <c r="BD55" s="88" t="n">
        <f aca="false">H55/(100-BE55)*100</f>
        <v>0</v>
      </c>
      <c r="BE55" s="88" t="n">
        <v>0</v>
      </c>
      <c r="BF55" s="88" t="n">
        <f aca="false">M55</f>
        <v>0.05148</v>
      </c>
      <c r="BH55" s="88" t="n">
        <f aca="false">G55*AO55</f>
        <v>0</v>
      </c>
      <c r="BI55" s="88" t="n">
        <f aca="false">G55*AP55</f>
        <v>0</v>
      </c>
      <c r="BJ55" s="88" t="n">
        <f aca="false">G55*H55</f>
        <v>0</v>
      </c>
      <c r="BK55" s="87" t="s">
        <v>157</v>
      </c>
      <c r="BL55" s="88" t="n">
        <v>62</v>
      </c>
      <c r="BW55" s="88" t="n">
        <v>21</v>
      </c>
      <c r="BX55" s="9" t="s">
        <v>435</v>
      </c>
    </row>
    <row r="56" customFormat="false" ht="15" hidden="false" customHeight="true" outlineLevel="0" collapsed="false">
      <c r="A56" s="131"/>
      <c r="B56" s="132" t="s">
        <v>105</v>
      </c>
      <c r="C56" s="132" t="s">
        <v>378</v>
      </c>
      <c r="D56" s="133" t="s">
        <v>436</v>
      </c>
      <c r="E56" s="133"/>
      <c r="F56" s="131" t="s">
        <v>95</v>
      </c>
      <c r="G56" s="134" t="s">
        <v>95</v>
      </c>
      <c r="H56" s="131" t="s">
        <v>95</v>
      </c>
      <c r="I56" s="135" t="n">
        <f aca="false">ROUND(SUM(I57),2)</f>
        <v>0</v>
      </c>
      <c r="J56" s="135" t="n">
        <f aca="false">ROUND(SUM(J57),2)</f>
        <v>0</v>
      </c>
      <c r="K56" s="135" t="n">
        <f aca="false">ROUND(SUM(K57),2)</f>
        <v>0</v>
      </c>
      <c r="L56" s="138"/>
      <c r="M56" s="135" t="n">
        <f aca="false">SUM(M57)</f>
        <v>1.2001215</v>
      </c>
      <c r="N56" s="138"/>
      <c r="AI56" s="115" t="s">
        <v>105</v>
      </c>
      <c r="AS56" s="106" t="n">
        <f aca="false">SUM(AJ57)</f>
        <v>0</v>
      </c>
      <c r="AT56" s="106" t="n">
        <f aca="false">SUM(AK57)</f>
        <v>0</v>
      </c>
      <c r="AU56" s="106" t="n">
        <f aca="false">SUM(AL57)</f>
        <v>0</v>
      </c>
    </row>
    <row r="57" customFormat="false" ht="23.85" hidden="false" customHeight="true" outlineLevel="0" collapsed="false">
      <c r="A57" s="139" t="s">
        <v>299</v>
      </c>
      <c r="B57" s="139" t="s">
        <v>105</v>
      </c>
      <c r="C57" s="139" t="s">
        <v>438</v>
      </c>
      <c r="D57" s="140" t="s">
        <v>439</v>
      </c>
      <c r="E57" s="140"/>
      <c r="F57" s="139" t="s">
        <v>184</v>
      </c>
      <c r="G57" s="141" t="n">
        <f aca="false">'Stavební rozpočet'!G110</f>
        <v>2.35</v>
      </c>
      <c r="H57" s="142" t="n">
        <f aca="false">'Stavební rozpočet'!H110</f>
        <v>0</v>
      </c>
      <c r="I57" s="142" t="n">
        <f aca="false">ROUND(G57*AO57,2)</f>
        <v>0</v>
      </c>
      <c r="J57" s="142" t="n">
        <f aca="false">ROUND(G57*AP57,2)</f>
        <v>0</v>
      </c>
      <c r="K57" s="142" t="n">
        <f aca="false">ROUND(G57*H57,2)</f>
        <v>0</v>
      </c>
      <c r="L57" s="142" t="n">
        <f aca="false">'Stavební rozpočet'!L110</f>
        <v>0.51069</v>
      </c>
      <c r="M57" s="142" t="n">
        <f aca="false">G57*L57</f>
        <v>1.2001215</v>
      </c>
      <c r="N57" s="144" t="s">
        <v>152</v>
      </c>
      <c r="Z57" s="88" t="n">
        <f aca="false">ROUND(IF(AQ57="5",BJ57,0),2)</f>
        <v>0</v>
      </c>
      <c r="AB57" s="88" t="n">
        <f aca="false">ROUND(IF(AQ57="1",BH57,0),2)</f>
        <v>0</v>
      </c>
      <c r="AC57" s="88" t="n">
        <f aca="false">ROUND(IF(AQ57="1",BI57,0),2)</f>
        <v>0</v>
      </c>
      <c r="AD57" s="88" t="n">
        <f aca="false">ROUND(IF(AQ57="7",BH57,0),2)</f>
        <v>0</v>
      </c>
      <c r="AE57" s="88" t="n">
        <f aca="false">ROUND(IF(AQ57="7",BI57,0),2)</f>
        <v>0</v>
      </c>
      <c r="AF57" s="88" t="n">
        <f aca="false">ROUND(IF(AQ57="2",BH57,0),2)</f>
        <v>0</v>
      </c>
      <c r="AG57" s="88" t="n">
        <f aca="false">ROUND(IF(AQ57="2",BI57,0),2)</f>
        <v>0</v>
      </c>
      <c r="AH57" s="88" t="n">
        <f aca="false">ROUND(IF(AQ57="0",BJ57,0),2)</f>
        <v>0</v>
      </c>
      <c r="AI57" s="115" t="s">
        <v>105</v>
      </c>
      <c r="AJ57" s="88" t="n">
        <f aca="false">IF(AN57=0,K57,0)</f>
        <v>0</v>
      </c>
      <c r="AK57" s="88" t="n">
        <f aca="false">IF(AN57=12,K57,0)</f>
        <v>0</v>
      </c>
      <c r="AL57" s="88" t="n">
        <f aca="false">IF(AN57=21,K57,0)</f>
        <v>0</v>
      </c>
      <c r="AN57" s="88" t="n">
        <v>21</v>
      </c>
      <c r="AO57" s="88" t="n">
        <f aca="false">H57*0.595864462</f>
        <v>0</v>
      </c>
      <c r="AP57" s="88" t="n">
        <f aca="false">H57*(1-0.595864462)</f>
        <v>0</v>
      </c>
      <c r="AQ57" s="87" t="s">
        <v>148</v>
      </c>
      <c r="AV57" s="88" t="n">
        <f aca="false">ROUND(AW57+AX57,2)</f>
        <v>0</v>
      </c>
      <c r="AW57" s="88" t="n">
        <f aca="false">ROUND(G57*AO57,2)</f>
        <v>0</v>
      </c>
      <c r="AX57" s="88" t="n">
        <f aca="false">ROUND(G57*AP57,2)</f>
        <v>0</v>
      </c>
      <c r="AY57" s="87" t="s">
        <v>440</v>
      </c>
      <c r="AZ57" s="87" t="s">
        <v>324</v>
      </c>
      <c r="BA57" s="115" t="s">
        <v>317</v>
      </c>
      <c r="BC57" s="88" t="n">
        <f aca="false">AW57+AX57</f>
        <v>0</v>
      </c>
      <c r="BD57" s="88" t="n">
        <f aca="false">H57/(100-BE57)*100</f>
        <v>0</v>
      </c>
      <c r="BE57" s="88" t="n">
        <v>0</v>
      </c>
      <c r="BF57" s="88" t="n">
        <f aca="false">M57</f>
        <v>1.2001215</v>
      </c>
      <c r="BH57" s="88" t="n">
        <f aca="false">G57*AO57</f>
        <v>0</v>
      </c>
      <c r="BI57" s="88" t="n">
        <f aca="false">G57*AP57</f>
        <v>0</v>
      </c>
      <c r="BJ57" s="88" t="n">
        <f aca="false">G57*H57</f>
        <v>0</v>
      </c>
      <c r="BK57" s="87" t="s">
        <v>157</v>
      </c>
      <c r="BL57" s="88" t="n">
        <v>63</v>
      </c>
      <c r="BW57" s="88" t="n">
        <v>21</v>
      </c>
      <c r="BX57" s="9" t="s">
        <v>439</v>
      </c>
    </row>
    <row r="58" customFormat="false" ht="15" hidden="false" customHeight="true" outlineLevel="0" collapsed="false">
      <c r="A58" s="131"/>
      <c r="B58" s="132" t="s">
        <v>105</v>
      </c>
      <c r="C58" s="132" t="s">
        <v>441</v>
      </c>
      <c r="D58" s="133" t="s">
        <v>442</v>
      </c>
      <c r="E58" s="133"/>
      <c r="F58" s="131" t="s">
        <v>95</v>
      </c>
      <c r="G58" s="134" t="s">
        <v>95</v>
      </c>
      <c r="H58" s="131" t="s">
        <v>95</v>
      </c>
      <c r="I58" s="135" t="n">
        <f aca="false">ROUND(SUM(I59:I62),2)</f>
        <v>0</v>
      </c>
      <c r="J58" s="135" t="n">
        <f aca="false">ROUND(SUM(J59:J62),2)</f>
        <v>0</v>
      </c>
      <c r="K58" s="135" t="n">
        <f aca="false">ROUND(SUM(K59:K62),2)</f>
        <v>0</v>
      </c>
      <c r="L58" s="138"/>
      <c r="M58" s="135" t="n">
        <f aca="false">SUM(M59:M62)</f>
        <v>0.66847276</v>
      </c>
      <c r="N58" s="138"/>
      <c r="AI58" s="115" t="s">
        <v>105</v>
      </c>
      <c r="AS58" s="106" t="n">
        <f aca="false">SUM(AJ59:AJ62)</f>
        <v>0</v>
      </c>
      <c r="AT58" s="106" t="n">
        <f aca="false">SUM(AK59:AK62)</f>
        <v>0</v>
      </c>
      <c r="AU58" s="106" t="n">
        <f aca="false">SUM(AL59:AL62)</f>
        <v>0</v>
      </c>
    </row>
    <row r="59" customFormat="false" ht="35.5" hidden="false" customHeight="true" outlineLevel="0" collapsed="false">
      <c r="A59" s="139" t="s">
        <v>302</v>
      </c>
      <c r="B59" s="139" t="s">
        <v>105</v>
      </c>
      <c r="C59" s="139" t="s">
        <v>444</v>
      </c>
      <c r="D59" s="140" t="s">
        <v>445</v>
      </c>
      <c r="E59" s="140"/>
      <c r="F59" s="139" t="s">
        <v>184</v>
      </c>
      <c r="G59" s="141" t="n">
        <f aca="false">'Stavební rozpočet'!G112</f>
        <v>99.225</v>
      </c>
      <c r="H59" s="142" t="n">
        <f aca="false">'Stavební rozpočet'!H112</f>
        <v>0</v>
      </c>
      <c r="I59" s="142" t="n">
        <f aca="false">ROUND(G59*AO59,2)</f>
        <v>0</v>
      </c>
      <c r="J59" s="142" t="n">
        <f aca="false">ROUND(G59*AP59,2)</f>
        <v>0</v>
      </c>
      <c r="K59" s="142" t="n">
        <f aca="false">ROUND(G59*H59,2)</f>
        <v>0</v>
      </c>
      <c r="L59" s="142" t="n">
        <f aca="false">'Stavební rozpočet'!L112</f>
        <v>0.00463</v>
      </c>
      <c r="M59" s="142" t="n">
        <f aca="false">G59*L59</f>
        <v>0.45941175</v>
      </c>
      <c r="N59" s="144" t="s">
        <v>152</v>
      </c>
      <c r="Z59" s="88" t="n">
        <f aca="false">ROUND(IF(AQ59="5",BJ59,0),2)</f>
        <v>0</v>
      </c>
      <c r="AB59" s="88" t="n">
        <f aca="false">ROUND(IF(AQ59="1",BH59,0),2)</f>
        <v>0</v>
      </c>
      <c r="AC59" s="88" t="n">
        <f aca="false">ROUND(IF(AQ59="1",BI59,0),2)</f>
        <v>0</v>
      </c>
      <c r="AD59" s="88" t="n">
        <f aca="false">ROUND(IF(AQ59="7",BH59,0),2)</f>
        <v>0</v>
      </c>
      <c r="AE59" s="88" t="n">
        <f aca="false">ROUND(IF(AQ59="7",BI59,0),2)</f>
        <v>0</v>
      </c>
      <c r="AF59" s="88" t="n">
        <f aca="false">ROUND(IF(AQ59="2",BH59,0),2)</f>
        <v>0</v>
      </c>
      <c r="AG59" s="88" t="n">
        <f aca="false">ROUND(IF(AQ59="2",BI59,0),2)</f>
        <v>0</v>
      </c>
      <c r="AH59" s="88" t="n">
        <f aca="false">ROUND(IF(AQ59="0",BJ59,0),2)</f>
        <v>0</v>
      </c>
      <c r="AI59" s="115" t="s">
        <v>105</v>
      </c>
      <c r="AJ59" s="88" t="n">
        <f aca="false">IF(AN59=0,K59,0)</f>
        <v>0</v>
      </c>
      <c r="AK59" s="88" t="n">
        <f aca="false">IF(AN59=12,K59,0)</f>
        <v>0</v>
      </c>
      <c r="AL59" s="88" t="n">
        <f aca="false">IF(AN59=21,K59,0)</f>
        <v>0</v>
      </c>
      <c r="AN59" s="88" t="n">
        <v>21</v>
      </c>
      <c r="AO59" s="88" t="n">
        <f aca="false">H59*0.650818847</f>
        <v>0</v>
      </c>
      <c r="AP59" s="88" t="n">
        <f aca="false">H59*(1-0.650818847)</f>
        <v>0</v>
      </c>
      <c r="AQ59" s="87" t="s">
        <v>153</v>
      </c>
      <c r="AV59" s="88" t="n">
        <f aca="false">ROUND(AW59+AX59,2)</f>
        <v>0</v>
      </c>
      <c r="AW59" s="88" t="n">
        <f aca="false">ROUND(G59*AO59,2)</f>
        <v>0</v>
      </c>
      <c r="AX59" s="88" t="n">
        <f aca="false">ROUND(G59*AP59,2)</f>
        <v>0</v>
      </c>
      <c r="AY59" s="87" t="s">
        <v>446</v>
      </c>
      <c r="AZ59" s="87" t="s">
        <v>447</v>
      </c>
      <c r="BA59" s="115" t="s">
        <v>317</v>
      </c>
      <c r="BC59" s="88" t="n">
        <f aca="false">AW59+AX59</f>
        <v>0</v>
      </c>
      <c r="BD59" s="88" t="n">
        <f aca="false">H59/(100-BE59)*100</f>
        <v>0</v>
      </c>
      <c r="BE59" s="88" t="n">
        <v>0</v>
      </c>
      <c r="BF59" s="88" t="n">
        <f aca="false">M59</f>
        <v>0.45941175</v>
      </c>
      <c r="BH59" s="88" t="n">
        <f aca="false">G59*AO59</f>
        <v>0</v>
      </c>
      <c r="BI59" s="88" t="n">
        <f aca="false">G59*AP59</f>
        <v>0</v>
      </c>
      <c r="BJ59" s="88" t="n">
        <f aca="false">G59*H59</f>
        <v>0</v>
      </c>
      <c r="BK59" s="87" t="s">
        <v>157</v>
      </c>
      <c r="BL59" s="88" t="n">
        <v>711</v>
      </c>
      <c r="BW59" s="88" t="n">
        <v>21</v>
      </c>
      <c r="BX59" s="9" t="s">
        <v>445</v>
      </c>
    </row>
    <row r="60" customFormat="false" ht="15" hidden="false" customHeight="true" outlineLevel="0" collapsed="false">
      <c r="A60" s="139" t="s">
        <v>305</v>
      </c>
      <c r="B60" s="139" t="s">
        <v>105</v>
      </c>
      <c r="C60" s="139" t="s">
        <v>449</v>
      </c>
      <c r="D60" s="140" t="s">
        <v>450</v>
      </c>
      <c r="E60" s="140"/>
      <c r="F60" s="139" t="s">
        <v>151</v>
      </c>
      <c r="G60" s="141" t="n">
        <f aca="false">'Stavební rozpočet'!G113</f>
        <v>138.451</v>
      </c>
      <c r="H60" s="142" t="n">
        <f aca="false">'Stavební rozpočet'!H113</f>
        <v>0</v>
      </c>
      <c r="I60" s="142" t="n">
        <f aca="false">ROUND(G60*AO60,2)</f>
        <v>0</v>
      </c>
      <c r="J60" s="142" t="n">
        <f aca="false">ROUND(G60*AP60,2)</f>
        <v>0</v>
      </c>
      <c r="K60" s="142" t="n">
        <f aca="false">ROUND(G60*H60,2)</f>
        <v>0</v>
      </c>
      <c r="L60" s="142" t="n">
        <f aca="false">'Stavební rozpočet'!L113</f>
        <v>0.00036</v>
      </c>
      <c r="M60" s="142" t="n">
        <f aca="false">G60*L60</f>
        <v>0.04984236</v>
      </c>
      <c r="N60" s="144" t="s">
        <v>152</v>
      </c>
      <c r="Z60" s="88" t="n">
        <f aca="false">ROUND(IF(AQ60="5",BJ60,0),2)</f>
        <v>0</v>
      </c>
      <c r="AB60" s="88" t="n">
        <f aca="false">ROUND(IF(AQ60="1",BH60,0),2)</f>
        <v>0</v>
      </c>
      <c r="AC60" s="88" t="n">
        <f aca="false">ROUND(IF(AQ60="1",BI60,0),2)</f>
        <v>0</v>
      </c>
      <c r="AD60" s="88" t="n">
        <f aca="false">ROUND(IF(AQ60="7",BH60,0),2)</f>
        <v>0</v>
      </c>
      <c r="AE60" s="88" t="n">
        <f aca="false">ROUND(IF(AQ60="7",BI60,0),2)</f>
        <v>0</v>
      </c>
      <c r="AF60" s="88" t="n">
        <f aca="false">ROUND(IF(AQ60="2",BH60,0),2)</f>
        <v>0</v>
      </c>
      <c r="AG60" s="88" t="n">
        <f aca="false">ROUND(IF(AQ60="2",BI60,0),2)</f>
        <v>0</v>
      </c>
      <c r="AH60" s="88" t="n">
        <f aca="false">ROUND(IF(AQ60="0",BJ60,0),2)</f>
        <v>0</v>
      </c>
      <c r="AI60" s="115" t="s">
        <v>105</v>
      </c>
      <c r="AJ60" s="88" t="n">
        <f aca="false">IF(AN60=0,K60,0)</f>
        <v>0</v>
      </c>
      <c r="AK60" s="88" t="n">
        <f aca="false">IF(AN60=12,K60,0)</f>
        <v>0</v>
      </c>
      <c r="AL60" s="88" t="n">
        <f aca="false">IF(AN60=21,K60,0)</f>
        <v>0</v>
      </c>
      <c r="AN60" s="88" t="n">
        <v>21</v>
      </c>
      <c r="AO60" s="88" t="n">
        <f aca="false">H60*0.695711207</f>
        <v>0</v>
      </c>
      <c r="AP60" s="88" t="n">
        <f aca="false">H60*(1-0.695711207)</f>
        <v>0</v>
      </c>
      <c r="AQ60" s="87" t="s">
        <v>153</v>
      </c>
      <c r="AV60" s="88" t="n">
        <f aca="false">ROUND(AW60+AX60,2)</f>
        <v>0</v>
      </c>
      <c r="AW60" s="88" t="n">
        <f aca="false">ROUND(G60*AO60,2)</f>
        <v>0</v>
      </c>
      <c r="AX60" s="88" t="n">
        <f aca="false">ROUND(G60*AP60,2)</f>
        <v>0</v>
      </c>
      <c r="AY60" s="87" t="s">
        <v>446</v>
      </c>
      <c r="AZ60" s="87" t="s">
        <v>447</v>
      </c>
      <c r="BA60" s="115" t="s">
        <v>317</v>
      </c>
      <c r="BC60" s="88" t="n">
        <f aca="false">AW60+AX60</f>
        <v>0</v>
      </c>
      <c r="BD60" s="88" t="n">
        <f aca="false">H60/(100-BE60)*100</f>
        <v>0</v>
      </c>
      <c r="BE60" s="88" t="n">
        <v>0</v>
      </c>
      <c r="BF60" s="88" t="n">
        <f aca="false">M60</f>
        <v>0.04984236</v>
      </c>
      <c r="BH60" s="88" t="n">
        <f aca="false">G60*AO60</f>
        <v>0</v>
      </c>
      <c r="BI60" s="88" t="n">
        <f aca="false">G60*AP60</f>
        <v>0</v>
      </c>
      <c r="BJ60" s="88" t="n">
        <f aca="false">G60*H60</f>
        <v>0</v>
      </c>
      <c r="BK60" s="87" t="s">
        <v>157</v>
      </c>
      <c r="BL60" s="88" t="n">
        <v>711</v>
      </c>
      <c r="BW60" s="88" t="n">
        <v>21</v>
      </c>
      <c r="BX60" s="9" t="s">
        <v>450</v>
      </c>
    </row>
    <row r="61" customFormat="false" ht="15" hidden="false" customHeight="true" outlineLevel="0" collapsed="false">
      <c r="A61" s="139" t="s">
        <v>308</v>
      </c>
      <c r="B61" s="139" t="s">
        <v>105</v>
      </c>
      <c r="C61" s="139" t="s">
        <v>452</v>
      </c>
      <c r="D61" s="140" t="s">
        <v>453</v>
      </c>
      <c r="E61" s="140"/>
      <c r="F61" s="139" t="s">
        <v>184</v>
      </c>
      <c r="G61" s="141" t="n">
        <f aca="false">'Stavební rozpočet'!G114</f>
        <v>138.451</v>
      </c>
      <c r="H61" s="142" t="n">
        <f aca="false">'Stavební rozpočet'!H114</f>
        <v>0</v>
      </c>
      <c r="I61" s="142" t="n">
        <f aca="false">ROUND(G61*AO61,2)</f>
        <v>0</v>
      </c>
      <c r="J61" s="142" t="n">
        <f aca="false">ROUND(G61*AP61,2)</f>
        <v>0</v>
      </c>
      <c r="K61" s="142" t="n">
        <f aca="false">ROUND(G61*H61,2)</f>
        <v>0</v>
      </c>
      <c r="L61" s="142" t="n">
        <f aca="false">'Stavební rozpočet'!L114</f>
        <v>0.00115</v>
      </c>
      <c r="M61" s="142" t="n">
        <f aca="false">G61*L61</f>
        <v>0.15921865</v>
      </c>
      <c r="N61" s="144" t="s">
        <v>152</v>
      </c>
      <c r="Z61" s="88" t="n">
        <f aca="false">ROUND(IF(AQ61="5",BJ61,0),2)</f>
        <v>0</v>
      </c>
      <c r="AB61" s="88" t="n">
        <f aca="false">ROUND(IF(AQ61="1",BH61,0),2)</f>
        <v>0</v>
      </c>
      <c r="AC61" s="88" t="n">
        <f aca="false">ROUND(IF(AQ61="1",BI61,0),2)</f>
        <v>0</v>
      </c>
      <c r="AD61" s="88" t="n">
        <f aca="false">ROUND(IF(AQ61="7",BH61,0),2)</f>
        <v>0</v>
      </c>
      <c r="AE61" s="88" t="n">
        <f aca="false">ROUND(IF(AQ61="7",BI61,0),2)</f>
        <v>0</v>
      </c>
      <c r="AF61" s="88" t="n">
        <f aca="false">ROUND(IF(AQ61="2",BH61,0),2)</f>
        <v>0</v>
      </c>
      <c r="AG61" s="88" t="n">
        <f aca="false">ROUND(IF(AQ61="2",BI61,0),2)</f>
        <v>0</v>
      </c>
      <c r="AH61" s="88" t="n">
        <f aca="false">ROUND(IF(AQ61="0",BJ61,0),2)</f>
        <v>0</v>
      </c>
      <c r="AI61" s="115" t="s">
        <v>105</v>
      </c>
      <c r="AJ61" s="88" t="n">
        <f aca="false">IF(AN61=0,K61,0)</f>
        <v>0</v>
      </c>
      <c r="AK61" s="88" t="n">
        <f aca="false">IF(AN61=12,K61,0)</f>
        <v>0</v>
      </c>
      <c r="AL61" s="88" t="n">
        <f aca="false">IF(AN61=21,K61,0)</f>
        <v>0</v>
      </c>
      <c r="AN61" s="88" t="n">
        <v>21</v>
      </c>
      <c r="AO61" s="88" t="n">
        <f aca="false">H61*0.640020038</f>
        <v>0</v>
      </c>
      <c r="AP61" s="88" t="n">
        <f aca="false">H61*(1-0.640020038)</f>
        <v>0</v>
      </c>
      <c r="AQ61" s="87" t="s">
        <v>153</v>
      </c>
      <c r="AV61" s="88" t="n">
        <f aca="false">ROUND(AW61+AX61,2)</f>
        <v>0</v>
      </c>
      <c r="AW61" s="88" t="n">
        <f aca="false">ROUND(G61*AO61,2)</f>
        <v>0</v>
      </c>
      <c r="AX61" s="88" t="n">
        <f aca="false">ROUND(G61*AP61,2)</f>
        <v>0</v>
      </c>
      <c r="AY61" s="87" t="s">
        <v>446</v>
      </c>
      <c r="AZ61" s="87" t="s">
        <v>447</v>
      </c>
      <c r="BA61" s="115" t="s">
        <v>317</v>
      </c>
      <c r="BC61" s="88" t="n">
        <f aca="false">AW61+AX61</f>
        <v>0</v>
      </c>
      <c r="BD61" s="88" t="n">
        <f aca="false">H61/(100-BE61)*100</f>
        <v>0</v>
      </c>
      <c r="BE61" s="88" t="n">
        <v>0</v>
      </c>
      <c r="BF61" s="88" t="n">
        <f aca="false">M61</f>
        <v>0.15921865</v>
      </c>
      <c r="BH61" s="88" t="n">
        <f aca="false">G61*AO61</f>
        <v>0</v>
      </c>
      <c r="BI61" s="88" t="n">
        <f aca="false">G61*AP61</f>
        <v>0</v>
      </c>
      <c r="BJ61" s="88" t="n">
        <f aca="false">G61*H61</f>
        <v>0</v>
      </c>
      <c r="BK61" s="87" t="s">
        <v>157</v>
      </c>
      <c r="BL61" s="88" t="n">
        <v>711</v>
      </c>
      <c r="BW61" s="88" t="n">
        <v>21</v>
      </c>
      <c r="BX61" s="9" t="s">
        <v>453</v>
      </c>
    </row>
    <row r="62" customFormat="false" ht="15" hidden="false" customHeight="true" outlineLevel="0" collapsed="false">
      <c r="A62" s="139" t="s">
        <v>312</v>
      </c>
      <c r="B62" s="139" t="s">
        <v>105</v>
      </c>
      <c r="C62" s="139" t="s">
        <v>455</v>
      </c>
      <c r="D62" s="140" t="s">
        <v>456</v>
      </c>
      <c r="E62" s="140"/>
      <c r="F62" s="139" t="s">
        <v>282</v>
      </c>
      <c r="G62" s="141" t="n">
        <f aca="false">'Stavební rozpočet'!G115</f>
        <v>0.668</v>
      </c>
      <c r="H62" s="142" t="n">
        <f aca="false">'Stavební rozpočet'!H115</f>
        <v>0</v>
      </c>
      <c r="I62" s="142" t="n">
        <f aca="false">ROUND(G62*AO62,2)</f>
        <v>0</v>
      </c>
      <c r="J62" s="142" t="n">
        <f aca="false">ROUND(G62*AP62,2)</f>
        <v>0</v>
      </c>
      <c r="K62" s="142" t="n">
        <f aca="false">ROUND(G62*H62,2)</f>
        <v>0</v>
      </c>
      <c r="L62" s="142" t="n">
        <f aca="false">'Stavební rozpočet'!L115</f>
        <v>0</v>
      </c>
      <c r="M62" s="142" t="n">
        <f aca="false">G62*L62</f>
        <v>0</v>
      </c>
      <c r="N62" s="144" t="s">
        <v>152</v>
      </c>
      <c r="Z62" s="88" t="n">
        <f aca="false">ROUND(IF(AQ62="5",BJ62,0),2)</f>
        <v>0</v>
      </c>
      <c r="AB62" s="88" t="n">
        <f aca="false">ROUND(IF(AQ62="1",BH62,0),2)</f>
        <v>0</v>
      </c>
      <c r="AC62" s="88" t="n">
        <f aca="false">ROUND(IF(AQ62="1",BI62,0),2)</f>
        <v>0</v>
      </c>
      <c r="AD62" s="88" t="n">
        <f aca="false">ROUND(IF(AQ62="7",BH62,0),2)</f>
        <v>0</v>
      </c>
      <c r="AE62" s="88" t="n">
        <f aca="false">ROUND(IF(AQ62="7",BI62,0),2)</f>
        <v>0</v>
      </c>
      <c r="AF62" s="88" t="n">
        <f aca="false">ROUND(IF(AQ62="2",BH62,0),2)</f>
        <v>0</v>
      </c>
      <c r="AG62" s="88" t="n">
        <f aca="false">ROUND(IF(AQ62="2",BI62,0),2)</f>
        <v>0</v>
      </c>
      <c r="AH62" s="88" t="n">
        <f aca="false">ROUND(IF(AQ62="0",BJ62,0),2)</f>
        <v>0</v>
      </c>
      <c r="AI62" s="115" t="s">
        <v>105</v>
      </c>
      <c r="AJ62" s="88" t="n">
        <f aca="false">IF(AN62=0,K62,0)</f>
        <v>0</v>
      </c>
      <c r="AK62" s="88" t="n">
        <f aca="false">IF(AN62=12,K62,0)</f>
        <v>0</v>
      </c>
      <c r="AL62" s="88" t="n">
        <f aca="false">IF(AN62=21,K62,0)</f>
        <v>0</v>
      </c>
      <c r="AN62" s="88" t="n">
        <v>21</v>
      </c>
      <c r="AO62" s="88" t="n">
        <f aca="false">H62*0</f>
        <v>0</v>
      </c>
      <c r="AP62" s="88" t="n">
        <f aca="false">H62*(1-0)</f>
        <v>0</v>
      </c>
      <c r="AQ62" s="87" t="s">
        <v>168</v>
      </c>
      <c r="AV62" s="88" t="n">
        <f aca="false">ROUND(AW62+AX62,2)</f>
        <v>0</v>
      </c>
      <c r="AW62" s="88" t="n">
        <f aca="false">ROUND(G62*AO62,2)</f>
        <v>0</v>
      </c>
      <c r="AX62" s="88" t="n">
        <f aca="false">ROUND(G62*AP62,2)</f>
        <v>0</v>
      </c>
      <c r="AY62" s="87" t="s">
        <v>446</v>
      </c>
      <c r="AZ62" s="87" t="s">
        <v>447</v>
      </c>
      <c r="BA62" s="115" t="s">
        <v>317</v>
      </c>
      <c r="BC62" s="88" t="n">
        <f aca="false">AW62+AX62</f>
        <v>0</v>
      </c>
      <c r="BD62" s="88" t="n">
        <f aca="false">H62/(100-BE62)*100</f>
        <v>0</v>
      </c>
      <c r="BE62" s="88" t="n">
        <v>0</v>
      </c>
      <c r="BF62" s="88" t="n">
        <f aca="false">M62</f>
        <v>0</v>
      </c>
      <c r="BH62" s="88" t="n">
        <f aca="false">G62*AO62</f>
        <v>0</v>
      </c>
      <c r="BI62" s="88" t="n">
        <f aca="false">G62*AP62</f>
        <v>0</v>
      </c>
      <c r="BJ62" s="88" t="n">
        <f aca="false">G62*H62</f>
        <v>0</v>
      </c>
      <c r="BK62" s="87" t="s">
        <v>157</v>
      </c>
      <c r="BL62" s="88" t="n">
        <v>711</v>
      </c>
      <c r="BW62" s="88" t="n">
        <v>21</v>
      </c>
      <c r="BX62" s="9" t="s">
        <v>456</v>
      </c>
    </row>
    <row r="63" customFormat="false" ht="15" hidden="false" customHeight="true" outlineLevel="0" collapsed="false">
      <c r="A63" s="131"/>
      <c r="B63" s="132" t="s">
        <v>105</v>
      </c>
      <c r="C63" s="132" t="s">
        <v>457</v>
      </c>
      <c r="D63" s="133" t="s">
        <v>458</v>
      </c>
      <c r="E63" s="133"/>
      <c r="F63" s="131" t="s">
        <v>95</v>
      </c>
      <c r="G63" s="134" t="s">
        <v>95</v>
      </c>
      <c r="H63" s="131" t="s">
        <v>95</v>
      </c>
      <c r="I63" s="135" t="n">
        <f aca="false">ROUND(SUM(I64:I66),2)</f>
        <v>0</v>
      </c>
      <c r="J63" s="135" t="n">
        <f aca="false">ROUND(SUM(J64:J66),2)</f>
        <v>0</v>
      </c>
      <c r="K63" s="135" t="n">
        <f aca="false">ROUND(SUM(K64:K66),2)</f>
        <v>0</v>
      </c>
      <c r="L63" s="138"/>
      <c r="M63" s="135" t="n">
        <f aca="false">SUM(M64:M66)</f>
        <v>0.03385</v>
      </c>
      <c r="N63" s="138"/>
      <c r="AI63" s="115" t="s">
        <v>105</v>
      </c>
      <c r="AS63" s="106" t="n">
        <f aca="false">SUM(AJ64:AJ66)</f>
        <v>0</v>
      </c>
      <c r="AT63" s="106" t="n">
        <f aca="false">SUM(AK64:AK66)</f>
        <v>0</v>
      </c>
      <c r="AU63" s="106" t="n">
        <f aca="false">SUM(AL64:AL66)</f>
        <v>0</v>
      </c>
    </row>
    <row r="64" customFormat="false" ht="15" hidden="false" customHeight="true" outlineLevel="0" collapsed="false">
      <c r="A64" s="139" t="s">
        <v>320</v>
      </c>
      <c r="B64" s="139" t="s">
        <v>105</v>
      </c>
      <c r="C64" s="139" t="s">
        <v>460</v>
      </c>
      <c r="D64" s="140" t="s">
        <v>461</v>
      </c>
      <c r="E64" s="140"/>
      <c r="F64" s="139" t="s">
        <v>184</v>
      </c>
      <c r="G64" s="141" t="n">
        <f aca="false">'Stavební rozpočet'!G117</f>
        <v>0.75</v>
      </c>
      <c r="H64" s="142" t="n">
        <f aca="false">'Stavební rozpočet'!H117</f>
        <v>0</v>
      </c>
      <c r="I64" s="142" t="n">
        <f aca="false">ROUND(G64*AO64,2)</f>
        <v>0</v>
      </c>
      <c r="J64" s="142" t="n">
        <f aca="false">ROUND(G64*AP64,2)</f>
        <v>0</v>
      </c>
      <c r="K64" s="142" t="n">
        <f aca="false">ROUND(G64*H64,2)</f>
        <v>0</v>
      </c>
      <c r="L64" s="142" t="n">
        <f aca="false">'Stavební rozpočet'!L117</f>
        <v>0.003</v>
      </c>
      <c r="M64" s="142" t="n">
        <f aca="false">G64*L64</f>
        <v>0.00225</v>
      </c>
      <c r="N64" s="144" t="s">
        <v>152</v>
      </c>
      <c r="Z64" s="88" t="n">
        <f aca="false">ROUND(IF(AQ64="5",BJ64,0),2)</f>
        <v>0</v>
      </c>
      <c r="AB64" s="88" t="n">
        <f aca="false">ROUND(IF(AQ64="1",BH64,0),2)</f>
        <v>0</v>
      </c>
      <c r="AC64" s="88" t="n">
        <f aca="false">ROUND(IF(AQ64="1",BI64,0),2)</f>
        <v>0</v>
      </c>
      <c r="AD64" s="88" t="n">
        <f aca="false">ROUND(IF(AQ64="7",BH64,0),2)</f>
        <v>0</v>
      </c>
      <c r="AE64" s="88" t="n">
        <f aca="false">ROUND(IF(AQ64="7",BI64,0),2)</f>
        <v>0</v>
      </c>
      <c r="AF64" s="88" t="n">
        <f aca="false">ROUND(IF(AQ64="2",BH64,0),2)</f>
        <v>0</v>
      </c>
      <c r="AG64" s="88" t="n">
        <f aca="false">ROUND(IF(AQ64="2",BI64,0),2)</f>
        <v>0</v>
      </c>
      <c r="AH64" s="88" t="n">
        <f aca="false">ROUND(IF(AQ64="0",BJ64,0),2)</f>
        <v>0</v>
      </c>
      <c r="AI64" s="115" t="s">
        <v>105</v>
      </c>
      <c r="AJ64" s="88" t="n">
        <f aca="false">IF(AN64=0,K64,0)</f>
        <v>0</v>
      </c>
      <c r="AK64" s="88" t="n">
        <f aca="false">IF(AN64=12,K64,0)</f>
        <v>0</v>
      </c>
      <c r="AL64" s="88" t="n">
        <f aca="false">IF(AN64=21,K64,0)</f>
        <v>0</v>
      </c>
      <c r="AN64" s="88" t="n">
        <v>21</v>
      </c>
      <c r="AO64" s="88" t="n">
        <f aca="false">H64*0.181284962</f>
        <v>0</v>
      </c>
      <c r="AP64" s="88" t="n">
        <f aca="false">H64*(1-0.181284962)</f>
        <v>0</v>
      </c>
      <c r="AQ64" s="87" t="s">
        <v>153</v>
      </c>
      <c r="AV64" s="88" t="n">
        <f aca="false">ROUND(AW64+AX64,2)</f>
        <v>0</v>
      </c>
      <c r="AW64" s="88" t="n">
        <f aca="false">ROUND(G64*AO64,2)</f>
        <v>0</v>
      </c>
      <c r="AX64" s="88" t="n">
        <f aca="false">ROUND(G64*AP64,2)</f>
        <v>0</v>
      </c>
      <c r="AY64" s="87" t="s">
        <v>462</v>
      </c>
      <c r="AZ64" s="87" t="s">
        <v>447</v>
      </c>
      <c r="BA64" s="115" t="s">
        <v>317</v>
      </c>
      <c r="BC64" s="88" t="n">
        <f aca="false">AW64+AX64</f>
        <v>0</v>
      </c>
      <c r="BD64" s="88" t="n">
        <f aca="false">H64/(100-BE64)*100</f>
        <v>0</v>
      </c>
      <c r="BE64" s="88" t="n">
        <v>0</v>
      </c>
      <c r="BF64" s="88" t="n">
        <f aca="false">M64</f>
        <v>0.00225</v>
      </c>
      <c r="BH64" s="88" t="n">
        <f aca="false">G64*AO64</f>
        <v>0</v>
      </c>
      <c r="BI64" s="88" t="n">
        <f aca="false">G64*AP64</f>
        <v>0</v>
      </c>
      <c r="BJ64" s="88" t="n">
        <f aca="false">G64*H64</f>
        <v>0</v>
      </c>
      <c r="BK64" s="87" t="s">
        <v>157</v>
      </c>
      <c r="BL64" s="88" t="n">
        <v>713</v>
      </c>
      <c r="BW64" s="88" t="n">
        <v>21</v>
      </c>
      <c r="BX64" s="9" t="s">
        <v>461</v>
      </c>
    </row>
    <row r="65" customFormat="false" ht="23.85" hidden="false" customHeight="true" outlineLevel="0" collapsed="false">
      <c r="A65" s="152" t="s">
        <v>325</v>
      </c>
      <c r="B65" s="152" t="s">
        <v>105</v>
      </c>
      <c r="C65" s="152" t="s">
        <v>464</v>
      </c>
      <c r="D65" s="153" t="s">
        <v>465</v>
      </c>
      <c r="E65" s="153"/>
      <c r="F65" s="152" t="s">
        <v>164</v>
      </c>
      <c r="G65" s="154" t="n">
        <f aca="false">'Stavební rozpočet'!G118</f>
        <v>4</v>
      </c>
      <c r="H65" s="155" t="n">
        <f aca="false">'Stavební rozpočet'!H118</f>
        <v>0</v>
      </c>
      <c r="I65" s="155" t="n">
        <f aca="false">ROUND(G65*AO65,2)</f>
        <v>0</v>
      </c>
      <c r="J65" s="155" t="n">
        <f aca="false">ROUND(G65*AP65,2)</f>
        <v>0</v>
      </c>
      <c r="K65" s="155" t="n">
        <f aca="false">ROUND(G65*H65,2)</f>
        <v>0</v>
      </c>
      <c r="L65" s="155" t="n">
        <f aca="false">'Stavební rozpočet'!L118</f>
        <v>0.0079</v>
      </c>
      <c r="M65" s="155" t="n">
        <f aca="false">G65*L65</f>
        <v>0.0316</v>
      </c>
      <c r="N65" s="157" t="s">
        <v>152</v>
      </c>
      <c r="Z65" s="88" t="n">
        <f aca="false">ROUND(IF(AQ65="5",BJ65,0),2)</f>
        <v>0</v>
      </c>
      <c r="AB65" s="88" t="n">
        <f aca="false">ROUND(IF(AQ65="1",BH65,0),2)</f>
        <v>0</v>
      </c>
      <c r="AC65" s="88" t="n">
        <f aca="false">ROUND(IF(AQ65="1",BI65,0),2)</f>
        <v>0</v>
      </c>
      <c r="AD65" s="88" t="n">
        <f aca="false">ROUND(IF(AQ65="7",BH65,0),2)</f>
        <v>0</v>
      </c>
      <c r="AE65" s="88" t="n">
        <f aca="false">ROUND(IF(AQ65="7",BI65,0),2)</f>
        <v>0</v>
      </c>
      <c r="AF65" s="88" t="n">
        <f aca="false">ROUND(IF(AQ65="2",BH65,0),2)</f>
        <v>0</v>
      </c>
      <c r="AG65" s="88" t="n">
        <f aca="false">ROUND(IF(AQ65="2",BI65,0),2)</f>
        <v>0</v>
      </c>
      <c r="AH65" s="88" t="n">
        <f aca="false">ROUND(IF(AQ65="0",BJ65,0),2)</f>
        <v>0</v>
      </c>
      <c r="AI65" s="115" t="s">
        <v>105</v>
      </c>
      <c r="AJ65" s="158" t="n">
        <f aca="false">IF(AN65=0,K65,0)</f>
        <v>0</v>
      </c>
      <c r="AK65" s="158" t="n">
        <f aca="false">IF(AN65=12,K65,0)</f>
        <v>0</v>
      </c>
      <c r="AL65" s="158" t="n">
        <f aca="false">IF(AN65=21,K65,0)</f>
        <v>0</v>
      </c>
      <c r="AN65" s="88" t="n">
        <v>21</v>
      </c>
      <c r="AO65" s="88" t="n">
        <f aca="false">H65*1</f>
        <v>0</v>
      </c>
      <c r="AP65" s="88" t="n">
        <f aca="false">H65*(1-1)</f>
        <v>0</v>
      </c>
      <c r="AQ65" s="159" t="s">
        <v>153</v>
      </c>
      <c r="AV65" s="88" t="n">
        <f aca="false">ROUND(AW65+AX65,2)</f>
        <v>0</v>
      </c>
      <c r="AW65" s="88" t="n">
        <f aca="false">ROUND(G65*AO65,2)</f>
        <v>0</v>
      </c>
      <c r="AX65" s="88" t="n">
        <f aca="false">ROUND(G65*AP65,2)</f>
        <v>0</v>
      </c>
      <c r="AY65" s="87" t="s">
        <v>462</v>
      </c>
      <c r="AZ65" s="87" t="s">
        <v>447</v>
      </c>
      <c r="BA65" s="115" t="s">
        <v>317</v>
      </c>
      <c r="BC65" s="88" t="n">
        <f aca="false">AW65+AX65</f>
        <v>0</v>
      </c>
      <c r="BD65" s="88" t="n">
        <f aca="false">H65/(100-BE65)*100</f>
        <v>0</v>
      </c>
      <c r="BE65" s="88" t="n">
        <v>0</v>
      </c>
      <c r="BF65" s="88" t="n">
        <f aca="false">M65</f>
        <v>0.0316</v>
      </c>
      <c r="BH65" s="158" t="n">
        <f aca="false">G65*AO65</f>
        <v>0</v>
      </c>
      <c r="BI65" s="158" t="n">
        <f aca="false">G65*AP65</f>
        <v>0</v>
      </c>
      <c r="BJ65" s="158" t="n">
        <f aca="false">G65*H65</f>
        <v>0</v>
      </c>
      <c r="BK65" s="159" t="s">
        <v>395</v>
      </c>
      <c r="BL65" s="88" t="n">
        <v>713</v>
      </c>
      <c r="BW65" s="88" t="n">
        <v>21</v>
      </c>
      <c r="BX65" s="160" t="s">
        <v>465</v>
      </c>
    </row>
    <row r="66" customFormat="false" ht="15" hidden="false" customHeight="true" outlineLevel="0" collapsed="false">
      <c r="A66" s="139" t="s">
        <v>328</v>
      </c>
      <c r="B66" s="139" t="s">
        <v>105</v>
      </c>
      <c r="C66" s="139" t="s">
        <v>466</v>
      </c>
      <c r="D66" s="140" t="s">
        <v>467</v>
      </c>
      <c r="E66" s="140"/>
      <c r="F66" s="139" t="s">
        <v>282</v>
      </c>
      <c r="G66" s="141" t="n">
        <f aca="false">'Stavební rozpočet'!G119</f>
        <v>0.034</v>
      </c>
      <c r="H66" s="142" t="n">
        <f aca="false">'Stavební rozpočet'!H119</f>
        <v>0</v>
      </c>
      <c r="I66" s="142" t="n">
        <f aca="false">ROUND(G66*AO66,2)</f>
        <v>0</v>
      </c>
      <c r="J66" s="142" t="n">
        <f aca="false">ROUND(G66*AP66,2)</f>
        <v>0</v>
      </c>
      <c r="K66" s="142" t="n">
        <f aca="false">ROUND(G66*H66,2)</f>
        <v>0</v>
      </c>
      <c r="L66" s="142" t="n">
        <f aca="false">'Stavební rozpočet'!L119</f>
        <v>0</v>
      </c>
      <c r="M66" s="142" t="n">
        <f aca="false">G66*L66</f>
        <v>0</v>
      </c>
      <c r="N66" s="144" t="s">
        <v>152</v>
      </c>
      <c r="Z66" s="88" t="n">
        <f aca="false">ROUND(IF(AQ66="5",BJ66,0),2)</f>
        <v>0</v>
      </c>
      <c r="AB66" s="88" t="n">
        <f aca="false">ROUND(IF(AQ66="1",BH66,0),2)</f>
        <v>0</v>
      </c>
      <c r="AC66" s="88" t="n">
        <f aca="false">ROUND(IF(AQ66="1",BI66,0),2)</f>
        <v>0</v>
      </c>
      <c r="AD66" s="88" t="n">
        <f aca="false">ROUND(IF(AQ66="7",BH66,0),2)</f>
        <v>0</v>
      </c>
      <c r="AE66" s="88" t="n">
        <f aca="false">ROUND(IF(AQ66="7",BI66,0),2)</f>
        <v>0</v>
      </c>
      <c r="AF66" s="88" t="n">
        <f aca="false">ROUND(IF(AQ66="2",BH66,0),2)</f>
        <v>0</v>
      </c>
      <c r="AG66" s="88" t="n">
        <f aca="false">ROUND(IF(AQ66="2",BI66,0),2)</f>
        <v>0</v>
      </c>
      <c r="AH66" s="88" t="n">
        <f aca="false">ROUND(IF(AQ66="0",BJ66,0),2)</f>
        <v>0</v>
      </c>
      <c r="AI66" s="115" t="s">
        <v>105</v>
      </c>
      <c r="AJ66" s="88" t="n">
        <f aca="false">IF(AN66=0,K66,0)</f>
        <v>0</v>
      </c>
      <c r="AK66" s="88" t="n">
        <f aca="false">IF(AN66=12,K66,0)</f>
        <v>0</v>
      </c>
      <c r="AL66" s="88" t="n">
        <f aca="false">IF(AN66=21,K66,0)</f>
        <v>0</v>
      </c>
      <c r="AN66" s="88" t="n">
        <v>21</v>
      </c>
      <c r="AO66" s="88" t="n">
        <f aca="false">H66*0</f>
        <v>0</v>
      </c>
      <c r="AP66" s="88" t="n">
        <f aca="false">H66*(1-0)</f>
        <v>0</v>
      </c>
      <c r="AQ66" s="87" t="s">
        <v>168</v>
      </c>
      <c r="AV66" s="88" t="n">
        <f aca="false">ROUND(AW66+AX66,2)</f>
        <v>0</v>
      </c>
      <c r="AW66" s="88" t="n">
        <f aca="false">ROUND(G66*AO66,2)</f>
        <v>0</v>
      </c>
      <c r="AX66" s="88" t="n">
        <f aca="false">ROUND(G66*AP66,2)</f>
        <v>0</v>
      </c>
      <c r="AY66" s="87" t="s">
        <v>462</v>
      </c>
      <c r="AZ66" s="87" t="s">
        <v>447</v>
      </c>
      <c r="BA66" s="115" t="s">
        <v>317</v>
      </c>
      <c r="BC66" s="88" t="n">
        <f aca="false">AW66+AX66</f>
        <v>0</v>
      </c>
      <c r="BD66" s="88" t="n">
        <f aca="false">H66/(100-BE66)*100</f>
        <v>0</v>
      </c>
      <c r="BE66" s="88" t="n">
        <v>0</v>
      </c>
      <c r="BF66" s="88" t="n">
        <f aca="false">M66</f>
        <v>0</v>
      </c>
      <c r="BH66" s="88" t="n">
        <f aca="false">G66*AO66</f>
        <v>0</v>
      </c>
      <c r="BI66" s="88" t="n">
        <f aca="false">G66*AP66</f>
        <v>0</v>
      </c>
      <c r="BJ66" s="88" t="n">
        <f aca="false">G66*H66</f>
        <v>0</v>
      </c>
      <c r="BK66" s="87" t="s">
        <v>157</v>
      </c>
      <c r="BL66" s="88" t="n">
        <v>713</v>
      </c>
      <c r="BW66" s="88" t="n">
        <v>21</v>
      </c>
      <c r="BX66" s="9" t="s">
        <v>467</v>
      </c>
    </row>
    <row r="67" customFormat="false" ht="15" hidden="false" customHeight="true" outlineLevel="0" collapsed="false">
      <c r="A67" s="131"/>
      <c r="B67" s="132" t="s">
        <v>105</v>
      </c>
      <c r="C67" s="132" t="s">
        <v>468</v>
      </c>
      <c r="D67" s="133" t="s">
        <v>469</v>
      </c>
      <c r="E67" s="133"/>
      <c r="F67" s="131" t="s">
        <v>95</v>
      </c>
      <c r="G67" s="134" t="s">
        <v>95</v>
      </c>
      <c r="H67" s="131" t="s">
        <v>95</v>
      </c>
      <c r="I67" s="135" t="n">
        <f aca="false">ROUND(SUM(I68:I69),2)</f>
        <v>0</v>
      </c>
      <c r="J67" s="135" t="n">
        <f aca="false">ROUND(SUM(J68:J69),2)</f>
        <v>0</v>
      </c>
      <c r="K67" s="135" t="n">
        <f aca="false">ROUND(SUM(K68:K69),2)</f>
        <v>0</v>
      </c>
      <c r="L67" s="138"/>
      <c r="M67" s="135" t="n">
        <f aca="false">SUM(M68:M69)</f>
        <v>0</v>
      </c>
      <c r="N67" s="138"/>
      <c r="AI67" s="115" t="s">
        <v>105</v>
      </c>
      <c r="AS67" s="106" t="n">
        <f aca="false">SUM(AJ68:AJ69)</f>
        <v>0</v>
      </c>
      <c r="AT67" s="106" t="n">
        <f aca="false">SUM(AK68:AK69)</f>
        <v>0</v>
      </c>
      <c r="AU67" s="106" t="n">
        <f aca="false">SUM(AL68:AL69)</f>
        <v>0</v>
      </c>
    </row>
    <row r="68" customFormat="false" ht="24.05" hidden="false" customHeight="true" outlineLevel="0" collapsed="false">
      <c r="A68" s="139" t="s">
        <v>331</v>
      </c>
      <c r="B68" s="139" t="s">
        <v>105</v>
      </c>
      <c r="C68" s="139" t="s">
        <v>471</v>
      </c>
      <c r="D68" s="140" t="s">
        <v>472</v>
      </c>
      <c r="E68" s="140"/>
      <c r="F68" s="139" t="s">
        <v>210</v>
      </c>
      <c r="G68" s="141" t="n">
        <f aca="false">'Stavební rozpočet'!G121</f>
        <v>8</v>
      </c>
      <c r="H68" s="142" t="n">
        <f aca="false">'Stavební rozpočet'!H121</f>
        <v>0</v>
      </c>
      <c r="I68" s="142" t="n">
        <f aca="false">ROUND(G68*AO68,2)</f>
        <v>0</v>
      </c>
      <c r="J68" s="142" t="n">
        <f aca="false">ROUND(G68*AP68,2)</f>
        <v>0</v>
      </c>
      <c r="K68" s="142" t="n">
        <f aca="false">ROUND(G68*H68,2)</f>
        <v>0</v>
      </c>
      <c r="L68" s="142" t="n">
        <f aca="false">'Stavební rozpočet'!L121</f>
        <v>0</v>
      </c>
      <c r="M68" s="142" t="n">
        <f aca="false">G68*L68</f>
        <v>0</v>
      </c>
      <c r="N68" s="144" t="s">
        <v>152</v>
      </c>
      <c r="Z68" s="88" t="n">
        <f aca="false">ROUND(IF(AQ68="5",BJ68,0),2)</f>
        <v>0</v>
      </c>
      <c r="AB68" s="88" t="n">
        <f aca="false">ROUND(IF(AQ68="1",BH68,0),2)</f>
        <v>0</v>
      </c>
      <c r="AC68" s="88" t="n">
        <f aca="false">ROUND(IF(AQ68="1",BI68,0),2)</f>
        <v>0</v>
      </c>
      <c r="AD68" s="88" t="n">
        <f aca="false">ROUND(IF(AQ68="7",BH68,0),2)</f>
        <v>0</v>
      </c>
      <c r="AE68" s="88" t="n">
        <f aca="false">ROUND(IF(AQ68="7",BI68,0),2)</f>
        <v>0</v>
      </c>
      <c r="AF68" s="88" t="n">
        <f aca="false">ROUND(IF(AQ68="2",BH68,0),2)</f>
        <v>0</v>
      </c>
      <c r="AG68" s="88" t="n">
        <f aca="false">ROUND(IF(AQ68="2",BI68,0),2)</f>
        <v>0</v>
      </c>
      <c r="AH68" s="88" t="n">
        <f aca="false">ROUND(IF(AQ68="0",BJ68,0),2)</f>
        <v>0</v>
      </c>
      <c r="AI68" s="115" t="s">
        <v>105</v>
      </c>
      <c r="AJ68" s="88" t="n">
        <f aca="false">IF(AN68=0,K68,0)</f>
        <v>0</v>
      </c>
      <c r="AK68" s="88" t="n">
        <f aca="false">IF(AN68=12,K68,0)</f>
        <v>0</v>
      </c>
      <c r="AL68" s="88" t="n">
        <f aca="false">IF(AN68=21,K68,0)</f>
        <v>0</v>
      </c>
      <c r="AN68" s="88" t="n">
        <v>21</v>
      </c>
      <c r="AO68" s="88" t="n">
        <f aca="false">H68*0</f>
        <v>0</v>
      </c>
      <c r="AP68" s="88" t="n">
        <f aca="false">H68*(1-0)</f>
        <v>0</v>
      </c>
      <c r="AQ68" s="87" t="s">
        <v>153</v>
      </c>
      <c r="AV68" s="88" t="n">
        <f aca="false">ROUND(AW68+AX68,2)</f>
        <v>0</v>
      </c>
      <c r="AW68" s="88" t="n">
        <f aca="false">ROUND(G68*AO68,2)</f>
        <v>0</v>
      </c>
      <c r="AX68" s="88" t="n">
        <f aca="false">ROUND(G68*AP68,2)</f>
        <v>0</v>
      </c>
      <c r="AY68" s="87" t="s">
        <v>473</v>
      </c>
      <c r="AZ68" s="87" t="s">
        <v>474</v>
      </c>
      <c r="BA68" s="115" t="s">
        <v>317</v>
      </c>
      <c r="BC68" s="88" t="n">
        <f aca="false">AW68+AX68</f>
        <v>0</v>
      </c>
      <c r="BD68" s="88" t="n">
        <f aca="false">H68/(100-BE68)*100</f>
        <v>0</v>
      </c>
      <c r="BE68" s="88" t="n">
        <v>0</v>
      </c>
      <c r="BF68" s="88" t="n">
        <f aca="false">M68</f>
        <v>0</v>
      </c>
      <c r="BH68" s="88" t="n">
        <f aca="false">G68*AO68</f>
        <v>0</v>
      </c>
      <c r="BI68" s="88" t="n">
        <f aca="false">G68*AP68</f>
        <v>0</v>
      </c>
      <c r="BJ68" s="88" t="n">
        <f aca="false">G68*H68</f>
        <v>0</v>
      </c>
      <c r="BK68" s="87" t="s">
        <v>157</v>
      </c>
      <c r="BL68" s="88" t="n">
        <v>723</v>
      </c>
      <c r="BW68" s="88" t="n">
        <v>21</v>
      </c>
      <c r="BX68" s="9" t="s">
        <v>472</v>
      </c>
    </row>
    <row r="69" customFormat="false" ht="15" hidden="false" customHeight="true" outlineLevel="0" collapsed="false">
      <c r="A69" s="139" t="s">
        <v>334</v>
      </c>
      <c r="B69" s="139" t="s">
        <v>105</v>
      </c>
      <c r="C69" s="139" t="s">
        <v>476</v>
      </c>
      <c r="D69" s="140" t="s">
        <v>477</v>
      </c>
      <c r="E69" s="140"/>
      <c r="F69" s="139" t="s">
        <v>478</v>
      </c>
      <c r="G69" s="141" t="n">
        <f aca="false">'Stavební rozpočet'!G122</f>
        <v>1</v>
      </c>
      <c r="H69" s="142" t="n">
        <f aca="false">'Stavební rozpočet'!H122</f>
        <v>0</v>
      </c>
      <c r="I69" s="142" t="n">
        <f aca="false">ROUND(G69*AO69,2)</f>
        <v>0</v>
      </c>
      <c r="J69" s="142" t="n">
        <f aca="false">ROUND(G69*AP69,2)</f>
        <v>0</v>
      </c>
      <c r="K69" s="142" t="n">
        <f aca="false">ROUND(G69*H69,2)</f>
        <v>0</v>
      </c>
      <c r="L69" s="142" t="n">
        <f aca="false">'Stavební rozpočet'!L122</f>
        <v>0</v>
      </c>
      <c r="M69" s="142" t="n">
        <f aca="false">G69*L69</f>
        <v>0</v>
      </c>
      <c r="N69" s="144" t="s">
        <v>152</v>
      </c>
      <c r="Z69" s="88" t="n">
        <f aca="false">ROUND(IF(AQ69="5",BJ69,0),2)</f>
        <v>0</v>
      </c>
      <c r="AB69" s="88" t="n">
        <f aca="false">ROUND(IF(AQ69="1",BH69,0),2)</f>
        <v>0</v>
      </c>
      <c r="AC69" s="88" t="n">
        <f aca="false">ROUND(IF(AQ69="1",BI69,0),2)</f>
        <v>0</v>
      </c>
      <c r="AD69" s="88" t="n">
        <f aca="false">ROUND(IF(AQ69="7",BH69,0),2)</f>
        <v>0</v>
      </c>
      <c r="AE69" s="88" t="n">
        <f aca="false">ROUND(IF(AQ69="7",BI69,0),2)</f>
        <v>0</v>
      </c>
      <c r="AF69" s="88" t="n">
        <f aca="false">ROUND(IF(AQ69="2",BH69,0),2)</f>
        <v>0</v>
      </c>
      <c r="AG69" s="88" t="n">
        <f aca="false">ROUND(IF(AQ69="2",BI69,0),2)</f>
        <v>0</v>
      </c>
      <c r="AH69" s="88" t="n">
        <f aca="false">ROUND(IF(AQ69="0",BJ69,0),2)</f>
        <v>0</v>
      </c>
      <c r="AI69" s="115" t="s">
        <v>105</v>
      </c>
      <c r="AJ69" s="88" t="n">
        <f aca="false">IF(AN69=0,K69,0)</f>
        <v>0</v>
      </c>
      <c r="AK69" s="88" t="n">
        <f aca="false">IF(AN69=12,K69,0)</f>
        <v>0</v>
      </c>
      <c r="AL69" s="88" t="n">
        <f aca="false">IF(AN69=21,K69,0)</f>
        <v>0</v>
      </c>
      <c r="AN69" s="88" t="n">
        <v>21</v>
      </c>
      <c r="AO69" s="88" t="n">
        <f aca="false">H69*1</f>
        <v>0</v>
      </c>
      <c r="AP69" s="88" t="n">
        <f aca="false">H69*(1-1)</f>
        <v>0</v>
      </c>
      <c r="AQ69" s="87" t="s">
        <v>158</v>
      </c>
      <c r="AV69" s="88" t="n">
        <f aca="false">ROUND(AW69+AX69,2)</f>
        <v>0</v>
      </c>
      <c r="AW69" s="88" t="n">
        <f aca="false">ROUND(G69*AO69,2)</f>
        <v>0</v>
      </c>
      <c r="AX69" s="88" t="n">
        <f aca="false">ROUND(G69*AP69,2)</f>
        <v>0</v>
      </c>
      <c r="AY69" s="87" t="s">
        <v>473</v>
      </c>
      <c r="AZ69" s="87" t="s">
        <v>474</v>
      </c>
      <c r="BA69" s="115" t="s">
        <v>317</v>
      </c>
      <c r="BC69" s="88" t="n">
        <f aca="false">AW69+AX69</f>
        <v>0</v>
      </c>
      <c r="BD69" s="88" t="n">
        <f aca="false">H69/(100-BE69)*100</f>
        <v>0</v>
      </c>
      <c r="BE69" s="88" t="n">
        <v>0</v>
      </c>
      <c r="BF69" s="88" t="n">
        <f aca="false">M69</f>
        <v>0</v>
      </c>
      <c r="BH69" s="88" t="n">
        <f aca="false">G69*AO69</f>
        <v>0</v>
      </c>
      <c r="BI69" s="88" t="n">
        <f aca="false">G69*AP69</f>
        <v>0</v>
      </c>
      <c r="BJ69" s="88" t="n">
        <f aca="false">G69*H69</f>
        <v>0</v>
      </c>
      <c r="BK69" s="87" t="s">
        <v>157</v>
      </c>
      <c r="BL69" s="88" t="n">
        <v>723</v>
      </c>
      <c r="BW69" s="88" t="n">
        <v>21</v>
      </c>
      <c r="BX69" s="9" t="s">
        <v>477</v>
      </c>
    </row>
    <row r="70" customFormat="false" ht="15" hidden="false" customHeight="true" outlineLevel="0" collapsed="false">
      <c r="A70" s="131"/>
      <c r="B70" s="132" t="s">
        <v>105</v>
      </c>
      <c r="C70" s="132" t="s">
        <v>479</v>
      </c>
      <c r="D70" s="133" t="s">
        <v>480</v>
      </c>
      <c r="E70" s="133"/>
      <c r="F70" s="131" t="s">
        <v>95</v>
      </c>
      <c r="G70" s="134" t="s">
        <v>95</v>
      </c>
      <c r="H70" s="131" t="s">
        <v>95</v>
      </c>
      <c r="I70" s="135" t="n">
        <f aca="false">ROUND(SUM(I71:I87),2)</f>
        <v>0</v>
      </c>
      <c r="J70" s="135" t="n">
        <f aca="false">ROUND(SUM(J71:J87),2)</f>
        <v>0</v>
      </c>
      <c r="K70" s="135" t="n">
        <f aca="false">ROUND(SUM(K71:K87),2)</f>
        <v>0</v>
      </c>
      <c r="L70" s="138"/>
      <c r="M70" s="135" t="n">
        <f aca="false">SUM(M71:M87)</f>
        <v>0.04414275</v>
      </c>
      <c r="N70" s="138"/>
      <c r="AI70" s="115" t="s">
        <v>105</v>
      </c>
      <c r="AS70" s="106" t="n">
        <f aca="false">SUM(AJ71:AJ87)</f>
        <v>0</v>
      </c>
      <c r="AT70" s="106" t="n">
        <f aca="false">SUM(AK71:AK87)</f>
        <v>0</v>
      </c>
      <c r="AU70" s="106" t="n">
        <f aca="false">SUM(AL71:AL87)</f>
        <v>0</v>
      </c>
    </row>
    <row r="71" customFormat="false" ht="15" hidden="false" customHeight="true" outlineLevel="0" collapsed="false">
      <c r="A71" s="139" t="s">
        <v>337</v>
      </c>
      <c r="B71" s="139" t="s">
        <v>105</v>
      </c>
      <c r="C71" s="139" t="s">
        <v>482</v>
      </c>
      <c r="D71" s="140" t="s">
        <v>483</v>
      </c>
      <c r="E71" s="140"/>
      <c r="F71" s="139" t="s">
        <v>164</v>
      </c>
      <c r="G71" s="141" t="n">
        <f aca="false">'Stavební rozpočet'!G124</f>
        <v>1</v>
      </c>
      <c r="H71" s="142" t="n">
        <f aca="false">'Stavební rozpočet'!H124</f>
        <v>0</v>
      </c>
      <c r="I71" s="142" t="n">
        <f aca="false">ROUND(G71*AO71,2)</f>
        <v>0</v>
      </c>
      <c r="J71" s="142" t="n">
        <f aca="false">ROUND(G71*AP71,2)</f>
        <v>0</v>
      </c>
      <c r="K71" s="142" t="n">
        <f aca="false">ROUND(G71*H71,2)</f>
        <v>0</v>
      </c>
      <c r="L71" s="142" t="n">
        <f aca="false">'Stavební rozpočet'!L124</f>
        <v>0</v>
      </c>
      <c r="M71" s="142" t="n">
        <f aca="false">G71*L71</f>
        <v>0</v>
      </c>
      <c r="N71" s="144" t="s">
        <v>152</v>
      </c>
      <c r="Z71" s="88" t="n">
        <f aca="false">ROUND(IF(AQ71="5",BJ71,0),2)</f>
        <v>0</v>
      </c>
      <c r="AB71" s="88" t="n">
        <f aca="false">ROUND(IF(AQ71="1",BH71,0),2)</f>
        <v>0</v>
      </c>
      <c r="AC71" s="88" t="n">
        <f aca="false">ROUND(IF(AQ71="1",BI71,0),2)</f>
        <v>0</v>
      </c>
      <c r="AD71" s="88" t="n">
        <f aca="false">ROUND(IF(AQ71="7",BH71,0),2)</f>
        <v>0</v>
      </c>
      <c r="AE71" s="88" t="n">
        <f aca="false">ROUND(IF(AQ71="7",BI71,0),2)</f>
        <v>0</v>
      </c>
      <c r="AF71" s="88" t="n">
        <f aca="false">ROUND(IF(AQ71="2",BH71,0),2)</f>
        <v>0</v>
      </c>
      <c r="AG71" s="88" t="n">
        <f aca="false">ROUND(IF(AQ71="2",BI71,0),2)</f>
        <v>0</v>
      </c>
      <c r="AH71" s="88" t="n">
        <f aca="false">ROUND(IF(AQ71="0",BJ71,0),2)</f>
        <v>0</v>
      </c>
      <c r="AI71" s="115" t="s">
        <v>105</v>
      </c>
      <c r="AJ71" s="88" t="n">
        <f aca="false">IF(AN71=0,K71,0)</f>
        <v>0</v>
      </c>
      <c r="AK71" s="88" t="n">
        <f aca="false">IF(AN71=12,K71,0)</f>
        <v>0</v>
      </c>
      <c r="AL71" s="88" t="n">
        <f aca="false">IF(AN71=21,K71,0)</f>
        <v>0</v>
      </c>
      <c r="AN71" s="88" t="n">
        <v>21</v>
      </c>
      <c r="AO71" s="88" t="n">
        <f aca="false">H71*0</f>
        <v>0</v>
      </c>
      <c r="AP71" s="88" t="n">
        <f aca="false">H71*(1-0)</f>
        <v>0</v>
      </c>
      <c r="AQ71" s="87" t="s">
        <v>153</v>
      </c>
      <c r="AV71" s="88" t="n">
        <f aca="false">ROUND(AW71+AX71,2)</f>
        <v>0</v>
      </c>
      <c r="AW71" s="88" t="n">
        <f aca="false">ROUND(G71*AO71,2)</f>
        <v>0</v>
      </c>
      <c r="AX71" s="88" t="n">
        <f aca="false">ROUND(G71*AP71,2)</f>
        <v>0</v>
      </c>
      <c r="AY71" s="87" t="s">
        <v>484</v>
      </c>
      <c r="AZ71" s="87" t="s">
        <v>474</v>
      </c>
      <c r="BA71" s="115" t="s">
        <v>317</v>
      </c>
      <c r="BC71" s="88" t="n">
        <f aca="false">AW71+AX71</f>
        <v>0</v>
      </c>
      <c r="BD71" s="88" t="n">
        <f aca="false">H71/(100-BE71)*100</f>
        <v>0</v>
      </c>
      <c r="BE71" s="88" t="n">
        <v>0</v>
      </c>
      <c r="BF71" s="88" t="n">
        <f aca="false">M71</f>
        <v>0</v>
      </c>
      <c r="BH71" s="88" t="n">
        <f aca="false">G71*AO71</f>
        <v>0</v>
      </c>
      <c r="BI71" s="88" t="n">
        <f aca="false">G71*AP71</f>
        <v>0</v>
      </c>
      <c r="BJ71" s="88" t="n">
        <f aca="false">G71*H71</f>
        <v>0</v>
      </c>
      <c r="BK71" s="87" t="s">
        <v>157</v>
      </c>
      <c r="BL71" s="88" t="n">
        <v>728</v>
      </c>
      <c r="BW71" s="88" t="n">
        <v>21</v>
      </c>
      <c r="BX71" s="9" t="s">
        <v>483</v>
      </c>
    </row>
    <row r="72" customFormat="false" ht="24.05" hidden="false" customHeight="true" outlineLevel="0" collapsed="false">
      <c r="A72" s="152" t="s">
        <v>342</v>
      </c>
      <c r="B72" s="152" t="s">
        <v>105</v>
      </c>
      <c r="C72" s="152" t="s">
        <v>486</v>
      </c>
      <c r="D72" s="153" t="s">
        <v>487</v>
      </c>
      <c r="E72" s="153"/>
      <c r="F72" s="152" t="s">
        <v>164</v>
      </c>
      <c r="G72" s="154" t="n">
        <f aca="false">'Stavební rozpočet'!G125</f>
        <v>1</v>
      </c>
      <c r="H72" s="155" t="n">
        <f aca="false">'Stavební rozpočet'!H125</f>
        <v>0</v>
      </c>
      <c r="I72" s="155" t="n">
        <f aca="false">ROUND(G72*AO72,2)</f>
        <v>0</v>
      </c>
      <c r="J72" s="155" t="n">
        <f aca="false">ROUND(G72*AP72,2)</f>
        <v>0</v>
      </c>
      <c r="K72" s="155" t="n">
        <f aca="false">ROUND(G72*H72,2)</f>
        <v>0</v>
      </c>
      <c r="L72" s="155" t="n">
        <f aca="false">'Stavební rozpočet'!L125</f>
        <v>0.0087</v>
      </c>
      <c r="M72" s="155" t="n">
        <f aca="false">G72*L72</f>
        <v>0.0087</v>
      </c>
      <c r="N72" s="157" t="s">
        <v>152</v>
      </c>
      <c r="Z72" s="88" t="n">
        <f aca="false">ROUND(IF(AQ72="5",BJ72,0),2)</f>
        <v>0</v>
      </c>
      <c r="AB72" s="88" t="n">
        <f aca="false">ROUND(IF(AQ72="1",BH72,0),2)</f>
        <v>0</v>
      </c>
      <c r="AC72" s="88" t="n">
        <f aca="false">ROUND(IF(AQ72="1",BI72,0),2)</f>
        <v>0</v>
      </c>
      <c r="AD72" s="88" t="n">
        <f aca="false">ROUND(IF(AQ72="7",BH72,0),2)</f>
        <v>0</v>
      </c>
      <c r="AE72" s="88" t="n">
        <f aca="false">ROUND(IF(AQ72="7",BI72,0),2)</f>
        <v>0</v>
      </c>
      <c r="AF72" s="88" t="n">
        <f aca="false">ROUND(IF(AQ72="2",BH72,0),2)</f>
        <v>0</v>
      </c>
      <c r="AG72" s="88" t="n">
        <f aca="false">ROUND(IF(AQ72="2",BI72,0),2)</f>
        <v>0</v>
      </c>
      <c r="AH72" s="88" t="n">
        <f aca="false">ROUND(IF(AQ72="0",BJ72,0),2)</f>
        <v>0</v>
      </c>
      <c r="AI72" s="115" t="s">
        <v>105</v>
      </c>
      <c r="AJ72" s="158" t="n">
        <f aca="false">IF(AN72=0,K72,0)</f>
        <v>0</v>
      </c>
      <c r="AK72" s="158" t="n">
        <f aca="false">IF(AN72=12,K72,0)</f>
        <v>0</v>
      </c>
      <c r="AL72" s="158" t="n">
        <f aca="false">IF(AN72=21,K72,0)</f>
        <v>0</v>
      </c>
      <c r="AN72" s="88" t="n">
        <v>21</v>
      </c>
      <c r="AO72" s="88" t="n">
        <f aca="false">H72*1</f>
        <v>0</v>
      </c>
      <c r="AP72" s="88" t="n">
        <f aca="false">H72*(1-1)</f>
        <v>0</v>
      </c>
      <c r="AQ72" s="159" t="s">
        <v>153</v>
      </c>
      <c r="AV72" s="88" t="n">
        <f aca="false">ROUND(AW72+AX72,2)</f>
        <v>0</v>
      </c>
      <c r="AW72" s="88" t="n">
        <f aca="false">ROUND(G72*AO72,2)</f>
        <v>0</v>
      </c>
      <c r="AX72" s="88" t="n">
        <f aca="false">ROUND(G72*AP72,2)</f>
        <v>0</v>
      </c>
      <c r="AY72" s="87" t="s">
        <v>484</v>
      </c>
      <c r="AZ72" s="87" t="s">
        <v>474</v>
      </c>
      <c r="BA72" s="115" t="s">
        <v>317</v>
      </c>
      <c r="BC72" s="88" t="n">
        <f aca="false">AW72+AX72</f>
        <v>0</v>
      </c>
      <c r="BD72" s="88" t="n">
        <f aca="false">H72/(100-BE72)*100</f>
        <v>0</v>
      </c>
      <c r="BE72" s="88" t="n">
        <v>0</v>
      </c>
      <c r="BF72" s="88" t="n">
        <f aca="false">M72</f>
        <v>0.0087</v>
      </c>
      <c r="BH72" s="158" t="n">
        <f aca="false">G72*AO72</f>
        <v>0</v>
      </c>
      <c r="BI72" s="158" t="n">
        <f aca="false">G72*AP72</f>
        <v>0</v>
      </c>
      <c r="BJ72" s="158" t="n">
        <f aca="false">G72*H72</f>
        <v>0</v>
      </c>
      <c r="BK72" s="159" t="s">
        <v>395</v>
      </c>
      <c r="BL72" s="88" t="n">
        <v>728</v>
      </c>
      <c r="BW72" s="88" t="n">
        <v>21</v>
      </c>
      <c r="BX72" s="160" t="s">
        <v>487</v>
      </c>
    </row>
    <row r="73" customFormat="false" ht="24.05" hidden="false" customHeight="true" outlineLevel="0" collapsed="false">
      <c r="A73" s="139" t="s">
        <v>346</v>
      </c>
      <c r="B73" s="139" t="s">
        <v>105</v>
      </c>
      <c r="C73" s="139" t="s">
        <v>489</v>
      </c>
      <c r="D73" s="140" t="s">
        <v>490</v>
      </c>
      <c r="E73" s="140"/>
      <c r="F73" s="139" t="s">
        <v>151</v>
      </c>
      <c r="G73" s="141" t="n">
        <f aca="false">'Stavební rozpočet'!G126</f>
        <v>0.75</v>
      </c>
      <c r="H73" s="142" t="n">
        <f aca="false">'Stavební rozpočet'!H126</f>
        <v>0</v>
      </c>
      <c r="I73" s="142" t="n">
        <f aca="false">ROUND(G73*AO73,2)</f>
        <v>0</v>
      </c>
      <c r="J73" s="142" t="n">
        <f aca="false">ROUND(G73*AP73,2)</f>
        <v>0</v>
      </c>
      <c r="K73" s="142" t="n">
        <f aca="false">ROUND(G73*H73,2)</f>
        <v>0</v>
      </c>
      <c r="L73" s="142" t="n">
        <f aca="false">'Stavební rozpočet'!L126</f>
        <v>0</v>
      </c>
      <c r="M73" s="142" t="n">
        <f aca="false">G73*L73</f>
        <v>0</v>
      </c>
      <c r="N73" s="144" t="s">
        <v>152</v>
      </c>
      <c r="Z73" s="88" t="n">
        <f aca="false">ROUND(IF(AQ73="5",BJ73,0),2)</f>
        <v>0</v>
      </c>
      <c r="AB73" s="88" t="n">
        <f aca="false">ROUND(IF(AQ73="1",BH73,0),2)</f>
        <v>0</v>
      </c>
      <c r="AC73" s="88" t="n">
        <f aca="false">ROUND(IF(AQ73="1",BI73,0),2)</f>
        <v>0</v>
      </c>
      <c r="AD73" s="88" t="n">
        <f aca="false">ROUND(IF(AQ73="7",BH73,0),2)</f>
        <v>0</v>
      </c>
      <c r="AE73" s="88" t="n">
        <f aca="false">ROUND(IF(AQ73="7",BI73,0),2)</f>
        <v>0</v>
      </c>
      <c r="AF73" s="88" t="n">
        <f aca="false">ROUND(IF(AQ73="2",BH73,0),2)</f>
        <v>0</v>
      </c>
      <c r="AG73" s="88" t="n">
        <f aca="false">ROUND(IF(AQ73="2",BI73,0),2)</f>
        <v>0</v>
      </c>
      <c r="AH73" s="88" t="n">
        <f aca="false">ROUND(IF(AQ73="0",BJ73,0),2)</f>
        <v>0</v>
      </c>
      <c r="AI73" s="115" t="s">
        <v>105</v>
      </c>
      <c r="AJ73" s="88" t="n">
        <f aca="false">IF(AN73=0,K73,0)</f>
        <v>0</v>
      </c>
      <c r="AK73" s="88" t="n">
        <f aca="false">IF(AN73=12,K73,0)</f>
        <v>0</v>
      </c>
      <c r="AL73" s="88" t="n">
        <f aca="false">IF(AN73=21,K73,0)</f>
        <v>0</v>
      </c>
      <c r="AN73" s="88" t="n">
        <v>21</v>
      </c>
      <c r="AO73" s="88" t="n">
        <f aca="false">H73*0</f>
        <v>0</v>
      </c>
      <c r="AP73" s="88" t="n">
        <f aca="false">H73*(1-0)</f>
        <v>0</v>
      </c>
      <c r="AQ73" s="87" t="s">
        <v>153</v>
      </c>
      <c r="AV73" s="88" t="n">
        <f aca="false">ROUND(AW73+AX73,2)</f>
        <v>0</v>
      </c>
      <c r="AW73" s="88" t="n">
        <f aca="false">ROUND(G73*AO73,2)</f>
        <v>0</v>
      </c>
      <c r="AX73" s="88" t="n">
        <f aca="false">ROUND(G73*AP73,2)</f>
        <v>0</v>
      </c>
      <c r="AY73" s="87" t="s">
        <v>484</v>
      </c>
      <c r="AZ73" s="87" t="s">
        <v>474</v>
      </c>
      <c r="BA73" s="115" t="s">
        <v>317</v>
      </c>
      <c r="BC73" s="88" t="n">
        <f aca="false">AW73+AX73</f>
        <v>0</v>
      </c>
      <c r="BD73" s="88" t="n">
        <f aca="false">H73/(100-BE73)*100</f>
        <v>0</v>
      </c>
      <c r="BE73" s="88" t="n">
        <v>0</v>
      </c>
      <c r="BF73" s="88" t="n">
        <f aca="false">M73</f>
        <v>0</v>
      </c>
      <c r="BH73" s="88" t="n">
        <f aca="false">G73*AO73</f>
        <v>0</v>
      </c>
      <c r="BI73" s="88" t="n">
        <f aca="false">G73*AP73</f>
        <v>0</v>
      </c>
      <c r="BJ73" s="88" t="n">
        <f aca="false">G73*H73</f>
        <v>0</v>
      </c>
      <c r="BK73" s="87" t="s">
        <v>157</v>
      </c>
      <c r="BL73" s="88" t="n">
        <v>728</v>
      </c>
      <c r="BW73" s="88" t="n">
        <v>21</v>
      </c>
      <c r="BX73" s="9" t="s">
        <v>490</v>
      </c>
    </row>
    <row r="74" customFormat="false" ht="24.05" hidden="false" customHeight="true" outlineLevel="0" collapsed="false">
      <c r="A74" s="152" t="s">
        <v>349</v>
      </c>
      <c r="B74" s="152" t="s">
        <v>105</v>
      </c>
      <c r="C74" s="152" t="s">
        <v>491</v>
      </c>
      <c r="D74" s="153" t="s">
        <v>492</v>
      </c>
      <c r="E74" s="153"/>
      <c r="F74" s="152" t="s">
        <v>151</v>
      </c>
      <c r="G74" s="154" t="n">
        <f aca="false">'Stavební rozpočet'!G127</f>
        <v>0.787</v>
      </c>
      <c r="H74" s="155" t="n">
        <f aca="false">'Stavební rozpočet'!H127</f>
        <v>0</v>
      </c>
      <c r="I74" s="155" t="n">
        <f aca="false">ROUND(G74*AO74,2)</f>
        <v>0</v>
      </c>
      <c r="J74" s="155" t="n">
        <f aca="false">ROUND(G74*AP74,2)</f>
        <v>0</v>
      </c>
      <c r="K74" s="155" t="n">
        <f aca="false">ROUND(G74*H74,2)</f>
        <v>0</v>
      </c>
      <c r="L74" s="155" t="n">
        <f aca="false">'Stavební rozpočet'!L127</f>
        <v>0.0176</v>
      </c>
      <c r="M74" s="155" t="n">
        <f aca="false">G74*L74</f>
        <v>0.0138512</v>
      </c>
      <c r="N74" s="157" t="s">
        <v>152</v>
      </c>
      <c r="Z74" s="88" t="n">
        <f aca="false">ROUND(IF(AQ74="5",BJ74,0),2)</f>
        <v>0</v>
      </c>
      <c r="AB74" s="88" t="n">
        <f aca="false">ROUND(IF(AQ74="1",BH74,0),2)</f>
        <v>0</v>
      </c>
      <c r="AC74" s="88" t="n">
        <f aca="false">ROUND(IF(AQ74="1",BI74,0),2)</f>
        <v>0</v>
      </c>
      <c r="AD74" s="88" t="n">
        <f aca="false">ROUND(IF(AQ74="7",BH74,0),2)</f>
        <v>0</v>
      </c>
      <c r="AE74" s="88" t="n">
        <f aca="false">ROUND(IF(AQ74="7",BI74,0),2)</f>
        <v>0</v>
      </c>
      <c r="AF74" s="88" t="n">
        <f aca="false">ROUND(IF(AQ74="2",BH74,0),2)</f>
        <v>0</v>
      </c>
      <c r="AG74" s="88" t="n">
        <f aca="false">ROUND(IF(AQ74="2",BI74,0),2)</f>
        <v>0</v>
      </c>
      <c r="AH74" s="88" t="n">
        <f aca="false">ROUND(IF(AQ74="0",BJ74,0),2)</f>
        <v>0</v>
      </c>
      <c r="AI74" s="115" t="s">
        <v>105</v>
      </c>
      <c r="AJ74" s="158" t="n">
        <f aca="false">IF(AN74=0,K74,0)</f>
        <v>0</v>
      </c>
      <c r="AK74" s="158" t="n">
        <f aca="false">IF(AN74=12,K74,0)</f>
        <v>0</v>
      </c>
      <c r="AL74" s="158" t="n">
        <f aca="false">IF(AN74=21,K74,0)</f>
        <v>0</v>
      </c>
      <c r="AN74" s="88" t="n">
        <v>21</v>
      </c>
      <c r="AO74" s="88" t="n">
        <f aca="false">H74*1</f>
        <v>0</v>
      </c>
      <c r="AP74" s="88" t="n">
        <f aca="false">H74*(1-1)</f>
        <v>0</v>
      </c>
      <c r="AQ74" s="159" t="s">
        <v>153</v>
      </c>
      <c r="AV74" s="88" t="n">
        <f aca="false">ROUND(AW74+AX74,2)</f>
        <v>0</v>
      </c>
      <c r="AW74" s="88" t="n">
        <f aca="false">ROUND(G74*AO74,2)</f>
        <v>0</v>
      </c>
      <c r="AX74" s="88" t="n">
        <f aca="false">ROUND(G74*AP74,2)</f>
        <v>0</v>
      </c>
      <c r="AY74" s="87" t="s">
        <v>484</v>
      </c>
      <c r="AZ74" s="87" t="s">
        <v>474</v>
      </c>
      <c r="BA74" s="115" t="s">
        <v>317</v>
      </c>
      <c r="BC74" s="88" t="n">
        <f aca="false">AW74+AX74</f>
        <v>0</v>
      </c>
      <c r="BD74" s="88" t="n">
        <f aca="false">H74/(100-BE74)*100</f>
        <v>0</v>
      </c>
      <c r="BE74" s="88" t="n">
        <v>0</v>
      </c>
      <c r="BF74" s="88" t="n">
        <f aca="false">M74</f>
        <v>0.0138512</v>
      </c>
      <c r="BH74" s="158" t="n">
        <f aca="false">G74*AO74</f>
        <v>0</v>
      </c>
      <c r="BI74" s="158" t="n">
        <f aca="false">G74*AP74</f>
        <v>0</v>
      </c>
      <c r="BJ74" s="158" t="n">
        <f aca="false">G74*H74</f>
        <v>0</v>
      </c>
      <c r="BK74" s="159" t="s">
        <v>395</v>
      </c>
      <c r="BL74" s="88" t="n">
        <v>728</v>
      </c>
      <c r="BW74" s="88" t="n">
        <v>21</v>
      </c>
      <c r="BX74" s="160" t="s">
        <v>492</v>
      </c>
    </row>
    <row r="75" customFormat="false" ht="35.5" hidden="false" customHeight="true" outlineLevel="0" collapsed="false">
      <c r="A75" s="139" t="s">
        <v>352</v>
      </c>
      <c r="B75" s="139" t="s">
        <v>105</v>
      </c>
      <c r="C75" s="139" t="s">
        <v>493</v>
      </c>
      <c r="D75" s="140" t="s">
        <v>494</v>
      </c>
      <c r="E75" s="140"/>
      <c r="F75" s="139" t="s">
        <v>164</v>
      </c>
      <c r="G75" s="141" t="n">
        <f aca="false">'Stavební rozpočet'!G128</f>
        <v>1</v>
      </c>
      <c r="H75" s="142" t="n">
        <f aca="false">'Stavební rozpočet'!H128</f>
        <v>0</v>
      </c>
      <c r="I75" s="142" t="n">
        <f aca="false">ROUND(G75*AO75,2)</f>
        <v>0</v>
      </c>
      <c r="J75" s="142" t="n">
        <f aca="false">ROUND(G75*AP75,2)</f>
        <v>0</v>
      </c>
      <c r="K75" s="142" t="n">
        <f aca="false">ROUND(G75*H75,2)</f>
        <v>0</v>
      </c>
      <c r="L75" s="142" t="n">
        <f aca="false">'Stavební rozpočet'!L128</f>
        <v>0.0033</v>
      </c>
      <c r="M75" s="142" t="n">
        <f aca="false">G75*L75</f>
        <v>0.0033</v>
      </c>
      <c r="N75" s="144" t="s">
        <v>152</v>
      </c>
      <c r="Z75" s="88" t="n">
        <f aca="false">ROUND(IF(AQ75="5",BJ75,0),2)</f>
        <v>0</v>
      </c>
      <c r="AB75" s="88" t="n">
        <f aca="false">ROUND(IF(AQ75="1",BH75,0),2)</f>
        <v>0</v>
      </c>
      <c r="AC75" s="88" t="n">
        <f aca="false">ROUND(IF(AQ75="1",BI75,0),2)</f>
        <v>0</v>
      </c>
      <c r="AD75" s="88" t="n">
        <f aca="false">ROUND(IF(AQ75="7",BH75,0),2)</f>
        <v>0</v>
      </c>
      <c r="AE75" s="88" t="n">
        <f aca="false">ROUND(IF(AQ75="7",BI75,0),2)</f>
        <v>0</v>
      </c>
      <c r="AF75" s="88" t="n">
        <f aca="false">ROUND(IF(AQ75="2",BH75,0),2)</f>
        <v>0</v>
      </c>
      <c r="AG75" s="88" t="n">
        <f aca="false">ROUND(IF(AQ75="2",BI75,0),2)</f>
        <v>0</v>
      </c>
      <c r="AH75" s="88" t="n">
        <f aca="false">ROUND(IF(AQ75="0",BJ75,0),2)</f>
        <v>0</v>
      </c>
      <c r="AI75" s="115" t="s">
        <v>105</v>
      </c>
      <c r="AJ75" s="88" t="n">
        <f aca="false">IF(AN75=0,K75,0)</f>
        <v>0</v>
      </c>
      <c r="AK75" s="88" t="n">
        <f aca="false">IF(AN75=12,K75,0)</f>
        <v>0</v>
      </c>
      <c r="AL75" s="88" t="n">
        <f aca="false">IF(AN75=21,K75,0)</f>
        <v>0</v>
      </c>
      <c r="AN75" s="88" t="n">
        <v>21</v>
      </c>
      <c r="AO75" s="88" t="n">
        <f aca="false">H75*0.704711409</f>
        <v>0</v>
      </c>
      <c r="AP75" s="88" t="n">
        <f aca="false">H75*(1-0.704711409)</f>
        <v>0</v>
      </c>
      <c r="AQ75" s="87" t="s">
        <v>153</v>
      </c>
      <c r="AV75" s="88" t="n">
        <f aca="false">ROUND(AW75+AX75,2)</f>
        <v>0</v>
      </c>
      <c r="AW75" s="88" t="n">
        <f aca="false">ROUND(G75*AO75,2)</f>
        <v>0</v>
      </c>
      <c r="AX75" s="88" t="n">
        <f aca="false">ROUND(G75*AP75,2)</f>
        <v>0</v>
      </c>
      <c r="AY75" s="87" t="s">
        <v>484</v>
      </c>
      <c r="AZ75" s="87" t="s">
        <v>474</v>
      </c>
      <c r="BA75" s="115" t="s">
        <v>317</v>
      </c>
      <c r="BC75" s="88" t="n">
        <f aca="false">AW75+AX75</f>
        <v>0</v>
      </c>
      <c r="BD75" s="88" t="n">
        <f aca="false">H75/(100-BE75)*100</f>
        <v>0</v>
      </c>
      <c r="BE75" s="88" t="n">
        <v>0</v>
      </c>
      <c r="BF75" s="88" t="n">
        <f aca="false">M75</f>
        <v>0.0033</v>
      </c>
      <c r="BH75" s="88" t="n">
        <f aca="false">G75*AO75</f>
        <v>0</v>
      </c>
      <c r="BI75" s="88" t="n">
        <f aca="false">G75*AP75</f>
        <v>0</v>
      </c>
      <c r="BJ75" s="88" t="n">
        <f aca="false">G75*H75</f>
        <v>0</v>
      </c>
      <c r="BK75" s="87" t="s">
        <v>157</v>
      </c>
      <c r="BL75" s="88" t="n">
        <v>728</v>
      </c>
      <c r="BW75" s="88" t="n">
        <v>21</v>
      </c>
      <c r="BX75" s="9" t="s">
        <v>494</v>
      </c>
    </row>
    <row r="76" customFormat="false" ht="15" hidden="false" customHeight="true" outlineLevel="0" collapsed="false">
      <c r="A76" s="139" t="s">
        <v>355</v>
      </c>
      <c r="B76" s="139" t="s">
        <v>105</v>
      </c>
      <c r="C76" s="139" t="s">
        <v>496</v>
      </c>
      <c r="D76" s="140" t="s">
        <v>497</v>
      </c>
      <c r="E76" s="140"/>
      <c r="F76" s="139" t="s">
        <v>151</v>
      </c>
      <c r="G76" s="141" t="n">
        <f aca="false">'Stavební rozpočet'!G129</f>
        <v>0.75</v>
      </c>
      <c r="H76" s="142" t="n">
        <f aca="false">'Stavební rozpočet'!H129</f>
        <v>0</v>
      </c>
      <c r="I76" s="142" t="n">
        <f aca="false">ROUND(G76*AO76,2)</f>
        <v>0</v>
      </c>
      <c r="J76" s="142" t="n">
        <f aca="false">ROUND(G76*AP76,2)</f>
        <v>0</v>
      </c>
      <c r="K76" s="142" t="n">
        <f aca="false">ROUND(G76*H76,2)</f>
        <v>0</v>
      </c>
      <c r="L76" s="142" t="n">
        <f aca="false">'Stavební rozpočet'!L129</f>
        <v>0</v>
      </c>
      <c r="M76" s="142" t="n">
        <f aca="false">G76*L76</f>
        <v>0</v>
      </c>
      <c r="N76" s="144" t="s">
        <v>152</v>
      </c>
      <c r="Z76" s="88" t="n">
        <f aca="false">ROUND(IF(AQ76="5",BJ76,0),2)</f>
        <v>0</v>
      </c>
      <c r="AB76" s="88" t="n">
        <f aca="false">ROUND(IF(AQ76="1",BH76,0),2)</f>
        <v>0</v>
      </c>
      <c r="AC76" s="88" t="n">
        <f aca="false">ROUND(IF(AQ76="1",BI76,0),2)</f>
        <v>0</v>
      </c>
      <c r="AD76" s="88" t="n">
        <f aca="false">ROUND(IF(AQ76="7",BH76,0),2)</f>
        <v>0</v>
      </c>
      <c r="AE76" s="88" t="n">
        <f aca="false">ROUND(IF(AQ76="7",BI76,0),2)</f>
        <v>0</v>
      </c>
      <c r="AF76" s="88" t="n">
        <f aca="false">ROUND(IF(AQ76="2",BH76,0),2)</f>
        <v>0</v>
      </c>
      <c r="AG76" s="88" t="n">
        <f aca="false">ROUND(IF(AQ76="2",BI76,0),2)</f>
        <v>0</v>
      </c>
      <c r="AH76" s="88" t="n">
        <f aca="false">ROUND(IF(AQ76="0",BJ76,0),2)</f>
        <v>0</v>
      </c>
      <c r="AI76" s="115" t="s">
        <v>105</v>
      </c>
      <c r="AJ76" s="88" t="n">
        <f aca="false">IF(AN76=0,K76,0)</f>
        <v>0</v>
      </c>
      <c r="AK76" s="88" t="n">
        <f aca="false">IF(AN76=12,K76,0)</f>
        <v>0</v>
      </c>
      <c r="AL76" s="88" t="n">
        <f aca="false">IF(AN76=21,K76,0)</f>
        <v>0</v>
      </c>
      <c r="AN76" s="88" t="n">
        <v>21</v>
      </c>
      <c r="AO76" s="88" t="n">
        <f aca="false">H76*0</f>
        <v>0</v>
      </c>
      <c r="AP76" s="88" t="n">
        <f aca="false">H76*(1-0)</f>
        <v>0</v>
      </c>
      <c r="AQ76" s="87" t="s">
        <v>153</v>
      </c>
      <c r="AV76" s="88" t="n">
        <f aca="false">ROUND(AW76+AX76,2)</f>
        <v>0</v>
      </c>
      <c r="AW76" s="88" t="n">
        <f aca="false">ROUND(G76*AO76,2)</f>
        <v>0</v>
      </c>
      <c r="AX76" s="88" t="n">
        <f aca="false">ROUND(G76*AP76,2)</f>
        <v>0</v>
      </c>
      <c r="AY76" s="87" t="s">
        <v>484</v>
      </c>
      <c r="AZ76" s="87" t="s">
        <v>474</v>
      </c>
      <c r="BA76" s="115" t="s">
        <v>317</v>
      </c>
      <c r="BC76" s="88" t="n">
        <f aca="false">AW76+AX76</f>
        <v>0</v>
      </c>
      <c r="BD76" s="88" t="n">
        <f aca="false">H76/(100-BE76)*100</f>
        <v>0</v>
      </c>
      <c r="BE76" s="88" t="n">
        <v>0</v>
      </c>
      <c r="BF76" s="88" t="n">
        <f aca="false">M76</f>
        <v>0</v>
      </c>
      <c r="BH76" s="88" t="n">
        <f aca="false">G76*AO76</f>
        <v>0</v>
      </c>
      <c r="BI76" s="88" t="n">
        <f aca="false">G76*AP76</f>
        <v>0</v>
      </c>
      <c r="BJ76" s="88" t="n">
        <f aca="false">G76*H76</f>
        <v>0</v>
      </c>
      <c r="BK76" s="87" t="s">
        <v>157</v>
      </c>
      <c r="BL76" s="88" t="n">
        <v>728</v>
      </c>
      <c r="BW76" s="88" t="n">
        <v>21</v>
      </c>
      <c r="BX76" s="9" t="s">
        <v>497</v>
      </c>
    </row>
    <row r="77" customFormat="false" ht="24.05" hidden="false" customHeight="true" outlineLevel="0" collapsed="false">
      <c r="A77" s="152" t="s">
        <v>358</v>
      </c>
      <c r="B77" s="152" t="s">
        <v>105</v>
      </c>
      <c r="C77" s="152" t="s">
        <v>499</v>
      </c>
      <c r="D77" s="153" t="s">
        <v>500</v>
      </c>
      <c r="E77" s="153"/>
      <c r="F77" s="152" t="s">
        <v>151</v>
      </c>
      <c r="G77" s="154" t="n">
        <f aca="false">'Stavební rozpočet'!G130</f>
        <v>0.787</v>
      </c>
      <c r="H77" s="155" t="n">
        <f aca="false">'Stavební rozpočet'!H130</f>
        <v>0</v>
      </c>
      <c r="I77" s="155" t="n">
        <f aca="false">ROUND(G77*AO77,2)</f>
        <v>0</v>
      </c>
      <c r="J77" s="155" t="n">
        <f aca="false">ROUND(G77*AP77,2)</f>
        <v>0</v>
      </c>
      <c r="K77" s="155" t="n">
        <f aca="false">ROUND(G77*H77,2)</f>
        <v>0</v>
      </c>
      <c r="L77" s="155" t="n">
        <f aca="false">'Stavební rozpočet'!L130</f>
        <v>0.0059</v>
      </c>
      <c r="M77" s="155" t="n">
        <f aca="false">G77*L77</f>
        <v>0.0046433</v>
      </c>
      <c r="N77" s="157" t="s">
        <v>152</v>
      </c>
      <c r="Z77" s="88" t="n">
        <f aca="false">ROUND(IF(AQ77="5",BJ77,0),2)</f>
        <v>0</v>
      </c>
      <c r="AB77" s="88" t="n">
        <f aca="false">ROUND(IF(AQ77="1",BH77,0),2)</f>
        <v>0</v>
      </c>
      <c r="AC77" s="88" t="n">
        <f aca="false">ROUND(IF(AQ77="1",BI77,0),2)</f>
        <v>0</v>
      </c>
      <c r="AD77" s="88" t="n">
        <f aca="false">ROUND(IF(AQ77="7",BH77,0),2)</f>
        <v>0</v>
      </c>
      <c r="AE77" s="88" t="n">
        <f aca="false">ROUND(IF(AQ77="7",BI77,0),2)</f>
        <v>0</v>
      </c>
      <c r="AF77" s="88" t="n">
        <f aca="false">ROUND(IF(AQ77="2",BH77,0),2)</f>
        <v>0</v>
      </c>
      <c r="AG77" s="88" t="n">
        <f aca="false">ROUND(IF(AQ77="2",BI77,0),2)</f>
        <v>0</v>
      </c>
      <c r="AH77" s="88" t="n">
        <f aca="false">ROUND(IF(AQ77="0",BJ77,0),2)</f>
        <v>0</v>
      </c>
      <c r="AI77" s="115" t="s">
        <v>105</v>
      </c>
      <c r="AJ77" s="158" t="n">
        <f aca="false">IF(AN77=0,K77,0)</f>
        <v>0</v>
      </c>
      <c r="AK77" s="158" t="n">
        <f aca="false">IF(AN77=12,K77,0)</f>
        <v>0</v>
      </c>
      <c r="AL77" s="158" t="n">
        <f aca="false">IF(AN77=21,K77,0)</f>
        <v>0</v>
      </c>
      <c r="AN77" s="88" t="n">
        <v>21</v>
      </c>
      <c r="AO77" s="88" t="n">
        <f aca="false">H77*1</f>
        <v>0</v>
      </c>
      <c r="AP77" s="88" t="n">
        <f aca="false">H77*(1-1)</f>
        <v>0</v>
      </c>
      <c r="AQ77" s="159" t="s">
        <v>153</v>
      </c>
      <c r="AV77" s="88" t="n">
        <f aca="false">ROUND(AW77+AX77,2)</f>
        <v>0</v>
      </c>
      <c r="AW77" s="88" t="n">
        <f aca="false">ROUND(G77*AO77,2)</f>
        <v>0</v>
      </c>
      <c r="AX77" s="88" t="n">
        <f aca="false">ROUND(G77*AP77,2)</f>
        <v>0</v>
      </c>
      <c r="AY77" s="87" t="s">
        <v>484</v>
      </c>
      <c r="AZ77" s="87" t="s">
        <v>474</v>
      </c>
      <c r="BA77" s="115" t="s">
        <v>317</v>
      </c>
      <c r="BC77" s="88" t="n">
        <f aca="false">AW77+AX77</f>
        <v>0</v>
      </c>
      <c r="BD77" s="88" t="n">
        <f aca="false">H77/(100-BE77)*100</f>
        <v>0</v>
      </c>
      <c r="BE77" s="88" t="n">
        <v>0</v>
      </c>
      <c r="BF77" s="88" t="n">
        <f aca="false">M77</f>
        <v>0.0046433</v>
      </c>
      <c r="BH77" s="158" t="n">
        <f aca="false">G77*AO77</f>
        <v>0</v>
      </c>
      <c r="BI77" s="158" t="n">
        <f aca="false">G77*AP77</f>
        <v>0</v>
      </c>
      <c r="BJ77" s="158" t="n">
        <f aca="false">G77*H77</f>
        <v>0</v>
      </c>
      <c r="BK77" s="159" t="s">
        <v>395</v>
      </c>
      <c r="BL77" s="88" t="n">
        <v>728</v>
      </c>
      <c r="BW77" s="88" t="n">
        <v>21</v>
      </c>
      <c r="BX77" s="160" t="s">
        <v>500</v>
      </c>
    </row>
    <row r="78" customFormat="false" ht="15" hidden="false" customHeight="true" outlineLevel="0" collapsed="false">
      <c r="A78" s="139" t="s">
        <v>361</v>
      </c>
      <c r="B78" s="139" t="s">
        <v>105</v>
      </c>
      <c r="C78" s="139" t="s">
        <v>502</v>
      </c>
      <c r="D78" s="140" t="s">
        <v>503</v>
      </c>
      <c r="E78" s="140"/>
      <c r="F78" s="139" t="s">
        <v>164</v>
      </c>
      <c r="G78" s="141" t="n">
        <f aca="false">'Stavební rozpočet'!G131</f>
        <v>1</v>
      </c>
      <c r="H78" s="142" t="n">
        <f aca="false">'Stavební rozpočet'!H131</f>
        <v>0</v>
      </c>
      <c r="I78" s="142" t="n">
        <f aca="false">ROUND(G78*AO78,2)</f>
        <v>0</v>
      </c>
      <c r="J78" s="142" t="n">
        <f aca="false">ROUND(G78*AP78,2)</f>
        <v>0</v>
      </c>
      <c r="K78" s="142" t="n">
        <f aca="false">ROUND(G78*H78,2)</f>
        <v>0</v>
      </c>
      <c r="L78" s="142" t="n">
        <f aca="false">'Stavební rozpočet'!L131</f>
        <v>0</v>
      </c>
      <c r="M78" s="142" t="n">
        <f aca="false">G78*L78</f>
        <v>0</v>
      </c>
      <c r="N78" s="144" t="s">
        <v>152</v>
      </c>
      <c r="Z78" s="88" t="n">
        <f aca="false">ROUND(IF(AQ78="5",BJ78,0),2)</f>
        <v>0</v>
      </c>
      <c r="AB78" s="88" t="n">
        <f aca="false">ROUND(IF(AQ78="1",BH78,0),2)</f>
        <v>0</v>
      </c>
      <c r="AC78" s="88" t="n">
        <f aca="false">ROUND(IF(AQ78="1",BI78,0),2)</f>
        <v>0</v>
      </c>
      <c r="AD78" s="88" t="n">
        <f aca="false">ROUND(IF(AQ78="7",BH78,0),2)</f>
        <v>0</v>
      </c>
      <c r="AE78" s="88" t="n">
        <f aca="false">ROUND(IF(AQ78="7",BI78,0),2)</f>
        <v>0</v>
      </c>
      <c r="AF78" s="88" t="n">
        <f aca="false">ROUND(IF(AQ78="2",BH78,0),2)</f>
        <v>0</v>
      </c>
      <c r="AG78" s="88" t="n">
        <f aca="false">ROUND(IF(AQ78="2",BI78,0),2)</f>
        <v>0</v>
      </c>
      <c r="AH78" s="88" t="n">
        <f aca="false">ROUND(IF(AQ78="0",BJ78,0),2)</f>
        <v>0</v>
      </c>
      <c r="AI78" s="115" t="s">
        <v>105</v>
      </c>
      <c r="AJ78" s="88" t="n">
        <f aca="false">IF(AN78=0,K78,0)</f>
        <v>0</v>
      </c>
      <c r="AK78" s="88" t="n">
        <f aca="false">IF(AN78=12,K78,0)</f>
        <v>0</v>
      </c>
      <c r="AL78" s="88" t="n">
        <f aca="false">IF(AN78=21,K78,0)</f>
        <v>0</v>
      </c>
      <c r="AN78" s="88" t="n">
        <v>21</v>
      </c>
      <c r="AO78" s="88" t="n">
        <f aca="false">H78*0</f>
        <v>0</v>
      </c>
      <c r="AP78" s="88" t="n">
        <f aca="false">H78*(1-0)</f>
        <v>0</v>
      </c>
      <c r="AQ78" s="87" t="s">
        <v>153</v>
      </c>
      <c r="AV78" s="88" t="n">
        <f aca="false">ROUND(AW78+AX78,2)</f>
        <v>0</v>
      </c>
      <c r="AW78" s="88" t="n">
        <f aca="false">ROUND(G78*AO78,2)</f>
        <v>0</v>
      </c>
      <c r="AX78" s="88" t="n">
        <f aca="false">ROUND(G78*AP78,2)</f>
        <v>0</v>
      </c>
      <c r="AY78" s="87" t="s">
        <v>484</v>
      </c>
      <c r="AZ78" s="87" t="s">
        <v>474</v>
      </c>
      <c r="BA78" s="115" t="s">
        <v>317</v>
      </c>
      <c r="BC78" s="88" t="n">
        <f aca="false">AW78+AX78</f>
        <v>0</v>
      </c>
      <c r="BD78" s="88" t="n">
        <f aca="false">H78/(100-BE78)*100</f>
        <v>0</v>
      </c>
      <c r="BE78" s="88" t="n">
        <v>0</v>
      </c>
      <c r="BF78" s="88" t="n">
        <f aca="false">M78</f>
        <v>0</v>
      </c>
      <c r="BH78" s="88" t="n">
        <f aca="false">G78*AO78</f>
        <v>0</v>
      </c>
      <c r="BI78" s="88" t="n">
        <f aca="false">G78*AP78</f>
        <v>0</v>
      </c>
      <c r="BJ78" s="88" t="n">
        <f aca="false">G78*H78</f>
        <v>0</v>
      </c>
      <c r="BK78" s="87" t="s">
        <v>157</v>
      </c>
      <c r="BL78" s="88" t="n">
        <v>728</v>
      </c>
      <c r="BW78" s="88" t="n">
        <v>21</v>
      </c>
      <c r="BX78" s="9" t="s">
        <v>503</v>
      </c>
    </row>
    <row r="79" customFormat="false" ht="35.5" hidden="false" customHeight="true" outlineLevel="0" collapsed="false">
      <c r="A79" s="139" t="s">
        <v>364</v>
      </c>
      <c r="B79" s="139" t="s">
        <v>105</v>
      </c>
      <c r="C79" s="139" t="s">
        <v>505</v>
      </c>
      <c r="D79" s="140" t="s">
        <v>506</v>
      </c>
      <c r="E79" s="140"/>
      <c r="F79" s="139" t="s">
        <v>164</v>
      </c>
      <c r="G79" s="141" t="n">
        <f aca="false">'Stavební rozpočet'!G132</f>
        <v>1</v>
      </c>
      <c r="H79" s="142" t="n">
        <f aca="false">'Stavební rozpočet'!H132</f>
        <v>0</v>
      </c>
      <c r="I79" s="142" t="n">
        <f aca="false">ROUND(G79*AO79,2)</f>
        <v>0</v>
      </c>
      <c r="J79" s="142" t="n">
        <f aca="false">ROUND(G79*AP79,2)</f>
        <v>0</v>
      </c>
      <c r="K79" s="142" t="n">
        <f aca="false">ROUND(G79*H79,2)</f>
        <v>0</v>
      </c>
      <c r="L79" s="142" t="n">
        <f aca="false">'Stavební rozpočet'!L132</f>
        <v>0.0042</v>
      </c>
      <c r="M79" s="142" t="n">
        <f aca="false">G79*L79</f>
        <v>0.0042</v>
      </c>
      <c r="N79" s="144" t="s">
        <v>152</v>
      </c>
      <c r="Z79" s="88" t="n">
        <f aca="false">ROUND(IF(AQ79="5",BJ79,0),2)</f>
        <v>0</v>
      </c>
      <c r="AB79" s="88" t="n">
        <f aca="false">ROUND(IF(AQ79="1",BH79,0),2)</f>
        <v>0</v>
      </c>
      <c r="AC79" s="88" t="n">
        <f aca="false">ROUND(IF(AQ79="1",BI79,0),2)</f>
        <v>0</v>
      </c>
      <c r="AD79" s="88" t="n">
        <f aca="false">ROUND(IF(AQ79="7",BH79,0),2)</f>
        <v>0</v>
      </c>
      <c r="AE79" s="88" t="n">
        <f aca="false">ROUND(IF(AQ79="7",BI79,0),2)</f>
        <v>0</v>
      </c>
      <c r="AF79" s="88" t="n">
        <f aca="false">ROUND(IF(AQ79="2",BH79,0),2)</f>
        <v>0</v>
      </c>
      <c r="AG79" s="88" t="n">
        <f aca="false">ROUND(IF(AQ79="2",BI79,0),2)</f>
        <v>0</v>
      </c>
      <c r="AH79" s="88" t="n">
        <f aca="false">ROUND(IF(AQ79="0",BJ79,0),2)</f>
        <v>0</v>
      </c>
      <c r="AI79" s="115" t="s">
        <v>105</v>
      </c>
      <c r="AJ79" s="88" t="n">
        <f aca="false">IF(AN79=0,K79,0)</f>
        <v>0</v>
      </c>
      <c r="AK79" s="88" t="n">
        <f aca="false">IF(AN79=12,K79,0)</f>
        <v>0</v>
      </c>
      <c r="AL79" s="88" t="n">
        <f aca="false">IF(AN79=21,K79,0)</f>
        <v>0</v>
      </c>
      <c r="AN79" s="88" t="n">
        <v>21</v>
      </c>
      <c r="AO79" s="88" t="n">
        <f aca="false">H79*0.736064787</f>
        <v>0</v>
      </c>
      <c r="AP79" s="88" t="n">
        <f aca="false">H79*(1-0.736064787)</f>
        <v>0</v>
      </c>
      <c r="AQ79" s="87" t="s">
        <v>153</v>
      </c>
      <c r="AV79" s="88" t="n">
        <f aca="false">ROUND(AW79+AX79,2)</f>
        <v>0</v>
      </c>
      <c r="AW79" s="88" t="n">
        <f aca="false">ROUND(G79*AO79,2)</f>
        <v>0</v>
      </c>
      <c r="AX79" s="88" t="n">
        <f aca="false">ROUND(G79*AP79,2)</f>
        <v>0</v>
      </c>
      <c r="AY79" s="87" t="s">
        <v>484</v>
      </c>
      <c r="AZ79" s="87" t="s">
        <v>474</v>
      </c>
      <c r="BA79" s="115" t="s">
        <v>317</v>
      </c>
      <c r="BC79" s="88" t="n">
        <f aca="false">AW79+AX79</f>
        <v>0</v>
      </c>
      <c r="BD79" s="88" t="n">
        <f aca="false">H79/(100-BE79)*100</f>
        <v>0</v>
      </c>
      <c r="BE79" s="88" t="n">
        <v>0</v>
      </c>
      <c r="BF79" s="88" t="n">
        <f aca="false">M79</f>
        <v>0.0042</v>
      </c>
      <c r="BH79" s="88" t="n">
        <f aca="false">G79*AO79</f>
        <v>0</v>
      </c>
      <c r="BI79" s="88" t="n">
        <f aca="false">G79*AP79</f>
        <v>0</v>
      </c>
      <c r="BJ79" s="88" t="n">
        <f aca="false">G79*H79</f>
        <v>0</v>
      </c>
      <c r="BK79" s="87" t="s">
        <v>157</v>
      </c>
      <c r="BL79" s="88" t="n">
        <v>728</v>
      </c>
      <c r="BW79" s="88" t="n">
        <v>21</v>
      </c>
      <c r="BX79" s="9" t="s">
        <v>506</v>
      </c>
    </row>
    <row r="80" customFormat="false" ht="15" hidden="false" customHeight="true" outlineLevel="0" collapsed="false">
      <c r="A80" s="139" t="s">
        <v>367</v>
      </c>
      <c r="B80" s="139" t="s">
        <v>105</v>
      </c>
      <c r="C80" s="139" t="s">
        <v>508</v>
      </c>
      <c r="D80" s="140" t="s">
        <v>509</v>
      </c>
      <c r="E80" s="140"/>
      <c r="F80" s="139" t="s">
        <v>151</v>
      </c>
      <c r="G80" s="141" t="n">
        <f aca="false">'Stavební rozpočet'!G133</f>
        <v>1</v>
      </c>
      <c r="H80" s="142" t="n">
        <f aca="false">'Stavební rozpočet'!H133</f>
        <v>0</v>
      </c>
      <c r="I80" s="142" t="n">
        <f aca="false">ROUND(G80*AO80,2)</f>
        <v>0</v>
      </c>
      <c r="J80" s="142" t="n">
        <f aca="false">ROUND(G80*AP80,2)</f>
        <v>0</v>
      </c>
      <c r="K80" s="142" t="n">
        <f aca="false">ROUND(G80*H80,2)</f>
        <v>0</v>
      </c>
      <c r="L80" s="142" t="n">
        <f aca="false">'Stavební rozpočet'!L133</f>
        <v>0</v>
      </c>
      <c r="M80" s="142" t="n">
        <f aca="false">G80*L80</f>
        <v>0</v>
      </c>
      <c r="N80" s="144" t="s">
        <v>152</v>
      </c>
      <c r="Z80" s="88" t="n">
        <f aca="false">ROUND(IF(AQ80="5",BJ80,0),2)</f>
        <v>0</v>
      </c>
      <c r="AB80" s="88" t="n">
        <f aca="false">ROUND(IF(AQ80="1",BH80,0),2)</f>
        <v>0</v>
      </c>
      <c r="AC80" s="88" t="n">
        <f aca="false">ROUND(IF(AQ80="1",BI80,0),2)</f>
        <v>0</v>
      </c>
      <c r="AD80" s="88" t="n">
        <f aca="false">ROUND(IF(AQ80="7",BH80,0),2)</f>
        <v>0</v>
      </c>
      <c r="AE80" s="88" t="n">
        <f aca="false">ROUND(IF(AQ80="7",BI80,0),2)</f>
        <v>0</v>
      </c>
      <c r="AF80" s="88" t="n">
        <f aca="false">ROUND(IF(AQ80="2",BH80,0),2)</f>
        <v>0</v>
      </c>
      <c r="AG80" s="88" t="n">
        <f aca="false">ROUND(IF(AQ80="2",BI80,0),2)</f>
        <v>0</v>
      </c>
      <c r="AH80" s="88" t="n">
        <f aca="false">ROUND(IF(AQ80="0",BJ80,0),2)</f>
        <v>0</v>
      </c>
      <c r="AI80" s="115" t="s">
        <v>105</v>
      </c>
      <c r="AJ80" s="88" t="n">
        <f aca="false">IF(AN80=0,K80,0)</f>
        <v>0</v>
      </c>
      <c r="AK80" s="88" t="n">
        <f aca="false">IF(AN80=12,K80,0)</f>
        <v>0</v>
      </c>
      <c r="AL80" s="88" t="n">
        <f aca="false">IF(AN80=21,K80,0)</f>
        <v>0</v>
      </c>
      <c r="AN80" s="88" t="n">
        <v>21</v>
      </c>
      <c r="AO80" s="88" t="n">
        <f aca="false">H80*0</f>
        <v>0</v>
      </c>
      <c r="AP80" s="88" t="n">
        <f aca="false">H80*(1-0)</f>
        <v>0</v>
      </c>
      <c r="AQ80" s="87" t="s">
        <v>153</v>
      </c>
      <c r="AV80" s="88" t="n">
        <f aca="false">ROUND(AW80+AX80,2)</f>
        <v>0</v>
      </c>
      <c r="AW80" s="88" t="n">
        <f aca="false">ROUND(G80*AO80,2)</f>
        <v>0</v>
      </c>
      <c r="AX80" s="88" t="n">
        <f aca="false">ROUND(G80*AP80,2)</f>
        <v>0</v>
      </c>
      <c r="AY80" s="87" t="s">
        <v>484</v>
      </c>
      <c r="AZ80" s="87" t="s">
        <v>474</v>
      </c>
      <c r="BA80" s="115" t="s">
        <v>317</v>
      </c>
      <c r="BC80" s="88" t="n">
        <f aca="false">AW80+AX80</f>
        <v>0</v>
      </c>
      <c r="BD80" s="88" t="n">
        <f aca="false">H80/(100-BE80)*100</f>
        <v>0</v>
      </c>
      <c r="BE80" s="88" t="n">
        <v>0</v>
      </c>
      <c r="BF80" s="88" t="n">
        <f aca="false">M80</f>
        <v>0</v>
      </c>
      <c r="BH80" s="88" t="n">
        <f aca="false">G80*AO80</f>
        <v>0</v>
      </c>
      <c r="BI80" s="88" t="n">
        <f aca="false">G80*AP80</f>
        <v>0</v>
      </c>
      <c r="BJ80" s="88" t="n">
        <f aca="false">G80*H80</f>
        <v>0</v>
      </c>
      <c r="BK80" s="87" t="s">
        <v>157</v>
      </c>
      <c r="BL80" s="88" t="n">
        <v>728</v>
      </c>
      <c r="BW80" s="88" t="n">
        <v>21</v>
      </c>
      <c r="BX80" s="9" t="s">
        <v>509</v>
      </c>
    </row>
    <row r="81" customFormat="false" ht="24.05" hidden="false" customHeight="true" outlineLevel="0" collapsed="false">
      <c r="A81" s="152" t="s">
        <v>318</v>
      </c>
      <c r="B81" s="152" t="s">
        <v>105</v>
      </c>
      <c r="C81" s="152" t="s">
        <v>511</v>
      </c>
      <c r="D81" s="153" t="s">
        <v>512</v>
      </c>
      <c r="E81" s="153"/>
      <c r="F81" s="152" t="s">
        <v>151</v>
      </c>
      <c r="G81" s="154" t="n">
        <f aca="false">'Stavební rozpočet'!G134</f>
        <v>0.525</v>
      </c>
      <c r="H81" s="155" t="n">
        <f aca="false">'Stavební rozpočet'!H134</f>
        <v>0</v>
      </c>
      <c r="I81" s="155" t="n">
        <f aca="false">ROUND(G81*AO81,2)</f>
        <v>0</v>
      </c>
      <c r="J81" s="155" t="n">
        <f aca="false">ROUND(G81*AP81,2)</f>
        <v>0</v>
      </c>
      <c r="K81" s="155" t="n">
        <f aca="false">ROUND(G81*H81,2)</f>
        <v>0</v>
      </c>
      <c r="L81" s="155" t="n">
        <f aca="false">'Stavební rozpočet'!L134</f>
        <v>0.00885</v>
      </c>
      <c r="M81" s="155" t="n">
        <f aca="false">G81*L81</f>
        <v>0.00464625</v>
      </c>
      <c r="N81" s="157" t="s">
        <v>152</v>
      </c>
      <c r="Z81" s="88" t="n">
        <f aca="false">ROUND(IF(AQ81="5",BJ81,0),2)</f>
        <v>0</v>
      </c>
      <c r="AB81" s="88" t="n">
        <f aca="false">ROUND(IF(AQ81="1",BH81,0),2)</f>
        <v>0</v>
      </c>
      <c r="AC81" s="88" t="n">
        <f aca="false">ROUND(IF(AQ81="1",BI81,0),2)</f>
        <v>0</v>
      </c>
      <c r="AD81" s="88" t="n">
        <f aca="false">ROUND(IF(AQ81="7",BH81,0),2)</f>
        <v>0</v>
      </c>
      <c r="AE81" s="88" t="n">
        <f aca="false">ROUND(IF(AQ81="7",BI81,0),2)</f>
        <v>0</v>
      </c>
      <c r="AF81" s="88" t="n">
        <f aca="false">ROUND(IF(AQ81="2",BH81,0),2)</f>
        <v>0</v>
      </c>
      <c r="AG81" s="88" t="n">
        <f aca="false">ROUND(IF(AQ81="2",BI81,0),2)</f>
        <v>0</v>
      </c>
      <c r="AH81" s="88" t="n">
        <f aca="false">ROUND(IF(AQ81="0",BJ81,0),2)</f>
        <v>0</v>
      </c>
      <c r="AI81" s="115" t="s">
        <v>105</v>
      </c>
      <c r="AJ81" s="158" t="n">
        <f aca="false">IF(AN81=0,K81,0)</f>
        <v>0</v>
      </c>
      <c r="AK81" s="158" t="n">
        <f aca="false">IF(AN81=12,K81,0)</f>
        <v>0</v>
      </c>
      <c r="AL81" s="158" t="n">
        <f aca="false">IF(AN81=21,K81,0)</f>
        <v>0</v>
      </c>
      <c r="AN81" s="88" t="n">
        <v>21</v>
      </c>
      <c r="AO81" s="88" t="n">
        <f aca="false">H81*1</f>
        <v>0</v>
      </c>
      <c r="AP81" s="88" t="n">
        <f aca="false">H81*(1-1)</f>
        <v>0</v>
      </c>
      <c r="AQ81" s="159" t="s">
        <v>153</v>
      </c>
      <c r="AV81" s="88" t="n">
        <f aca="false">ROUND(AW81+AX81,2)</f>
        <v>0</v>
      </c>
      <c r="AW81" s="88" t="n">
        <f aca="false">ROUND(G81*AO81,2)</f>
        <v>0</v>
      </c>
      <c r="AX81" s="88" t="n">
        <f aca="false">ROUND(G81*AP81,2)</f>
        <v>0</v>
      </c>
      <c r="AY81" s="87" t="s">
        <v>484</v>
      </c>
      <c r="AZ81" s="87" t="s">
        <v>474</v>
      </c>
      <c r="BA81" s="115" t="s">
        <v>317</v>
      </c>
      <c r="BC81" s="88" t="n">
        <f aca="false">AW81+AX81</f>
        <v>0</v>
      </c>
      <c r="BD81" s="88" t="n">
        <f aca="false">H81/(100-BE81)*100</f>
        <v>0</v>
      </c>
      <c r="BE81" s="88" t="n">
        <v>0</v>
      </c>
      <c r="BF81" s="88" t="n">
        <f aca="false">M81</f>
        <v>0.00464625</v>
      </c>
      <c r="BH81" s="158" t="n">
        <f aca="false">G81*AO81</f>
        <v>0</v>
      </c>
      <c r="BI81" s="158" t="n">
        <f aca="false">G81*AP81</f>
        <v>0</v>
      </c>
      <c r="BJ81" s="158" t="n">
        <f aca="false">G81*H81</f>
        <v>0</v>
      </c>
      <c r="BK81" s="159" t="s">
        <v>395</v>
      </c>
      <c r="BL81" s="88" t="n">
        <v>728</v>
      </c>
      <c r="BW81" s="88" t="n">
        <v>21</v>
      </c>
      <c r="BX81" s="160" t="s">
        <v>512</v>
      </c>
    </row>
    <row r="82" customFormat="false" ht="15" hidden="false" customHeight="true" outlineLevel="0" collapsed="false">
      <c r="A82" s="139" t="s">
        <v>340</v>
      </c>
      <c r="B82" s="139" t="s">
        <v>105</v>
      </c>
      <c r="C82" s="139" t="s">
        <v>514</v>
      </c>
      <c r="D82" s="140" t="s">
        <v>515</v>
      </c>
      <c r="E82" s="140"/>
      <c r="F82" s="139" t="s">
        <v>164</v>
      </c>
      <c r="G82" s="141" t="n">
        <f aca="false">'Stavební rozpočet'!G135</f>
        <v>2</v>
      </c>
      <c r="H82" s="142" t="n">
        <f aca="false">'Stavební rozpočet'!H135</f>
        <v>0</v>
      </c>
      <c r="I82" s="142" t="n">
        <f aca="false">ROUND(G82*AO82,2)</f>
        <v>0</v>
      </c>
      <c r="J82" s="142" t="n">
        <f aca="false">ROUND(G82*AP82,2)</f>
        <v>0</v>
      </c>
      <c r="K82" s="142" t="n">
        <f aca="false">ROUND(G82*H82,2)</f>
        <v>0</v>
      </c>
      <c r="L82" s="142" t="n">
        <f aca="false">'Stavební rozpočet'!L135</f>
        <v>0</v>
      </c>
      <c r="M82" s="142" t="n">
        <f aca="false">G82*L82</f>
        <v>0</v>
      </c>
      <c r="N82" s="144" t="s">
        <v>152</v>
      </c>
      <c r="Z82" s="88" t="n">
        <f aca="false">ROUND(IF(AQ82="5",BJ82,0),2)</f>
        <v>0</v>
      </c>
      <c r="AB82" s="88" t="n">
        <f aca="false">ROUND(IF(AQ82="1",BH82,0),2)</f>
        <v>0</v>
      </c>
      <c r="AC82" s="88" t="n">
        <f aca="false">ROUND(IF(AQ82="1",BI82,0),2)</f>
        <v>0</v>
      </c>
      <c r="AD82" s="88" t="n">
        <f aca="false">ROUND(IF(AQ82="7",BH82,0),2)</f>
        <v>0</v>
      </c>
      <c r="AE82" s="88" t="n">
        <f aca="false">ROUND(IF(AQ82="7",BI82,0),2)</f>
        <v>0</v>
      </c>
      <c r="AF82" s="88" t="n">
        <f aca="false">ROUND(IF(AQ82="2",BH82,0),2)</f>
        <v>0</v>
      </c>
      <c r="AG82" s="88" t="n">
        <f aca="false">ROUND(IF(AQ82="2",BI82,0),2)</f>
        <v>0</v>
      </c>
      <c r="AH82" s="88" t="n">
        <f aca="false">ROUND(IF(AQ82="0",BJ82,0),2)</f>
        <v>0</v>
      </c>
      <c r="AI82" s="115" t="s">
        <v>105</v>
      </c>
      <c r="AJ82" s="88" t="n">
        <f aca="false">IF(AN82=0,K82,0)</f>
        <v>0</v>
      </c>
      <c r="AK82" s="88" t="n">
        <f aca="false">IF(AN82=12,K82,0)</f>
        <v>0</v>
      </c>
      <c r="AL82" s="88" t="n">
        <f aca="false">IF(AN82=21,K82,0)</f>
        <v>0</v>
      </c>
      <c r="AN82" s="88" t="n">
        <v>21</v>
      </c>
      <c r="AO82" s="88" t="n">
        <f aca="false">H82*0</f>
        <v>0</v>
      </c>
      <c r="AP82" s="88" t="n">
        <f aca="false">H82*(1-0)</f>
        <v>0</v>
      </c>
      <c r="AQ82" s="87" t="s">
        <v>153</v>
      </c>
      <c r="AV82" s="88" t="n">
        <f aca="false">ROUND(AW82+AX82,2)</f>
        <v>0</v>
      </c>
      <c r="AW82" s="88" t="n">
        <f aca="false">ROUND(G82*AO82,2)</f>
        <v>0</v>
      </c>
      <c r="AX82" s="88" t="n">
        <f aca="false">ROUND(G82*AP82,2)</f>
        <v>0</v>
      </c>
      <c r="AY82" s="87" t="s">
        <v>484</v>
      </c>
      <c r="AZ82" s="87" t="s">
        <v>474</v>
      </c>
      <c r="BA82" s="115" t="s">
        <v>317</v>
      </c>
      <c r="BC82" s="88" t="n">
        <f aca="false">AW82+AX82</f>
        <v>0</v>
      </c>
      <c r="BD82" s="88" t="n">
        <f aca="false">H82/(100-BE82)*100</f>
        <v>0</v>
      </c>
      <c r="BE82" s="88" t="n">
        <v>0</v>
      </c>
      <c r="BF82" s="88" t="n">
        <f aca="false">M82</f>
        <v>0</v>
      </c>
      <c r="BH82" s="88" t="n">
        <f aca="false">G82*AO82</f>
        <v>0</v>
      </c>
      <c r="BI82" s="88" t="n">
        <f aca="false">G82*AP82</f>
        <v>0</v>
      </c>
      <c r="BJ82" s="88" t="n">
        <f aca="false">G82*H82</f>
        <v>0</v>
      </c>
      <c r="BK82" s="87" t="s">
        <v>157</v>
      </c>
      <c r="BL82" s="88" t="n">
        <v>728</v>
      </c>
      <c r="BW82" s="88" t="n">
        <v>21</v>
      </c>
      <c r="BX82" s="9" t="s">
        <v>515</v>
      </c>
    </row>
    <row r="83" customFormat="false" ht="15" hidden="false" customHeight="true" outlineLevel="0" collapsed="false">
      <c r="A83" s="152" t="s">
        <v>370</v>
      </c>
      <c r="B83" s="152" t="s">
        <v>105</v>
      </c>
      <c r="C83" s="152" t="s">
        <v>517</v>
      </c>
      <c r="D83" s="153" t="s">
        <v>518</v>
      </c>
      <c r="E83" s="153"/>
      <c r="F83" s="152" t="s">
        <v>164</v>
      </c>
      <c r="G83" s="154" t="n">
        <f aca="false">'Stavební rozpočet'!G136</f>
        <v>2</v>
      </c>
      <c r="H83" s="155" t="n">
        <f aca="false">'Stavební rozpočet'!H136</f>
        <v>0</v>
      </c>
      <c r="I83" s="155" t="n">
        <f aca="false">ROUND(G83*AO83,2)</f>
        <v>0</v>
      </c>
      <c r="J83" s="155" t="n">
        <f aca="false">ROUND(G83*AP83,2)</f>
        <v>0</v>
      </c>
      <c r="K83" s="155" t="n">
        <f aca="false">ROUND(G83*H83,2)</f>
        <v>0</v>
      </c>
      <c r="L83" s="155" t="n">
        <f aca="false">'Stavební rozpočet'!L136</f>
        <v>0.00013</v>
      </c>
      <c r="M83" s="155" t="n">
        <f aca="false">G83*L83</f>
        <v>0.00026</v>
      </c>
      <c r="N83" s="157" t="s">
        <v>152</v>
      </c>
      <c r="Z83" s="88" t="n">
        <f aca="false">ROUND(IF(AQ83="5",BJ83,0),2)</f>
        <v>0</v>
      </c>
      <c r="AB83" s="88" t="n">
        <f aca="false">ROUND(IF(AQ83="1",BH83,0),2)</f>
        <v>0</v>
      </c>
      <c r="AC83" s="88" t="n">
        <f aca="false">ROUND(IF(AQ83="1",BI83,0),2)</f>
        <v>0</v>
      </c>
      <c r="AD83" s="88" t="n">
        <f aca="false">ROUND(IF(AQ83="7",BH83,0),2)</f>
        <v>0</v>
      </c>
      <c r="AE83" s="88" t="n">
        <f aca="false">ROUND(IF(AQ83="7",BI83,0),2)</f>
        <v>0</v>
      </c>
      <c r="AF83" s="88" t="n">
        <f aca="false">ROUND(IF(AQ83="2",BH83,0),2)</f>
        <v>0</v>
      </c>
      <c r="AG83" s="88" t="n">
        <f aca="false">ROUND(IF(AQ83="2",BI83,0),2)</f>
        <v>0</v>
      </c>
      <c r="AH83" s="88" t="n">
        <f aca="false">ROUND(IF(AQ83="0",BJ83,0),2)</f>
        <v>0</v>
      </c>
      <c r="AI83" s="115" t="s">
        <v>105</v>
      </c>
      <c r="AJ83" s="158" t="n">
        <f aca="false">IF(AN83=0,K83,0)</f>
        <v>0</v>
      </c>
      <c r="AK83" s="158" t="n">
        <f aca="false">IF(AN83=12,K83,0)</f>
        <v>0</v>
      </c>
      <c r="AL83" s="158" t="n">
        <f aca="false">IF(AN83=21,K83,0)</f>
        <v>0</v>
      </c>
      <c r="AN83" s="88" t="n">
        <v>21</v>
      </c>
      <c r="AO83" s="88" t="n">
        <f aca="false">H83*1</f>
        <v>0</v>
      </c>
      <c r="AP83" s="88" t="n">
        <f aca="false">H83*(1-1)</f>
        <v>0</v>
      </c>
      <c r="AQ83" s="159" t="s">
        <v>153</v>
      </c>
      <c r="AV83" s="88" t="n">
        <f aca="false">ROUND(AW83+AX83,2)</f>
        <v>0</v>
      </c>
      <c r="AW83" s="88" t="n">
        <f aca="false">ROUND(G83*AO83,2)</f>
        <v>0</v>
      </c>
      <c r="AX83" s="88" t="n">
        <f aca="false">ROUND(G83*AP83,2)</f>
        <v>0</v>
      </c>
      <c r="AY83" s="87" t="s">
        <v>484</v>
      </c>
      <c r="AZ83" s="87" t="s">
        <v>474</v>
      </c>
      <c r="BA83" s="115" t="s">
        <v>317</v>
      </c>
      <c r="BC83" s="88" t="n">
        <f aca="false">AW83+AX83</f>
        <v>0</v>
      </c>
      <c r="BD83" s="88" t="n">
        <f aca="false">H83/(100-BE83)*100</f>
        <v>0</v>
      </c>
      <c r="BE83" s="88" t="n">
        <v>0</v>
      </c>
      <c r="BF83" s="88" t="n">
        <f aca="false">M83</f>
        <v>0.00026</v>
      </c>
      <c r="BH83" s="158" t="n">
        <f aca="false">G83*AO83</f>
        <v>0</v>
      </c>
      <c r="BI83" s="158" t="n">
        <f aca="false">G83*AP83</f>
        <v>0</v>
      </c>
      <c r="BJ83" s="158" t="n">
        <f aca="false">G83*H83</f>
        <v>0</v>
      </c>
      <c r="BK83" s="159" t="s">
        <v>395</v>
      </c>
      <c r="BL83" s="88" t="n">
        <v>728</v>
      </c>
      <c r="BW83" s="88" t="n">
        <v>21</v>
      </c>
      <c r="BX83" s="160" t="s">
        <v>518</v>
      </c>
    </row>
    <row r="84" customFormat="false" ht="24.05" hidden="false" customHeight="true" outlineLevel="0" collapsed="false">
      <c r="A84" s="139" t="s">
        <v>378</v>
      </c>
      <c r="B84" s="139" t="s">
        <v>105</v>
      </c>
      <c r="C84" s="139" t="s">
        <v>520</v>
      </c>
      <c r="D84" s="140" t="s">
        <v>521</v>
      </c>
      <c r="E84" s="140"/>
      <c r="F84" s="139" t="s">
        <v>151</v>
      </c>
      <c r="G84" s="141" t="n">
        <f aca="false">'Stavební rozpočet'!G137</f>
        <v>0.6</v>
      </c>
      <c r="H84" s="142" t="n">
        <f aca="false">'Stavební rozpočet'!H137</f>
        <v>0</v>
      </c>
      <c r="I84" s="142" t="n">
        <f aca="false">ROUND(G84*AO84,2)</f>
        <v>0</v>
      </c>
      <c r="J84" s="142" t="n">
        <f aca="false">ROUND(G84*AP84,2)</f>
        <v>0</v>
      </c>
      <c r="K84" s="142" t="n">
        <f aca="false">ROUND(G84*H84,2)</f>
        <v>0</v>
      </c>
      <c r="L84" s="142" t="n">
        <f aca="false">'Stavební rozpočet'!L137</f>
        <v>0.00757</v>
      </c>
      <c r="M84" s="142" t="n">
        <f aca="false">G84*L84</f>
        <v>0.004542</v>
      </c>
      <c r="N84" s="144" t="s">
        <v>152</v>
      </c>
      <c r="Z84" s="88" t="n">
        <f aca="false">ROUND(IF(AQ84="5",BJ84,0),2)</f>
        <v>0</v>
      </c>
      <c r="AB84" s="88" t="n">
        <f aca="false">ROUND(IF(AQ84="1",BH84,0),2)</f>
        <v>0</v>
      </c>
      <c r="AC84" s="88" t="n">
        <f aca="false">ROUND(IF(AQ84="1",BI84,0),2)</f>
        <v>0</v>
      </c>
      <c r="AD84" s="88" t="n">
        <f aca="false">ROUND(IF(AQ84="7",BH84,0),2)</f>
        <v>0</v>
      </c>
      <c r="AE84" s="88" t="n">
        <f aca="false">ROUND(IF(AQ84="7",BI84,0),2)</f>
        <v>0</v>
      </c>
      <c r="AF84" s="88" t="n">
        <f aca="false">ROUND(IF(AQ84="2",BH84,0),2)</f>
        <v>0</v>
      </c>
      <c r="AG84" s="88" t="n">
        <f aca="false">ROUND(IF(AQ84="2",BI84,0),2)</f>
        <v>0</v>
      </c>
      <c r="AH84" s="88" t="n">
        <f aca="false">ROUND(IF(AQ84="0",BJ84,0),2)</f>
        <v>0</v>
      </c>
      <c r="AI84" s="115" t="s">
        <v>105</v>
      </c>
      <c r="AJ84" s="88" t="n">
        <f aca="false">IF(AN84=0,K84,0)</f>
        <v>0</v>
      </c>
      <c r="AK84" s="88" t="n">
        <f aca="false">IF(AN84=12,K84,0)</f>
        <v>0</v>
      </c>
      <c r="AL84" s="88" t="n">
        <f aca="false">IF(AN84=21,K84,0)</f>
        <v>0</v>
      </c>
      <c r="AN84" s="88" t="n">
        <v>21</v>
      </c>
      <c r="AO84" s="88" t="n">
        <f aca="false">H84*0.680591854</f>
        <v>0</v>
      </c>
      <c r="AP84" s="88" t="n">
        <f aca="false">H84*(1-0.680591854)</f>
        <v>0</v>
      </c>
      <c r="AQ84" s="87" t="s">
        <v>153</v>
      </c>
      <c r="AV84" s="88" t="n">
        <f aca="false">ROUND(AW84+AX84,2)</f>
        <v>0</v>
      </c>
      <c r="AW84" s="88" t="n">
        <f aca="false">ROUND(G84*AO84,2)</f>
        <v>0</v>
      </c>
      <c r="AX84" s="88" t="n">
        <f aca="false">ROUND(G84*AP84,2)</f>
        <v>0</v>
      </c>
      <c r="AY84" s="87" t="s">
        <v>484</v>
      </c>
      <c r="AZ84" s="87" t="s">
        <v>474</v>
      </c>
      <c r="BA84" s="115" t="s">
        <v>317</v>
      </c>
      <c r="BC84" s="88" t="n">
        <f aca="false">AW84+AX84</f>
        <v>0</v>
      </c>
      <c r="BD84" s="88" t="n">
        <f aca="false">H84/(100-BE84)*100</f>
        <v>0</v>
      </c>
      <c r="BE84" s="88" t="n">
        <v>0</v>
      </c>
      <c r="BF84" s="88" t="n">
        <f aca="false">M84</f>
        <v>0.004542</v>
      </c>
      <c r="BH84" s="88" t="n">
        <f aca="false">G84*AO84</f>
        <v>0</v>
      </c>
      <c r="BI84" s="88" t="n">
        <f aca="false">G84*AP84</f>
        <v>0</v>
      </c>
      <c r="BJ84" s="88" t="n">
        <f aca="false">G84*H84</f>
        <v>0</v>
      </c>
      <c r="BK84" s="87" t="s">
        <v>157</v>
      </c>
      <c r="BL84" s="88" t="n">
        <v>728</v>
      </c>
      <c r="BW84" s="88" t="n">
        <v>21</v>
      </c>
      <c r="BX84" s="9" t="s">
        <v>521</v>
      </c>
    </row>
    <row r="85" customFormat="false" ht="24.05" hidden="false" customHeight="true" outlineLevel="0" collapsed="false">
      <c r="A85" s="139" t="s">
        <v>381</v>
      </c>
      <c r="B85" s="139" t="s">
        <v>105</v>
      </c>
      <c r="C85" s="139" t="s">
        <v>523</v>
      </c>
      <c r="D85" s="140" t="s">
        <v>524</v>
      </c>
      <c r="E85" s="140"/>
      <c r="F85" s="139" t="s">
        <v>210</v>
      </c>
      <c r="G85" s="141" t="n">
        <f aca="false">'Stavební rozpočet'!G138</f>
        <v>6</v>
      </c>
      <c r="H85" s="142" t="n">
        <f aca="false">'Stavební rozpočet'!H138</f>
        <v>0</v>
      </c>
      <c r="I85" s="142" t="n">
        <f aca="false">ROUND(G85*AO85,2)</f>
        <v>0</v>
      </c>
      <c r="J85" s="142" t="n">
        <f aca="false">ROUND(G85*AP85,2)</f>
        <v>0</v>
      </c>
      <c r="K85" s="142" t="n">
        <f aca="false">ROUND(G85*H85,2)</f>
        <v>0</v>
      </c>
      <c r="L85" s="142" t="n">
        <f aca="false">'Stavební rozpočet'!L138</f>
        <v>0</v>
      </c>
      <c r="M85" s="142" t="n">
        <f aca="false">G85*L85</f>
        <v>0</v>
      </c>
      <c r="N85" s="144" t="s">
        <v>152</v>
      </c>
      <c r="Z85" s="88" t="n">
        <f aca="false">ROUND(IF(AQ85="5",BJ85,0),2)</f>
        <v>0</v>
      </c>
      <c r="AB85" s="88" t="n">
        <f aca="false">ROUND(IF(AQ85="1",BH85,0),2)</f>
        <v>0</v>
      </c>
      <c r="AC85" s="88" t="n">
        <f aca="false">ROUND(IF(AQ85="1",BI85,0),2)</f>
        <v>0</v>
      </c>
      <c r="AD85" s="88" t="n">
        <f aca="false">ROUND(IF(AQ85="7",BH85,0),2)</f>
        <v>0</v>
      </c>
      <c r="AE85" s="88" t="n">
        <f aca="false">ROUND(IF(AQ85="7",BI85,0),2)</f>
        <v>0</v>
      </c>
      <c r="AF85" s="88" t="n">
        <f aca="false">ROUND(IF(AQ85="2",BH85,0),2)</f>
        <v>0</v>
      </c>
      <c r="AG85" s="88" t="n">
        <f aca="false">ROUND(IF(AQ85="2",BI85,0),2)</f>
        <v>0</v>
      </c>
      <c r="AH85" s="88" t="n">
        <f aca="false">ROUND(IF(AQ85="0",BJ85,0),2)</f>
        <v>0</v>
      </c>
      <c r="AI85" s="115" t="s">
        <v>105</v>
      </c>
      <c r="AJ85" s="88" t="n">
        <f aca="false">IF(AN85=0,K85,0)</f>
        <v>0</v>
      </c>
      <c r="AK85" s="88" t="n">
        <f aca="false">IF(AN85=12,K85,0)</f>
        <v>0</v>
      </c>
      <c r="AL85" s="88" t="n">
        <f aca="false">IF(AN85=21,K85,0)</f>
        <v>0</v>
      </c>
      <c r="AN85" s="88" t="n">
        <v>21</v>
      </c>
      <c r="AO85" s="88" t="n">
        <f aca="false">H85*0</f>
        <v>0</v>
      </c>
      <c r="AP85" s="88" t="n">
        <f aca="false">H85*(1-0)</f>
        <v>0</v>
      </c>
      <c r="AQ85" s="87" t="s">
        <v>153</v>
      </c>
      <c r="AV85" s="88" t="n">
        <f aca="false">ROUND(AW85+AX85,2)</f>
        <v>0</v>
      </c>
      <c r="AW85" s="88" t="n">
        <f aca="false">ROUND(G85*AO85,2)</f>
        <v>0</v>
      </c>
      <c r="AX85" s="88" t="n">
        <f aca="false">ROUND(G85*AP85,2)</f>
        <v>0</v>
      </c>
      <c r="AY85" s="87" t="s">
        <v>484</v>
      </c>
      <c r="AZ85" s="87" t="s">
        <v>474</v>
      </c>
      <c r="BA85" s="115" t="s">
        <v>317</v>
      </c>
      <c r="BC85" s="88" t="n">
        <f aca="false">AW85+AX85</f>
        <v>0</v>
      </c>
      <c r="BD85" s="88" t="n">
        <f aca="false">H85/(100-BE85)*100</f>
        <v>0</v>
      </c>
      <c r="BE85" s="88" t="n">
        <v>0</v>
      </c>
      <c r="BF85" s="88" t="n">
        <f aca="false">M85</f>
        <v>0</v>
      </c>
      <c r="BH85" s="88" t="n">
        <f aca="false">G85*AO85</f>
        <v>0</v>
      </c>
      <c r="BI85" s="88" t="n">
        <f aca="false">G85*AP85</f>
        <v>0</v>
      </c>
      <c r="BJ85" s="88" t="n">
        <f aca="false">G85*H85</f>
        <v>0</v>
      </c>
      <c r="BK85" s="87" t="s">
        <v>157</v>
      </c>
      <c r="BL85" s="88" t="n">
        <v>728</v>
      </c>
      <c r="BW85" s="88" t="n">
        <v>21</v>
      </c>
      <c r="BX85" s="9" t="s">
        <v>524</v>
      </c>
    </row>
    <row r="86" customFormat="false" ht="15" hidden="false" customHeight="true" outlineLevel="0" collapsed="false">
      <c r="A86" s="139" t="s">
        <v>383</v>
      </c>
      <c r="B86" s="139" t="s">
        <v>105</v>
      </c>
      <c r="C86" s="139" t="s">
        <v>476</v>
      </c>
      <c r="D86" s="140" t="s">
        <v>526</v>
      </c>
      <c r="E86" s="140"/>
      <c r="F86" s="139" t="s">
        <v>478</v>
      </c>
      <c r="G86" s="141" t="n">
        <f aca="false">'Stavební rozpočet'!G139</f>
        <v>1</v>
      </c>
      <c r="H86" s="142" t="n">
        <f aca="false">'Stavební rozpočet'!H139</f>
        <v>0</v>
      </c>
      <c r="I86" s="142" t="n">
        <f aca="false">ROUND(G86*AO86,2)</f>
        <v>0</v>
      </c>
      <c r="J86" s="142" t="n">
        <f aca="false">ROUND(G86*AP86,2)</f>
        <v>0</v>
      </c>
      <c r="K86" s="142" t="n">
        <f aca="false">ROUND(G86*H86,2)</f>
        <v>0</v>
      </c>
      <c r="L86" s="142" t="n">
        <f aca="false">'Stavební rozpočet'!L139</f>
        <v>0</v>
      </c>
      <c r="M86" s="142" t="n">
        <f aca="false">G86*L86</f>
        <v>0</v>
      </c>
      <c r="N86" s="144" t="s">
        <v>152</v>
      </c>
      <c r="Z86" s="88" t="n">
        <f aca="false">ROUND(IF(AQ86="5",BJ86,0),2)</f>
        <v>0</v>
      </c>
      <c r="AB86" s="88" t="n">
        <f aca="false">ROUND(IF(AQ86="1",BH86,0),2)</f>
        <v>0</v>
      </c>
      <c r="AC86" s="88" t="n">
        <f aca="false">ROUND(IF(AQ86="1",BI86,0),2)</f>
        <v>0</v>
      </c>
      <c r="AD86" s="88" t="n">
        <f aca="false">ROUND(IF(AQ86="7",BH86,0),2)</f>
        <v>0</v>
      </c>
      <c r="AE86" s="88" t="n">
        <f aca="false">ROUND(IF(AQ86="7",BI86,0),2)</f>
        <v>0</v>
      </c>
      <c r="AF86" s="88" t="n">
        <f aca="false">ROUND(IF(AQ86="2",BH86,0),2)</f>
        <v>0</v>
      </c>
      <c r="AG86" s="88" t="n">
        <f aca="false">ROUND(IF(AQ86="2",BI86,0),2)</f>
        <v>0</v>
      </c>
      <c r="AH86" s="88" t="n">
        <f aca="false">ROUND(IF(AQ86="0",BJ86,0),2)</f>
        <v>0</v>
      </c>
      <c r="AI86" s="115" t="s">
        <v>105</v>
      </c>
      <c r="AJ86" s="88" t="n">
        <f aca="false">IF(AN86=0,K86,0)</f>
        <v>0</v>
      </c>
      <c r="AK86" s="88" t="n">
        <f aca="false">IF(AN86=12,K86,0)</f>
        <v>0</v>
      </c>
      <c r="AL86" s="88" t="n">
        <f aca="false">IF(AN86=21,K86,0)</f>
        <v>0</v>
      </c>
      <c r="AN86" s="88" t="n">
        <v>21</v>
      </c>
      <c r="AO86" s="88" t="n">
        <f aca="false">H86*1</f>
        <v>0</v>
      </c>
      <c r="AP86" s="88" t="n">
        <f aca="false">H86*(1-1)</f>
        <v>0</v>
      </c>
      <c r="AQ86" s="87" t="s">
        <v>158</v>
      </c>
      <c r="AV86" s="88" t="n">
        <f aca="false">ROUND(AW86+AX86,2)</f>
        <v>0</v>
      </c>
      <c r="AW86" s="88" t="n">
        <f aca="false">ROUND(G86*AO86,2)</f>
        <v>0</v>
      </c>
      <c r="AX86" s="88" t="n">
        <f aca="false">ROUND(G86*AP86,2)</f>
        <v>0</v>
      </c>
      <c r="AY86" s="87" t="s">
        <v>484</v>
      </c>
      <c r="AZ86" s="87" t="s">
        <v>474</v>
      </c>
      <c r="BA86" s="115" t="s">
        <v>317</v>
      </c>
      <c r="BC86" s="88" t="n">
        <f aca="false">AW86+AX86</f>
        <v>0</v>
      </c>
      <c r="BD86" s="88" t="n">
        <f aca="false">H86/(100-BE86)*100</f>
        <v>0</v>
      </c>
      <c r="BE86" s="88" t="n">
        <v>0</v>
      </c>
      <c r="BF86" s="88" t="n">
        <f aca="false">M86</f>
        <v>0</v>
      </c>
      <c r="BH86" s="88" t="n">
        <f aca="false">G86*AO86</f>
        <v>0</v>
      </c>
      <c r="BI86" s="88" t="n">
        <f aca="false">G86*AP86</f>
        <v>0</v>
      </c>
      <c r="BJ86" s="88" t="n">
        <f aca="false">G86*H86</f>
        <v>0</v>
      </c>
      <c r="BK86" s="87" t="s">
        <v>157</v>
      </c>
      <c r="BL86" s="88" t="n">
        <v>728</v>
      </c>
      <c r="BW86" s="88" t="n">
        <v>21</v>
      </c>
      <c r="BX86" s="9" t="s">
        <v>526</v>
      </c>
    </row>
    <row r="87" customFormat="false" ht="15" hidden="false" customHeight="true" outlineLevel="0" collapsed="false">
      <c r="A87" s="139" t="s">
        <v>386</v>
      </c>
      <c r="B87" s="139" t="s">
        <v>105</v>
      </c>
      <c r="C87" s="139" t="s">
        <v>528</v>
      </c>
      <c r="D87" s="140" t="s">
        <v>529</v>
      </c>
      <c r="E87" s="140"/>
      <c r="F87" s="139" t="s">
        <v>282</v>
      </c>
      <c r="G87" s="141" t="n">
        <f aca="false">'Stavební rozpočet'!G140</f>
        <v>0.044</v>
      </c>
      <c r="H87" s="142" t="n">
        <f aca="false">'Stavební rozpočet'!H140</f>
        <v>0</v>
      </c>
      <c r="I87" s="142" t="n">
        <f aca="false">ROUND(G87*AO87,2)</f>
        <v>0</v>
      </c>
      <c r="J87" s="142" t="n">
        <f aca="false">ROUND(G87*AP87,2)</f>
        <v>0</v>
      </c>
      <c r="K87" s="142" t="n">
        <f aca="false">ROUND(G87*H87,2)</f>
        <v>0</v>
      </c>
      <c r="L87" s="142" t="n">
        <f aca="false">'Stavební rozpočet'!L140</f>
        <v>0</v>
      </c>
      <c r="M87" s="142" t="n">
        <f aca="false">G87*L87</f>
        <v>0</v>
      </c>
      <c r="N87" s="144" t="s">
        <v>152</v>
      </c>
      <c r="Z87" s="88" t="n">
        <f aca="false">ROUND(IF(AQ87="5",BJ87,0),2)</f>
        <v>0</v>
      </c>
      <c r="AB87" s="88" t="n">
        <f aca="false">ROUND(IF(AQ87="1",BH87,0),2)</f>
        <v>0</v>
      </c>
      <c r="AC87" s="88" t="n">
        <f aca="false">ROUND(IF(AQ87="1",BI87,0),2)</f>
        <v>0</v>
      </c>
      <c r="AD87" s="88" t="n">
        <f aca="false">ROUND(IF(AQ87="7",BH87,0),2)</f>
        <v>0</v>
      </c>
      <c r="AE87" s="88" t="n">
        <f aca="false">ROUND(IF(AQ87="7",BI87,0),2)</f>
        <v>0</v>
      </c>
      <c r="AF87" s="88" t="n">
        <f aca="false">ROUND(IF(AQ87="2",BH87,0),2)</f>
        <v>0</v>
      </c>
      <c r="AG87" s="88" t="n">
        <f aca="false">ROUND(IF(AQ87="2",BI87,0),2)</f>
        <v>0</v>
      </c>
      <c r="AH87" s="88" t="n">
        <f aca="false">ROUND(IF(AQ87="0",BJ87,0),2)</f>
        <v>0</v>
      </c>
      <c r="AI87" s="115" t="s">
        <v>105</v>
      </c>
      <c r="AJ87" s="88" t="n">
        <f aca="false">IF(AN87=0,K87,0)</f>
        <v>0</v>
      </c>
      <c r="AK87" s="88" t="n">
        <f aca="false">IF(AN87=12,K87,0)</f>
        <v>0</v>
      </c>
      <c r="AL87" s="88" t="n">
        <f aca="false">IF(AN87=21,K87,0)</f>
        <v>0</v>
      </c>
      <c r="AN87" s="88" t="n">
        <v>21</v>
      </c>
      <c r="AO87" s="88" t="n">
        <f aca="false">H87*0</f>
        <v>0</v>
      </c>
      <c r="AP87" s="88" t="n">
        <f aca="false">H87*(1-0)</f>
        <v>0</v>
      </c>
      <c r="AQ87" s="87" t="s">
        <v>168</v>
      </c>
      <c r="AV87" s="88" t="n">
        <f aca="false">ROUND(AW87+AX87,2)</f>
        <v>0</v>
      </c>
      <c r="AW87" s="88" t="n">
        <f aca="false">ROUND(G87*AO87,2)</f>
        <v>0</v>
      </c>
      <c r="AX87" s="88" t="n">
        <f aca="false">ROUND(G87*AP87,2)</f>
        <v>0</v>
      </c>
      <c r="AY87" s="87" t="s">
        <v>484</v>
      </c>
      <c r="AZ87" s="87" t="s">
        <v>474</v>
      </c>
      <c r="BA87" s="115" t="s">
        <v>317</v>
      </c>
      <c r="BC87" s="88" t="n">
        <f aca="false">AW87+AX87</f>
        <v>0</v>
      </c>
      <c r="BD87" s="88" t="n">
        <f aca="false">H87/(100-BE87)*100</f>
        <v>0</v>
      </c>
      <c r="BE87" s="88" t="n">
        <v>0</v>
      </c>
      <c r="BF87" s="88" t="n">
        <f aca="false">M87</f>
        <v>0</v>
      </c>
      <c r="BH87" s="88" t="n">
        <f aca="false">G87*AO87</f>
        <v>0</v>
      </c>
      <c r="BI87" s="88" t="n">
        <f aca="false">G87*AP87</f>
        <v>0</v>
      </c>
      <c r="BJ87" s="88" t="n">
        <f aca="false">G87*H87</f>
        <v>0</v>
      </c>
      <c r="BK87" s="87" t="s">
        <v>157</v>
      </c>
      <c r="BL87" s="88" t="n">
        <v>728</v>
      </c>
      <c r="BW87" s="88" t="n">
        <v>21</v>
      </c>
      <c r="BX87" s="9" t="s">
        <v>529</v>
      </c>
    </row>
    <row r="88" customFormat="false" ht="15" hidden="false" customHeight="true" outlineLevel="0" collapsed="false">
      <c r="A88" s="131"/>
      <c r="B88" s="132" t="s">
        <v>105</v>
      </c>
      <c r="C88" s="132" t="s">
        <v>530</v>
      </c>
      <c r="D88" s="133" t="s">
        <v>531</v>
      </c>
      <c r="E88" s="133"/>
      <c r="F88" s="131" t="s">
        <v>95</v>
      </c>
      <c r="G88" s="134" t="s">
        <v>95</v>
      </c>
      <c r="H88" s="131" t="s">
        <v>95</v>
      </c>
      <c r="I88" s="135" t="n">
        <f aca="false">ROUND(SUM(I89:I95),2)</f>
        <v>0</v>
      </c>
      <c r="J88" s="135" t="n">
        <f aca="false">ROUND(SUM(J89:J95),2)</f>
        <v>0</v>
      </c>
      <c r="K88" s="135" t="n">
        <f aca="false">ROUND(SUM(K89:K95),2)</f>
        <v>0</v>
      </c>
      <c r="L88" s="138"/>
      <c r="M88" s="135" t="n">
        <f aca="false">SUM(M89:M95)</f>
        <v>1.2422408</v>
      </c>
      <c r="N88" s="138"/>
      <c r="AI88" s="115" t="s">
        <v>105</v>
      </c>
      <c r="AS88" s="106" t="n">
        <f aca="false">SUM(AJ89:AJ95)</f>
        <v>0</v>
      </c>
      <c r="AT88" s="106" t="n">
        <f aca="false">SUM(AK89:AK95)</f>
        <v>0</v>
      </c>
      <c r="AU88" s="106" t="n">
        <f aca="false">SUM(AL89:AL95)</f>
        <v>0</v>
      </c>
    </row>
    <row r="89" customFormat="false" ht="23.85" hidden="false" customHeight="true" outlineLevel="0" collapsed="false">
      <c r="A89" s="139" t="s">
        <v>389</v>
      </c>
      <c r="B89" s="139" t="s">
        <v>105</v>
      </c>
      <c r="C89" s="139" t="s">
        <v>533</v>
      </c>
      <c r="D89" s="140" t="s">
        <v>534</v>
      </c>
      <c r="E89" s="140"/>
      <c r="F89" s="139" t="s">
        <v>184</v>
      </c>
      <c r="G89" s="141" t="n">
        <f aca="false">'Stavební rozpočet'!G142</f>
        <v>10.1</v>
      </c>
      <c r="H89" s="142" t="n">
        <f aca="false">'Stavební rozpočet'!H142</f>
        <v>0</v>
      </c>
      <c r="I89" s="142" t="n">
        <f aca="false">ROUND(G89*AO89,2)</f>
        <v>0</v>
      </c>
      <c r="J89" s="142" t="n">
        <f aca="false">ROUND(G89*AP89,2)</f>
        <v>0</v>
      </c>
      <c r="K89" s="142" t="n">
        <f aca="false">ROUND(G89*H89,2)</f>
        <v>0</v>
      </c>
      <c r="L89" s="142" t="n">
        <f aca="false">'Stavební rozpočet'!L142</f>
        <v>0.04997</v>
      </c>
      <c r="M89" s="142" t="n">
        <f aca="false">G89*L89</f>
        <v>0.504697</v>
      </c>
      <c r="N89" s="144" t="s">
        <v>152</v>
      </c>
      <c r="Z89" s="88" t="n">
        <f aca="false">ROUND(IF(AQ89="5",BJ89,0),2)</f>
        <v>0</v>
      </c>
      <c r="AB89" s="88" t="n">
        <f aca="false">ROUND(IF(AQ89="1",BH89,0),2)</f>
        <v>0</v>
      </c>
      <c r="AC89" s="88" t="n">
        <f aca="false">ROUND(IF(AQ89="1",BI89,0),2)</f>
        <v>0</v>
      </c>
      <c r="AD89" s="88" t="n">
        <f aca="false">ROUND(IF(AQ89="7",BH89,0),2)</f>
        <v>0</v>
      </c>
      <c r="AE89" s="88" t="n">
        <f aca="false">ROUND(IF(AQ89="7",BI89,0),2)</f>
        <v>0</v>
      </c>
      <c r="AF89" s="88" t="n">
        <f aca="false">ROUND(IF(AQ89="2",BH89,0),2)</f>
        <v>0</v>
      </c>
      <c r="AG89" s="88" t="n">
        <f aca="false">ROUND(IF(AQ89="2",BI89,0),2)</f>
        <v>0</v>
      </c>
      <c r="AH89" s="88" t="n">
        <f aca="false">ROUND(IF(AQ89="0",BJ89,0),2)</f>
        <v>0</v>
      </c>
      <c r="AI89" s="115" t="s">
        <v>105</v>
      </c>
      <c r="AJ89" s="88" t="n">
        <f aca="false">IF(AN89=0,K89,0)</f>
        <v>0</v>
      </c>
      <c r="AK89" s="88" t="n">
        <f aca="false">IF(AN89=12,K89,0)</f>
        <v>0</v>
      </c>
      <c r="AL89" s="88" t="n">
        <f aca="false">IF(AN89=21,K89,0)</f>
        <v>0</v>
      </c>
      <c r="AN89" s="88" t="n">
        <v>21</v>
      </c>
      <c r="AO89" s="88" t="n">
        <f aca="false">H89*0.425010586</f>
        <v>0</v>
      </c>
      <c r="AP89" s="88" t="n">
        <f aca="false">H89*(1-0.425010586)</f>
        <v>0</v>
      </c>
      <c r="AQ89" s="87" t="s">
        <v>153</v>
      </c>
      <c r="AV89" s="88" t="n">
        <f aca="false">ROUND(AW89+AX89,2)</f>
        <v>0</v>
      </c>
      <c r="AW89" s="88" t="n">
        <f aca="false">ROUND(G89*AO89,2)</f>
        <v>0</v>
      </c>
      <c r="AX89" s="88" t="n">
        <f aca="false">ROUND(G89*AP89,2)</f>
        <v>0</v>
      </c>
      <c r="AY89" s="87" t="s">
        <v>535</v>
      </c>
      <c r="AZ89" s="87" t="s">
        <v>536</v>
      </c>
      <c r="BA89" s="115" t="s">
        <v>317</v>
      </c>
      <c r="BC89" s="88" t="n">
        <f aca="false">AW89+AX89</f>
        <v>0</v>
      </c>
      <c r="BD89" s="88" t="n">
        <f aca="false">H89/(100-BE89)*100</f>
        <v>0</v>
      </c>
      <c r="BE89" s="88" t="n">
        <v>0</v>
      </c>
      <c r="BF89" s="88" t="n">
        <f aca="false">M89</f>
        <v>0.504697</v>
      </c>
      <c r="BH89" s="88" t="n">
        <f aca="false">G89*AO89</f>
        <v>0</v>
      </c>
      <c r="BI89" s="88" t="n">
        <f aca="false">G89*AP89</f>
        <v>0</v>
      </c>
      <c r="BJ89" s="88" t="n">
        <f aca="false">G89*H89</f>
        <v>0</v>
      </c>
      <c r="BK89" s="87" t="s">
        <v>157</v>
      </c>
      <c r="BL89" s="88" t="n">
        <v>762</v>
      </c>
      <c r="BW89" s="88" t="n">
        <v>21</v>
      </c>
      <c r="BX89" s="9" t="s">
        <v>534</v>
      </c>
    </row>
    <row r="90" customFormat="false" ht="15" hidden="false" customHeight="true" outlineLevel="0" collapsed="false">
      <c r="A90" s="139" t="s">
        <v>391</v>
      </c>
      <c r="B90" s="139" t="s">
        <v>105</v>
      </c>
      <c r="C90" s="139" t="s">
        <v>538</v>
      </c>
      <c r="D90" s="140" t="s">
        <v>539</v>
      </c>
      <c r="E90" s="140"/>
      <c r="F90" s="139" t="s">
        <v>184</v>
      </c>
      <c r="G90" s="141" t="n">
        <f aca="false">'Stavební rozpočet'!G143</f>
        <v>17.602</v>
      </c>
      <c r="H90" s="142" t="n">
        <f aca="false">'Stavební rozpočet'!H143</f>
        <v>0</v>
      </c>
      <c r="I90" s="142" t="n">
        <f aca="false">ROUND(G90*AO90,2)</f>
        <v>0</v>
      </c>
      <c r="J90" s="142" t="n">
        <f aca="false">ROUND(G90*AP90,2)</f>
        <v>0</v>
      </c>
      <c r="K90" s="142" t="n">
        <f aca="false">ROUND(G90*H90,2)</f>
        <v>0</v>
      </c>
      <c r="L90" s="142" t="n">
        <f aca="false">'Stavební rozpočet'!L143</f>
        <v>0</v>
      </c>
      <c r="M90" s="142" t="n">
        <f aca="false">G90*L90</f>
        <v>0</v>
      </c>
      <c r="N90" s="144" t="s">
        <v>152</v>
      </c>
      <c r="Z90" s="88" t="n">
        <f aca="false">ROUND(IF(AQ90="5",BJ90,0),2)</f>
        <v>0</v>
      </c>
      <c r="AB90" s="88" t="n">
        <f aca="false">ROUND(IF(AQ90="1",BH90,0),2)</f>
        <v>0</v>
      </c>
      <c r="AC90" s="88" t="n">
        <f aca="false">ROUND(IF(AQ90="1",BI90,0),2)</f>
        <v>0</v>
      </c>
      <c r="AD90" s="88" t="n">
        <f aca="false">ROUND(IF(AQ90="7",BH90,0),2)</f>
        <v>0</v>
      </c>
      <c r="AE90" s="88" t="n">
        <f aca="false">ROUND(IF(AQ90="7",BI90,0),2)</f>
        <v>0</v>
      </c>
      <c r="AF90" s="88" t="n">
        <f aca="false">ROUND(IF(AQ90="2",BH90,0),2)</f>
        <v>0</v>
      </c>
      <c r="AG90" s="88" t="n">
        <f aca="false">ROUND(IF(AQ90="2",BI90,0),2)</f>
        <v>0</v>
      </c>
      <c r="AH90" s="88" t="n">
        <f aca="false">ROUND(IF(AQ90="0",BJ90,0),2)</f>
        <v>0</v>
      </c>
      <c r="AI90" s="115" t="s">
        <v>105</v>
      </c>
      <c r="AJ90" s="88" t="n">
        <f aca="false">IF(AN90=0,K90,0)</f>
        <v>0</v>
      </c>
      <c r="AK90" s="88" t="n">
        <f aca="false">IF(AN90=12,K90,0)</f>
        <v>0</v>
      </c>
      <c r="AL90" s="88" t="n">
        <f aca="false">IF(AN90=21,K90,0)</f>
        <v>0</v>
      </c>
      <c r="AN90" s="88" t="n">
        <v>21</v>
      </c>
      <c r="AO90" s="88" t="n">
        <f aca="false">H90*0</f>
        <v>0</v>
      </c>
      <c r="AP90" s="88" t="n">
        <f aca="false">H90*(1-0)</f>
        <v>0</v>
      </c>
      <c r="AQ90" s="87" t="s">
        <v>153</v>
      </c>
      <c r="AV90" s="88" t="n">
        <f aca="false">ROUND(AW90+AX90,2)</f>
        <v>0</v>
      </c>
      <c r="AW90" s="88" t="n">
        <f aca="false">ROUND(G90*AO90,2)</f>
        <v>0</v>
      </c>
      <c r="AX90" s="88" t="n">
        <f aca="false">ROUND(G90*AP90,2)</f>
        <v>0</v>
      </c>
      <c r="AY90" s="87" t="s">
        <v>535</v>
      </c>
      <c r="AZ90" s="87" t="s">
        <v>536</v>
      </c>
      <c r="BA90" s="115" t="s">
        <v>317</v>
      </c>
      <c r="BC90" s="88" t="n">
        <f aca="false">AW90+AX90</f>
        <v>0</v>
      </c>
      <c r="BD90" s="88" t="n">
        <f aca="false">H90/(100-BE90)*100</f>
        <v>0</v>
      </c>
      <c r="BE90" s="88" t="n">
        <v>0</v>
      </c>
      <c r="BF90" s="88" t="n">
        <f aca="false">M90</f>
        <v>0</v>
      </c>
      <c r="BH90" s="88" t="n">
        <f aca="false">G90*AO90</f>
        <v>0</v>
      </c>
      <c r="BI90" s="88" t="n">
        <f aca="false">G90*AP90</f>
        <v>0</v>
      </c>
      <c r="BJ90" s="88" t="n">
        <f aca="false">G90*H90</f>
        <v>0</v>
      </c>
      <c r="BK90" s="87" t="s">
        <v>157</v>
      </c>
      <c r="BL90" s="88" t="n">
        <v>762</v>
      </c>
      <c r="BW90" s="88" t="n">
        <v>21</v>
      </c>
      <c r="BX90" s="9" t="s">
        <v>539</v>
      </c>
    </row>
    <row r="91" customFormat="false" ht="24.05" hidden="false" customHeight="true" outlineLevel="0" collapsed="false">
      <c r="A91" s="152" t="s">
        <v>396</v>
      </c>
      <c r="B91" s="152" t="s">
        <v>105</v>
      </c>
      <c r="C91" s="152" t="s">
        <v>541</v>
      </c>
      <c r="D91" s="153" t="s">
        <v>542</v>
      </c>
      <c r="E91" s="153"/>
      <c r="F91" s="152" t="s">
        <v>184</v>
      </c>
      <c r="G91" s="154" t="n">
        <f aca="false">'Stavební rozpočet'!G144</f>
        <v>19.01</v>
      </c>
      <c r="H91" s="155" t="n">
        <f aca="false">'Stavební rozpočet'!H144</f>
        <v>0</v>
      </c>
      <c r="I91" s="155" t="n">
        <f aca="false">ROUND(G91*AO91,2)</f>
        <v>0</v>
      </c>
      <c r="J91" s="155" t="n">
        <f aca="false">ROUND(G91*AP91,2)</f>
        <v>0</v>
      </c>
      <c r="K91" s="155" t="n">
        <f aca="false">ROUND(G91*H91,2)</f>
        <v>0</v>
      </c>
      <c r="L91" s="155" t="n">
        <f aca="false">'Stavební rozpočet'!L144</f>
        <v>0.0157</v>
      </c>
      <c r="M91" s="155" t="n">
        <f aca="false">G91*L91</f>
        <v>0.298457</v>
      </c>
      <c r="N91" s="157" t="s">
        <v>152</v>
      </c>
      <c r="Z91" s="88" t="n">
        <f aca="false">ROUND(IF(AQ91="5",BJ91,0),2)</f>
        <v>0</v>
      </c>
      <c r="AB91" s="88" t="n">
        <f aca="false">ROUND(IF(AQ91="1",BH91,0),2)</f>
        <v>0</v>
      </c>
      <c r="AC91" s="88" t="n">
        <f aca="false">ROUND(IF(AQ91="1",BI91,0),2)</f>
        <v>0</v>
      </c>
      <c r="AD91" s="88" t="n">
        <f aca="false">ROUND(IF(AQ91="7",BH91,0),2)</f>
        <v>0</v>
      </c>
      <c r="AE91" s="88" t="n">
        <f aca="false">ROUND(IF(AQ91="7",BI91,0),2)</f>
        <v>0</v>
      </c>
      <c r="AF91" s="88" t="n">
        <f aca="false">ROUND(IF(AQ91="2",BH91,0),2)</f>
        <v>0</v>
      </c>
      <c r="AG91" s="88" t="n">
        <f aca="false">ROUND(IF(AQ91="2",BI91,0),2)</f>
        <v>0</v>
      </c>
      <c r="AH91" s="88" t="n">
        <f aca="false">ROUND(IF(AQ91="0",BJ91,0),2)</f>
        <v>0</v>
      </c>
      <c r="AI91" s="115" t="s">
        <v>105</v>
      </c>
      <c r="AJ91" s="158" t="n">
        <f aca="false">IF(AN91=0,K91,0)</f>
        <v>0</v>
      </c>
      <c r="AK91" s="158" t="n">
        <f aca="false">IF(AN91=12,K91,0)</f>
        <v>0</v>
      </c>
      <c r="AL91" s="158" t="n">
        <f aca="false">IF(AN91=21,K91,0)</f>
        <v>0</v>
      </c>
      <c r="AN91" s="88" t="n">
        <v>21</v>
      </c>
      <c r="AO91" s="88" t="n">
        <f aca="false">H91*1</f>
        <v>0</v>
      </c>
      <c r="AP91" s="88" t="n">
        <f aca="false">H91*(1-1)</f>
        <v>0</v>
      </c>
      <c r="AQ91" s="159" t="s">
        <v>153</v>
      </c>
      <c r="AV91" s="88" t="n">
        <f aca="false">ROUND(AW91+AX91,2)</f>
        <v>0</v>
      </c>
      <c r="AW91" s="88" t="n">
        <f aca="false">ROUND(G91*AO91,2)</f>
        <v>0</v>
      </c>
      <c r="AX91" s="88" t="n">
        <f aca="false">ROUND(G91*AP91,2)</f>
        <v>0</v>
      </c>
      <c r="AY91" s="87" t="s">
        <v>535</v>
      </c>
      <c r="AZ91" s="87" t="s">
        <v>536</v>
      </c>
      <c r="BA91" s="115" t="s">
        <v>317</v>
      </c>
      <c r="BC91" s="88" t="n">
        <f aca="false">AW91+AX91</f>
        <v>0</v>
      </c>
      <c r="BD91" s="88" t="n">
        <f aca="false">H91/(100-BE91)*100</f>
        <v>0</v>
      </c>
      <c r="BE91" s="88" t="n">
        <v>0</v>
      </c>
      <c r="BF91" s="88" t="n">
        <f aca="false">M91</f>
        <v>0.298457</v>
      </c>
      <c r="BH91" s="158" t="n">
        <f aca="false">G91*AO91</f>
        <v>0</v>
      </c>
      <c r="BI91" s="158" t="n">
        <f aca="false">G91*AP91</f>
        <v>0</v>
      </c>
      <c r="BJ91" s="158" t="n">
        <f aca="false">G91*H91</f>
        <v>0</v>
      </c>
      <c r="BK91" s="159" t="s">
        <v>395</v>
      </c>
      <c r="BL91" s="88" t="n">
        <v>762</v>
      </c>
      <c r="BW91" s="88" t="n">
        <v>21</v>
      </c>
      <c r="BX91" s="160" t="s">
        <v>542</v>
      </c>
    </row>
    <row r="92" customFormat="false" ht="24.05" hidden="false" customHeight="true" outlineLevel="0" collapsed="false">
      <c r="A92" s="139" t="s">
        <v>399</v>
      </c>
      <c r="B92" s="139" t="s">
        <v>105</v>
      </c>
      <c r="C92" s="139" t="s">
        <v>544</v>
      </c>
      <c r="D92" s="140" t="s">
        <v>545</v>
      </c>
      <c r="E92" s="140"/>
      <c r="F92" s="139" t="s">
        <v>151</v>
      </c>
      <c r="G92" s="141" t="n">
        <f aca="false">'Stavební rozpočet'!G145</f>
        <v>234.696</v>
      </c>
      <c r="H92" s="142" t="n">
        <f aca="false">'Stavební rozpočet'!H145</f>
        <v>0</v>
      </c>
      <c r="I92" s="142" t="n">
        <f aca="false">ROUND(G92*AO92,2)</f>
        <v>0</v>
      </c>
      <c r="J92" s="142" t="n">
        <f aca="false">ROUND(G92*AP92,2)</f>
        <v>0</v>
      </c>
      <c r="K92" s="142" t="n">
        <f aca="false">ROUND(G92*H92,2)</f>
        <v>0</v>
      </c>
      <c r="L92" s="142" t="n">
        <f aca="false">'Stavební rozpočet'!L145</f>
        <v>0.00028</v>
      </c>
      <c r="M92" s="142" t="n">
        <f aca="false">G92*L92</f>
        <v>0.06571488</v>
      </c>
      <c r="N92" s="144" t="s">
        <v>152</v>
      </c>
      <c r="Z92" s="88" t="n">
        <f aca="false">ROUND(IF(AQ92="5",BJ92,0),2)</f>
        <v>0</v>
      </c>
      <c r="AB92" s="88" t="n">
        <f aca="false">ROUND(IF(AQ92="1",BH92,0),2)</f>
        <v>0</v>
      </c>
      <c r="AC92" s="88" t="n">
        <f aca="false">ROUND(IF(AQ92="1",BI92,0),2)</f>
        <v>0</v>
      </c>
      <c r="AD92" s="88" t="n">
        <f aca="false">ROUND(IF(AQ92="7",BH92,0),2)</f>
        <v>0</v>
      </c>
      <c r="AE92" s="88" t="n">
        <f aca="false">ROUND(IF(AQ92="7",BI92,0),2)</f>
        <v>0</v>
      </c>
      <c r="AF92" s="88" t="n">
        <f aca="false">ROUND(IF(AQ92="2",BH92,0),2)</f>
        <v>0</v>
      </c>
      <c r="AG92" s="88" t="n">
        <f aca="false">ROUND(IF(AQ92="2",BI92,0),2)</f>
        <v>0</v>
      </c>
      <c r="AH92" s="88" t="n">
        <f aca="false">ROUND(IF(AQ92="0",BJ92,0),2)</f>
        <v>0</v>
      </c>
      <c r="AI92" s="115" t="s">
        <v>105</v>
      </c>
      <c r="AJ92" s="88" t="n">
        <f aca="false">IF(AN92=0,K92,0)</f>
        <v>0</v>
      </c>
      <c r="AK92" s="88" t="n">
        <f aca="false">IF(AN92=12,K92,0)</f>
        <v>0</v>
      </c>
      <c r="AL92" s="88" t="n">
        <f aca="false">IF(AN92=21,K92,0)</f>
        <v>0</v>
      </c>
      <c r="AN92" s="88" t="n">
        <v>21</v>
      </c>
      <c r="AO92" s="88" t="n">
        <f aca="false">H92*0.118315653</f>
        <v>0</v>
      </c>
      <c r="AP92" s="88" t="n">
        <f aca="false">H92*(1-0.118315653)</f>
        <v>0</v>
      </c>
      <c r="AQ92" s="87" t="s">
        <v>153</v>
      </c>
      <c r="AV92" s="88" t="n">
        <f aca="false">ROUND(AW92+AX92,2)</f>
        <v>0</v>
      </c>
      <c r="AW92" s="88" t="n">
        <f aca="false">ROUND(G92*AO92,2)</f>
        <v>0</v>
      </c>
      <c r="AX92" s="88" t="n">
        <f aca="false">ROUND(G92*AP92,2)</f>
        <v>0</v>
      </c>
      <c r="AY92" s="87" t="s">
        <v>535</v>
      </c>
      <c r="AZ92" s="87" t="s">
        <v>536</v>
      </c>
      <c r="BA92" s="115" t="s">
        <v>317</v>
      </c>
      <c r="BC92" s="88" t="n">
        <f aca="false">AW92+AX92</f>
        <v>0</v>
      </c>
      <c r="BD92" s="88" t="n">
        <f aca="false">H92/(100-BE92)*100</f>
        <v>0</v>
      </c>
      <c r="BE92" s="88" t="n">
        <v>0</v>
      </c>
      <c r="BF92" s="88" t="n">
        <f aca="false">M92</f>
        <v>0.06571488</v>
      </c>
      <c r="BH92" s="88" t="n">
        <f aca="false">G92*AO92</f>
        <v>0</v>
      </c>
      <c r="BI92" s="88" t="n">
        <f aca="false">G92*AP92</f>
        <v>0</v>
      </c>
      <c r="BJ92" s="88" t="n">
        <f aca="false">G92*H92</f>
        <v>0</v>
      </c>
      <c r="BK92" s="87" t="s">
        <v>157</v>
      </c>
      <c r="BL92" s="88" t="n">
        <v>762</v>
      </c>
      <c r="BW92" s="88" t="n">
        <v>21</v>
      </c>
      <c r="BX92" s="9" t="s">
        <v>545</v>
      </c>
    </row>
    <row r="93" customFormat="false" ht="35.5" hidden="false" customHeight="true" outlineLevel="0" collapsed="false">
      <c r="A93" s="139" t="s">
        <v>401</v>
      </c>
      <c r="B93" s="139" t="s">
        <v>105</v>
      </c>
      <c r="C93" s="139" t="s">
        <v>547</v>
      </c>
      <c r="D93" s="140" t="s">
        <v>548</v>
      </c>
      <c r="E93" s="140"/>
      <c r="F93" s="139" t="s">
        <v>255</v>
      </c>
      <c r="G93" s="141" t="n">
        <f aca="false">'Stavební rozpočet'!G146</f>
        <v>20.763</v>
      </c>
      <c r="H93" s="142" t="n">
        <f aca="false">'Stavební rozpočet'!H146</f>
        <v>0</v>
      </c>
      <c r="I93" s="142" t="n">
        <f aca="false">ROUND(G93*AO93,2)</f>
        <v>0</v>
      </c>
      <c r="J93" s="142" t="n">
        <f aca="false">ROUND(G93*AP93,2)</f>
        <v>0</v>
      </c>
      <c r="K93" s="142" t="n">
        <f aca="false">ROUND(G93*H93,2)</f>
        <v>0</v>
      </c>
      <c r="L93" s="142" t="n">
        <f aca="false">'Stavební rozpočet'!L146</f>
        <v>0.0165</v>
      </c>
      <c r="M93" s="142" t="n">
        <f aca="false">G93*L93</f>
        <v>0.3425895</v>
      </c>
      <c r="N93" s="144" t="s">
        <v>152</v>
      </c>
      <c r="Z93" s="88" t="n">
        <f aca="false">ROUND(IF(AQ93="5",BJ93,0),2)</f>
        <v>0</v>
      </c>
      <c r="AB93" s="88" t="n">
        <f aca="false">ROUND(IF(AQ93="1",BH93,0),2)</f>
        <v>0</v>
      </c>
      <c r="AC93" s="88" t="n">
        <f aca="false">ROUND(IF(AQ93="1",BI93,0),2)</f>
        <v>0</v>
      </c>
      <c r="AD93" s="88" t="n">
        <f aca="false">ROUND(IF(AQ93="7",BH93,0),2)</f>
        <v>0</v>
      </c>
      <c r="AE93" s="88" t="n">
        <f aca="false">ROUND(IF(AQ93="7",BI93,0),2)</f>
        <v>0</v>
      </c>
      <c r="AF93" s="88" t="n">
        <f aca="false">ROUND(IF(AQ93="2",BH93,0),2)</f>
        <v>0</v>
      </c>
      <c r="AG93" s="88" t="n">
        <f aca="false">ROUND(IF(AQ93="2",BI93,0),2)</f>
        <v>0</v>
      </c>
      <c r="AH93" s="88" t="n">
        <f aca="false">ROUND(IF(AQ93="0",BJ93,0),2)</f>
        <v>0</v>
      </c>
      <c r="AI93" s="115" t="s">
        <v>105</v>
      </c>
      <c r="AJ93" s="88" t="n">
        <f aca="false">IF(AN93=0,K93,0)</f>
        <v>0</v>
      </c>
      <c r="AK93" s="88" t="n">
        <f aca="false">IF(AN93=12,K93,0)</f>
        <v>0</v>
      </c>
      <c r="AL93" s="88" t="n">
        <f aca="false">IF(AN93=21,K93,0)</f>
        <v>0</v>
      </c>
      <c r="AN93" s="88" t="n">
        <v>21</v>
      </c>
      <c r="AO93" s="88" t="n">
        <f aca="false">H93*0.986972599</f>
        <v>0</v>
      </c>
      <c r="AP93" s="88" t="n">
        <f aca="false">H93*(1-0.986972599)</f>
        <v>0</v>
      </c>
      <c r="AQ93" s="87" t="s">
        <v>153</v>
      </c>
      <c r="AV93" s="88" t="n">
        <f aca="false">ROUND(AW93+AX93,2)</f>
        <v>0</v>
      </c>
      <c r="AW93" s="88" t="n">
        <f aca="false">ROUND(G93*AO93,2)</f>
        <v>0</v>
      </c>
      <c r="AX93" s="88" t="n">
        <f aca="false">ROUND(G93*AP93,2)</f>
        <v>0</v>
      </c>
      <c r="AY93" s="87" t="s">
        <v>535</v>
      </c>
      <c r="AZ93" s="87" t="s">
        <v>536</v>
      </c>
      <c r="BA93" s="115" t="s">
        <v>317</v>
      </c>
      <c r="BC93" s="88" t="n">
        <f aca="false">AW93+AX93</f>
        <v>0</v>
      </c>
      <c r="BD93" s="88" t="n">
        <f aca="false">H93/(100-BE93)*100</f>
        <v>0</v>
      </c>
      <c r="BE93" s="88" t="n">
        <v>0</v>
      </c>
      <c r="BF93" s="88" t="n">
        <f aca="false">M93</f>
        <v>0.3425895</v>
      </c>
      <c r="BH93" s="88" t="n">
        <f aca="false">G93*AO93</f>
        <v>0</v>
      </c>
      <c r="BI93" s="88" t="n">
        <f aca="false">G93*AP93</f>
        <v>0</v>
      </c>
      <c r="BJ93" s="88" t="n">
        <f aca="false">G93*H93</f>
        <v>0</v>
      </c>
      <c r="BK93" s="87" t="s">
        <v>157</v>
      </c>
      <c r="BL93" s="88" t="n">
        <v>762</v>
      </c>
      <c r="BW93" s="88" t="n">
        <v>21</v>
      </c>
      <c r="BX93" s="9" t="s">
        <v>548</v>
      </c>
    </row>
    <row r="94" customFormat="false" ht="15" hidden="false" customHeight="true" outlineLevel="0" collapsed="false">
      <c r="A94" s="139" t="s">
        <v>404</v>
      </c>
      <c r="B94" s="139" t="s">
        <v>105</v>
      </c>
      <c r="C94" s="139" t="s">
        <v>550</v>
      </c>
      <c r="D94" s="140" t="s">
        <v>551</v>
      </c>
      <c r="E94" s="140"/>
      <c r="F94" s="139" t="s">
        <v>255</v>
      </c>
      <c r="G94" s="141" t="n">
        <f aca="false">'Stavební rozpočet'!G147</f>
        <v>1.306</v>
      </c>
      <c r="H94" s="142" t="n">
        <f aca="false">'Stavební rozpočet'!H147</f>
        <v>0</v>
      </c>
      <c r="I94" s="142" t="n">
        <f aca="false">ROUND(G94*AO94,2)</f>
        <v>0</v>
      </c>
      <c r="J94" s="142" t="n">
        <f aca="false">ROUND(G94*AP94,2)</f>
        <v>0</v>
      </c>
      <c r="K94" s="142" t="n">
        <f aca="false">ROUND(G94*H94,2)</f>
        <v>0</v>
      </c>
      <c r="L94" s="142" t="n">
        <f aca="false">'Stavební rozpočet'!L147</f>
        <v>0.02357</v>
      </c>
      <c r="M94" s="142" t="n">
        <f aca="false">G94*L94</f>
        <v>0.03078242</v>
      </c>
      <c r="N94" s="144" t="s">
        <v>152</v>
      </c>
      <c r="Z94" s="88" t="n">
        <f aca="false">ROUND(IF(AQ94="5",BJ94,0),2)</f>
        <v>0</v>
      </c>
      <c r="AB94" s="88" t="n">
        <f aca="false">ROUND(IF(AQ94="1",BH94,0),2)</f>
        <v>0</v>
      </c>
      <c r="AC94" s="88" t="n">
        <f aca="false">ROUND(IF(AQ94="1",BI94,0),2)</f>
        <v>0</v>
      </c>
      <c r="AD94" s="88" t="n">
        <f aca="false">ROUND(IF(AQ94="7",BH94,0),2)</f>
        <v>0</v>
      </c>
      <c r="AE94" s="88" t="n">
        <f aca="false">ROUND(IF(AQ94="7",BI94,0),2)</f>
        <v>0</v>
      </c>
      <c r="AF94" s="88" t="n">
        <f aca="false">ROUND(IF(AQ94="2",BH94,0),2)</f>
        <v>0</v>
      </c>
      <c r="AG94" s="88" t="n">
        <f aca="false">ROUND(IF(AQ94="2",BI94,0),2)</f>
        <v>0</v>
      </c>
      <c r="AH94" s="88" t="n">
        <f aca="false">ROUND(IF(AQ94="0",BJ94,0),2)</f>
        <v>0</v>
      </c>
      <c r="AI94" s="115" t="s">
        <v>105</v>
      </c>
      <c r="AJ94" s="88" t="n">
        <f aca="false">IF(AN94=0,K94,0)</f>
        <v>0</v>
      </c>
      <c r="AK94" s="88" t="n">
        <f aca="false">IF(AN94=12,K94,0)</f>
        <v>0</v>
      </c>
      <c r="AL94" s="88" t="n">
        <f aca="false">IF(AN94=21,K94,0)</f>
        <v>0</v>
      </c>
      <c r="AN94" s="88" t="n">
        <v>21</v>
      </c>
      <c r="AO94" s="88" t="n">
        <f aca="false">H94*1</f>
        <v>0</v>
      </c>
      <c r="AP94" s="88" t="n">
        <f aca="false">H94*(1-1)</f>
        <v>0</v>
      </c>
      <c r="AQ94" s="87" t="s">
        <v>153</v>
      </c>
      <c r="AV94" s="88" t="n">
        <f aca="false">ROUND(AW94+AX94,2)</f>
        <v>0</v>
      </c>
      <c r="AW94" s="88" t="n">
        <f aca="false">ROUND(G94*AO94,2)</f>
        <v>0</v>
      </c>
      <c r="AX94" s="88" t="n">
        <f aca="false">ROUND(G94*AP94,2)</f>
        <v>0</v>
      </c>
      <c r="AY94" s="87" t="s">
        <v>535</v>
      </c>
      <c r="AZ94" s="87" t="s">
        <v>536</v>
      </c>
      <c r="BA94" s="115" t="s">
        <v>317</v>
      </c>
      <c r="BC94" s="88" t="n">
        <f aca="false">AW94+AX94</f>
        <v>0</v>
      </c>
      <c r="BD94" s="88" t="n">
        <f aca="false">H94/(100-BE94)*100</f>
        <v>0</v>
      </c>
      <c r="BE94" s="88" t="n">
        <v>0</v>
      </c>
      <c r="BF94" s="88" t="n">
        <f aca="false">M94</f>
        <v>0.03078242</v>
      </c>
      <c r="BH94" s="88" t="n">
        <f aca="false">G94*AO94</f>
        <v>0</v>
      </c>
      <c r="BI94" s="88" t="n">
        <f aca="false">G94*AP94</f>
        <v>0</v>
      </c>
      <c r="BJ94" s="88" t="n">
        <f aca="false">G94*H94</f>
        <v>0</v>
      </c>
      <c r="BK94" s="87" t="s">
        <v>157</v>
      </c>
      <c r="BL94" s="88" t="n">
        <v>762</v>
      </c>
      <c r="BW94" s="88" t="n">
        <v>21</v>
      </c>
      <c r="BX94" s="9" t="s">
        <v>551</v>
      </c>
    </row>
    <row r="95" customFormat="false" ht="15" hidden="false" customHeight="true" outlineLevel="0" collapsed="false">
      <c r="A95" s="139" t="s">
        <v>407</v>
      </c>
      <c r="B95" s="139" t="s">
        <v>105</v>
      </c>
      <c r="C95" s="139" t="s">
        <v>553</v>
      </c>
      <c r="D95" s="140" t="s">
        <v>554</v>
      </c>
      <c r="E95" s="140"/>
      <c r="F95" s="139" t="s">
        <v>282</v>
      </c>
      <c r="G95" s="141" t="n">
        <f aca="false">'Stavební rozpočet'!G148</f>
        <v>1.242</v>
      </c>
      <c r="H95" s="142" t="n">
        <f aca="false">'Stavební rozpočet'!H148</f>
        <v>0</v>
      </c>
      <c r="I95" s="142" t="n">
        <f aca="false">ROUND(G95*AO95,2)</f>
        <v>0</v>
      </c>
      <c r="J95" s="142" t="n">
        <f aca="false">ROUND(G95*AP95,2)</f>
        <v>0</v>
      </c>
      <c r="K95" s="142" t="n">
        <f aca="false">ROUND(G95*H95,2)</f>
        <v>0</v>
      </c>
      <c r="L95" s="142" t="n">
        <f aca="false">'Stavební rozpočet'!L148</f>
        <v>0</v>
      </c>
      <c r="M95" s="142" t="n">
        <f aca="false">G95*L95</f>
        <v>0</v>
      </c>
      <c r="N95" s="144" t="s">
        <v>152</v>
      </c>
      <c r="Z95" s="88" t="n">
        <f aca="false">ROUND(IF(AQ95="5",BJ95,0),2)</f>
        <v>0</v>
      </c>
      <c r="AB95" s="88" t="n">
        <f aca="false">ROUND(IF(AQ95="1",BH95,0),2)</f>
        <v>0</v>
      </c>
      <c r="AC95" s="88" t="n">
        <f aca="false">ROUND(IF(AQ95="1",BI95,0),2)</f>
        <v>0</v>
      </c>
      <c r="AD95" s="88" t="n">
        <f aca="false">ROUND(IF(AQ95="7",BH95,0),2)</f>
        <v>0</v>
      </c>
      <c r="AE95" s="88" t="n">
        <f aca="false">ROUND(IF(AQ95="7",BI95,0),2)</f>
        <v>0</v>
      </c>
      <c r="AF95" s="88" t="n">
        <f aca="false">ROUND(IF(AQ95="2",BH95,0),2)</f>
        <v>0</v>
      </c>
      <c r="AG95" s="88" t="n">
        <f aca="false">ROUND(IF(AQ95="2",BI95,0),2)</f>
        <v>0</v>
      </c>
      <c r="AH95" s="88" t="n">
        <f aca="false">ROUND(IF(AQ95="0",BJ95,0),2)</f>
        <v>0</v>
      </c>
      <c r="AI95" s="115" t="s">
        <v>105</v>
      </c>
      <c r="AJ95" s="88" t="n">
        <f aca="false">IF(AN95=0,K95,0)</f>
        <v>0</v>
      </c>
      <c r="AK95" s="88" t="n">
        <f aca="false">IF(AN95=12,K95,0)</f>
        <v>0</v>
      </c>
      <c r="AL95" s="88" t="n">
        <f aca="false">IF(AN95=21,K95,0)</f>
        <v>0</v>
      </c>
      <c r="AN95" s="88" t="n">
        <v>21</v>
      </c>
      <c r="AO95" s="88" t="n">
        <f aca="false">H95*0</f>
        <v>0</v>
      </c>
      <c r="AP95" s="88" t="n">
        <f aca="false">H95*(1-0)</f>
        <v>0</v>
      </c>
      <c r="AQ95" s="87" t="s">
        <v>168</v>
      </c>
      <c r="AV95" s="88" t="n">
        <f aca="false">ROUND(AW95+AX95,2)</f>
        <v>0</v>
      </c>
      <c r="AW95" s="88" t="n">
        <f aca="false">ROUND(G95*AO95,2)</f>
        <v>0</v>
      </c>
      <c r="AX95" s="88" t="n">
        <f aca="false">ROUND(G95*AP95,2)</f>
        <v>0</v>
      </c>
      <c r="AY95" s="87" t="s">
        <v>535</v>
      </c>
      <c r="AZ95" s="87" t="s">
        <v>536</v>
      </c>
      <c r="BA95" s="115" t="s">
        <v>317</v>
      </c>
      <c r="BC95" s="88" t="n">
        <f aca="false">AW95+AX95</f>
        <v>0</v>
      </c>
      <c r="BD95" s="88" t="n">
        <f aca="false">H95/(100-BE95)*100</f>
        <v>0</v>
      </c>
      <c r="BE95" s="88" t="n">
        <v>0</v>
      </c>
      <c r="BF95" s="88" t="n">
        <f aca="false">M95</f>
        <v>0</v>
      </c>
      <c r="BH95" s="88" t="n">
        <f aca="false">G95*AO95</f>
        <v>0</v>
      </c>
      <c r="BI95" s="88" t="n">
        <f aca="false">G95*AP95</f>
        <v>0</v>
      </c>
      <c r="BJ95" s="88" t="n">
        <f aca="false">G95*H95</f>
        <v>0</v>
      </c>
      <c r="BK95" s="87" t="s">
        <v>157</v>
      </c>
      <c r="BL95" s="88" t="n">
        <v>762</v>
      </c>
      <c r="BW95" s="88" t="n">
        <v>21</v>
      </c>
      <c r="BX95" s="9" t="s">
        <v>554</v>
      </c>
    </row>
    <row r="96" customFormat="false" ht="15" hidden="false" customHeight="true" outlineLevel="0" collapsed="false">
      <c r="A96" s="131"/>
      <c r="B96" s="132" t="s">
        <v>105</v>
      </c>
      <c r="C96" s="132" t="s">
        <v>146</v>
      </c>
      <c r="D96" s="133" t="s">
        <v>147</v>
      </c>
      <c r="E96" s="133"/>
      <c r="F96" s="131" t="s">
        <v>95</v>
      </c>
      <c r="G96" s="134" t="s">
        <v>95</v>
      </c>
      <c r="H96" s="131" t="s">
        <v>95</v>
      </c>
      <c r="I96" s="135" t="n">
        <f aca="false">ROUND(SUM(I97:I108),2)</f>
        <v>0</v>
      </c>
      <c r="J96" s="135" t="n">
        <f aca="false">ROUND(SUM(J97:J108),2)</f>
        <v>0</v>
      </c>
      <c r="K96" s="135" t="n">
        <f aca="false">ROUND(SUM(K97:K108),2)</f>
        <v>0</v>
      </c>
      <c r="L96" s="138"/>
      <c r="M96" s="135" t="n">
        <f aca="false">SUM(M97:M108)</f>
        <v>0.84914428</v>
      </c>
      <c r="N96" s="138"/>
      <c r="AI96" s="115" t="s">
        <v>105</v>
      </c>
      <c r="AS96" s="106" t="n">
        <f aca="false">SUM(AJ97:AJ108)</f>
        <v>0</v>
      </c>
      <c r="AT96" s="106" t="n">
        <f aca="false">SUM(AK97:AK108)</f>
        <v>0</v>
      </c>
      <c r="AU96" s="106" t="n">
        <f aca="false">SUM(AL97:AL108)</f>
        <v>0</v>
      </c>
    </row>
    <row r="97" customFormat="false" ht="23.85" hidden="false" customHeight="true" outlineLevel="0" collapsed="false">
      <c r="A97" s="139" t="s">
        <v>410</v>
      </c>
      <c r="B97" s="139" t="s">
        <v>105</v>
      </c>
      <c r="C97" s="139" t="s">
        <v>556</v>
      </c>
      <c r="D97" s="140" t="s">
        <v>557</v>
      </c>
      <c r="E97" s="140"/>
      <c r="F97" s="139" t="s">
        <v>151</v>
      </c>
      <c r="G97" s="141" t="n">
        <f aca="false">'Stavební rozpočet'!G150</f>
        <v>3.5</v>
      </c>
      <c r="H97" s="142" t="n">
        <f aca="false">'Stavební rozpočet'!H150</f>
        <v>0</v>
      </c>
      <c r="I97" s="142" t="n">
        <f aca="false">ROUND(G97*AO97,2)</f>
        <v>0</v>
      </c>
      <c r="J97" s="142" t="n">
        <f aca="false">ROUND(G97*AP97,2)</f>
        <v>0</v>
      </c>
      <c r="K97" s="142" t="n">
        <f aca="false">ROUND(G97*H97,2)</f>
        <v>0</v>
      </c>
      <c r="L97" s="142" t="n">
        <f aca="false">'Stavební rozpočet'!L150</f>
        <v>0.00354</v>
      </c>
      <c r="M97" s="142" t="n">
        <f aca="false">G97*L97</f>
        <v>0.01239</v>
      </c>
      <c r="N97" s="144" t="s">
        <v>152</v>
      </c>
      <c r="Z97" s="88" t="n">
        <f aca="false">ROUND(IF(AQ97="5",BJ97,0),2)</f>
        <v>0</v>
      </c>
      <c r="AB97" s="88" t="n">
        <f aca="false">ROUND(IF(AQ97="1",BH97,0),2)</f>
        <v>0</v>
      </c>
      <c r="AC97" s="88" t="n">
        <f aca="false">ROUND(IF(AQ97="1",BI97,0),2)</f>
        <v>0</v>
      </c>
      <c r="AD97" s="88" t="n">
        <f aca="false">ROUND(IF(AQ97="7",BH97,0),2)</f>
        <v>0</v>
      </c>
      <c r="AE97" s="88" t="n">
        <f aca="false">ROUND(IF(AQ97="7",BI97,0),2)</f>
        <v>0</v>
      </c>
      <c r="AF97" s="88" t="n">
        <f aca="false">ROUND(IF(AQ97="2",BH97,0),2)</f>
        <v>0</v>
      </c>
      <c r="AG97" s="88" t="n">
        <f aca="false">ROUND(IF(AQ97="2",BI97,0),2)</f>
        <v>0</v>
      </c>
      <c r="AH97" s="88" t="n">
        <f aca="false">ROUND(IF(AQ97="0",BJ97,0),2)</f>
        <v>0</v>
      </c>
      <c r="AI97" s="115" t="s">
        <v>105</v>
      </c>
      <c r="AJ97" s="88" t="n">
        <f aca="false">IF(AN97=0,K97,0)</f>
        <v>0</v>
      </c>
      <c r="AK97" s="88" t="n">
        <f aca="false">IF(AN97=12,K97,0)</f>
        <v>0</v>
      </c>
      <c r="AL97" s="88" t="n">
        <f aca="false">IF(AN97=21,K97,0)</f>
        <v>0</v>
      </c>
      <c r="AN97" s="88" t="n">
        <v>21</v>
      </c>
      <c r="AO97" s="88" t="n">
        <f aca="false">H97*0.795275126</f>
        <v>0</v>
      </c>
      <c r="AP97" s="88" t="n">
        <f aca="false">H97*(1-0.795275126)</f>
        <v>0</v>
      </c>
      <c r="AQ97" s="87" t="s">
        <v>153</v>
      </c>
      <c r="AV97" s="88" t="n">
        <f aca="false">ROUND(AW97+AX97,2)</f>
        <v>0</v>
      </c>
      <c r="AW97" s="88" t="n">
        <f aca="false">ROUND(G97*AO97,2)</f>
        <v>0</v>
      </c>
      <c r="AX97" s="88" t="n">
        <f aca="false">ROUND(G97*AP97,2)</f>
        <v>0</v>
      </c>
      <c r="AY97" s="87" t="s">
        <v>154</v>
      </c>
      <c r="AZ97" s="87" t="s">
        <v>536</v>
      </c>
      <c r="BA97" s="115" t="s">
        <v>317</v>
      </c>
      <c r="BC97" s="88" t="n">
        <f aca="false">AW97+AX97</f>
        <v>0</v>
      </c>
      <c r="BD97" s="88" t="n">
        <f aca="false">H97/(100-BE97)*100</f>
        <v>0</v>
      </c>
      <c r="BE97" s="88" t="n">
        <v>0</v>
      </c>
      <c r="BF97" s="88" t="n">
        <f aca="false">M97</f>
        <v>0.01239</v>
      </c>
      <c r="BH97" s="88" t="n">
        <f aca="false">G97*AO97</f>
        <v>0</v>
      </c>
      <c r="BI97" s="88" t="n">
        <f aca="false">G97*AP97</f>
        <v>0</v>
      </c>
      <c r="BJ97" s="88" t="n">
        <f aca="false">G97*H97</f>
        <v>0</v>
      </c>
      <c r="BK97" s="87" t="s">
        <v>157</v>
      </c>
      <c r="BL97" s="88" t="n">
        <v>764</v>
      </c>
      <c r="BW97" s="88" t="n">
        <v>21</v>
      </c>
      <c r="BX97" s="9" t="s">
        <v>557</v>
      </c>
    </row>
    <row r="98" customFormat="false" ht="15" hidden="false" customHeight="true" outlineLevel="0" collapsed="false">
      <c r="A98" s="139" t="s">
        <v>413</v>
      </c>
      <c r="B98" s="139" t="s">
        <v>105</v>
      </c>
      <c r="C98" s="139" t="s">
        <v>559</v>
      </c>
      <c r="D98" s="140" t="s">
        <v>560</v>
      </c>
      <c r="E98" s="140"/>
      <c r="F98" s="139" t="s">
        <v>164</v>
      </c>
      <c r="G98" s="141" t="n">
        <f aca="false">'Stavební rozpočet'!G151</f>
        <v>1</v>
      </c>
      <c r="H98" s="142" t="n">
        <f aca="false">'Stavební rozpočet'!H151</f>
        <v>0</v>
      </c>
      <c r="I98" s="142" t="n">
        <f aca="false">ROUND(G98*AO98,2)</f>
        <v>0</v>
      </c>
      <c r="J98" s="142" t="n">
        <f aca="false">ROUND(G98*AP98,2)</f>
        <v>0</v>
      </c>
      <c r="K98" s="142" t="n">
        <f aca="false">ROUND(G98*H98,2)</f>
        <v>0</v>
      </c>
      <c r="L98" s="142" t="n">
        <f aca="false">'Stavební rozpočet'!L151</f>
        <v>0.0005</v>
      </c>
      <c r="M98" s="142" t="n">
        <f aca="false">G98*L98</f>
        <v>0.0005</v>
      </c>
      <c r="N98" s="144" t="s">
        <v>152</v>
      </c>
      <c r="Z98" s="88" t="n">
        <f aca="false">ROUND(IF(AQ98="5",BJ98,0),2)</f>
        <v>0</v>
      </c>
      <c r="AB98" s="88" t="n">
        <f aca="false">ROUND(IF(AQ98="1",BH98,0),2)</f>
        <v>0</v>
      </c>
      <c r="AC98" s="88" t="n">
        <f aca="false">ROUND(IF(AQ98="1",BI98,0),2)</f>
        <v>0</v>
      </c>
      <c r="AD98" s="88" t="n">
        <f aca="false">ROUND(IF(AQ98="7",BH98,0),2)</f>
        <v>0</v>
      </c>
      <c r="AE98" s="88" t="n">
        <f aca="false">ROUND(IF(AQ98="7",BI98,0),2)</f>
        <v>0</v>
      </c>
      <c r="AF98" s="88" t="n">
        <f aca="false">ROUND(IF(AQ98="2",BH98,0),2)</f>
        <v>0</v>
      </c>
      <c r="AG98" s="88" t="n">
        <f aca="false">ROUND(IF(AQ98="2",BI98,0),2)</f>
        <v>0</v>
      </c>
      <c r="AH98" s="88" t="n">
        <f aca="false">ROUND(IF(AQ98="0",BJ98,0),2)</f>
        <v>0</v>
      </c>
      <c r="AI98" s="115" t="s">
        <v>105</v>
      </c>
      <c r="AJ98" s="88" t="n">
        <f aca="false">IF(AN98=0,K98,0)</f>
        <v>0</v>
      </c>
      <c r="AK98" s="88" t="n">
        <f aca="false">IF(AN98=12,K98,0)</f>
        <v>0</v>
      </c>
      <c r="AL98" s="88" t="n">
        <f aca="false">IF(AN98=21,K98,0)</f>
        <v>0</v>
      </c>
      <c r="AN98" s="88" t="n">
        <v>21</v>
      </c>
      <c r="AO98" s="88" t="n">
        <f aca="false">H98*0.586049869</f>
        <v>0</v>
      </c>
      <c r="AP98" s="88" t="n">
        <f aca="false">H98*(1-0.586049869)</f>
        <v>0</v>
      </c>
      <c r="AQ98" s="87" t="s">
        <v>153</v>
      </c>
      <c r="AV98" s="88" t="n">
        <f aca="false">ROUND(AW98+AX98,2)</f>
        <v>0</v>
      </c>
      <c r="AW98" s="88" t="n">
        <f aca="false">ROUND(G98*AO98,2)</f>
        <v>0</v>
      </c>
      <c r="AX98" s="88" t="n">
        <f aca="false">ROUND(G98*AP98,2)</f>
        <v>0</v>
      </c>
      <c r="AY98" s="87" t="s">
        <v>154</v>
      </c>
      <c r="AZ98" s="87" t="s">
        <v>536</v>
      </c>
      <c r="BA98" s="115" t="s">
        <v>317</v>
      </c>
      <c r="BC98" s="88" t="n">
        <f aca="false">AW98+AX98</f>
        <v>0</v>
      </c>
      <c r="BD98" s="88" t="n">
        <f aca="false">H98/(100-BE98)*100</f>
        <v>0</v>
      </c>
      <c r="BE98" s="88" t="n">
        <v>0</v>
      </c>
      <c r="BF98" s="88" t="n">
        <f aca="false">M98</f>
        <v>0.0005</v>
      </c>
      <c r="BH98" s="88" t="n">
        <f aca="false">G98*AO98</f>
        <v>0</v>
      </c>
      <c r="BI98" s="88" t="n">
        <f aca="false">G98*AP98</f>
        <v>0</v>
      </c>
      <c r="BJ98" s="88" t="n">
        <f aca="false">G98*H98</f>
        <v>0</v>
      </c>
      <c r="BK98" s="87" t="s">
        <v>157</v>
      </c>
      <c r="BL98" s="88" t="n">
        <v>764</v>
      </c>
      <c r="BW98" s="88" t="n">
        <v>21</v>
      </c>
      <c r="BX98" s="9" t="s">
        <v>560</v>
      </c>
    </row>
    <row r="99" customFormat="false" ht="24.05" hidden="false" customHeight="true" outlineLevel="0" collapsed="false">
      <c r="A99" s="139" t="s">
        <v>416</v>
      </c>
      <c r="B99" s="139" t="s">
        <v>105</v>
      </c>
      <c r="C99" s="139" t="s">
        <v>562</v>
      </c>
      <c r="D99" s="140" t="s">
        <v>563</v>
      </c>
      <c r="E99" s="140"/>
      <c r="F99" s="139" t="s">
        <v>151</v>
      </c>
      <c r="G99" s="141" t="n">
        <f aca="false">'Stavební rozpočet'!G152</f>
        <v>33.5</v>
      </c>
      <c r="H99" s="142" t="n">
        <f aca="false">'Stavební rozpočet'!H152</f>
        <v>0</v>
      </c>
      <c r="I99" s="142" t="n">
        <f aca="false">ROUND(G99*AO99,2)</f>
        <v>0</v>
      </c>
      <c r="J99" s="142" t="n">
        <f aca="false">ROUND(G99*AP99,2)</f>
        <v>0</v>
      </c>
      <c r="K99" s="142" t="n">
        <f aca="false">ROUND(G99*H99,2)</f>
        <v>0</v>
      </c>
      <c r="L99" s="142" t="n">
        <f aca="false">'Stavební rozpočet'!L152</f>
        <v>0.00317</v>
      </c>
      <c r="M99" s="142" t="n">
        <f aca="false">G99*L99</f>
        <v>0.106195</v>
      </c>
      <c r="N99" s="144" t="s">
        <v>152</v>
      </c>
      <c r="Z99" s="88" t="n">
        <f aca="false">ROUND(IF(AQ99="5",BJ99,0),2)</f>
        <v>0</v>
      </c>
      <c r="AB99" s="88" t="n">
        <f aca="false">ROUND(IF(AQ99="1",BH99,0),2)</f>
        <v>0</v>
      </c>
      <c r="AC99" s="88" t="n">
        <f aca="false">ROUND(IF(AQ99="1",BI99,0),2)</f>
        <v>0</v>
      </c>
      <c r="AD99" s="88" t="n">
        <f aca="false">ROUND(IF(AQ99="7",BH99,0),2)</f>
        <v>0</v>
      </c>
      <c r="AE99" s="88" t="n">
        <f aca="false">ROUND(IF(AQ99="7",BI99,0),2)</f>
        <v>0</v>
      </c>
      <c r="AF99" s="88" t="n">
        <f aca="false">ROUND(IF(AQ99="2",BH99,0),2)</f>
        <v>0</v>
      </c>
      <c r="AG99" s="88" t="n">
        <f aca="false">ROUND(IF(AQ99="2",BI99,0),2)</f>
        <v>0</v>
      </c>
      <c r="AH99" s="88" t="n">
        <f aca="false">ROUND(IF(AQ99="0",BJ99,0),2)</f>
        <v>0</v>
      </c>
      <c r="AI99" s="115" t="s">
        <v>105</v>
      </c>
      <c r="AJ99" s="88" t="n">
        <f aca="false">IF(AN99=0,K99,0)</f>
        <v>0</v>
      </c>
      <c r="AK99" s="88" t="n">
        <f aca="false">IF(AN99=12,K99,0)</f>
        <v>0</v>
      </c>
      <c r="AL99" s="88" t="n">
        <f aca="false">IF(AN99=21,K99,0)</f>
        <v>0</v>
      </c>
      <c r="AN99" s="88" t="n">
        <v>21</v>
      </c>
      <c r="AO99" s="88" t="n">
        <f aca="false">H99*0.741183025</f>
        <v>0</v>
      </c>
      <c r="AP99" s="88" t="n">
        <f aca="false">H99*(1-0.741183025)</f>
        <v>0</v>
      </c>
      <c r="AQ99" s="87" t="s">
        <v>153</v>
      </c>
      <c r="AV99" s="88" t="n">
        <f aca="false">ROUND(AW99+AX99,2)</f>
        <v>0</v>
      </c>
      <c r="AW99" s="88" t="n">
        <f aca="false">ROUND(G99*AO99,2)</f>
        <v>0</v>
      </c>
      <c r="AX99" s="88" t="n">
        <f aca="false">ROUND(G99*AP99,2)</f>
        <v>0</v>
      </c>
      <c r="AY99" s="87" t="s">
        <v>154</v>
      </c>
      <c r="AZ99" s="87" t="s">
        <v>536</v>
      </c>
      <c r="BA99" s="115" t="s">
        <v>317</v>
      </c>
      <c r="BC99" s="88" t="n">
        <f aca="false">AW99+AX99</f>
        <v>0</v>
      </c>
      <c r="BD99" s="88" t="n">
        <f aca="false">H99/(100-BE99)*100</f>
        <v>0</v>
      </c>
      <c r="BE99" s="88" t="n">
        <v>0</v>
      </c>
      <c r="BF99" s="88" t="n">
        <f aca="false">M99</f>
        <v>0.106195</v>
      </c>
      <c r="BH99" s="88" t="n">
        <f aca="false">G99*AO99</f>
        <v>0</v>
      </c>
      <c r="BI99" s="88" t="n">
        <f aca="false">G99*AP99</f>
        <v>0</v>
      </c>
      <c r="BJ99" s="88" t="n">
        <f aca="false">G99*H99</f>
        <v>0</v>
      </c>
      <c r="BK99" s="87" t="s">
        <v>157</v>
      </c>
      <c r="BL99" s="88" t="n">
        <v>764</v>
      </c>
      <c r="BW99" s="88" t="n">
        <v>21</v>
      </c>
      <c r="BX99" s="9" t="s">
        <v>563</v>
      </c>
    </row>
    <row r="100" customFormat="false" ht="15" hidden="false" customHeight="true" outlineLevel="0" collapsed="false">
      <c r="A100" s="139" t="s">
        <v>419</v>
      </c>
      <c r="B100" s="139" t="s">
        <v>105</v>
      </c>
      <c r="C100" s="139" t="s">
        <v>565</v>
      </c>
      <c r="D100" s="140" t="s">
        <v>566</v>
      </c>
      <c r="E100" s="140"/>
      <c r="F100" s="139" t="s">
        <v>164</v>
      </c>
      <c r="G100" s="141" t="n">
        <f aca="false">'Stavební rozpočet'!G153</f>
        <v>9</v>
      </c>
      <c r="H100" s="142" t="n">
        <f aca="false">'Stavební rozpočet'!H153</f>
        <v>0</v>
      </c>
      <c r="I100" s="142" t="n">
        <f aca="false">ROUND(G100*AO100,2)</f>
        <v>0</v>
      </c>
      <c r="J100" s="142" t="n">
        <f aca="false">ROUND(G100*AP100,2)</f>
        <v>0</v>
      </c>
      <c r="K100" s="142" t="n">
        <f aca="false">ROUND(G100*H100,2)</f>
        <v>0</v>
      </c>
      <c r="L100" s="142" t="n">
        <f aca="false">'Stavební rozpočet'!L153</f>
        <v>0.0004</v>
      </c>
      <c r="M100" s="142" t="n">
        <f aca="false">G100*L100</f>
        <v>0.0036</v>
      </c>
      <c r="N100" s="144" t="s">
        <v>152</v>
      </c>
      <c r="Z100" s="88" t="n">
        <f aca="false">ROUND(IF(AQ100="5",BJ100,0),2)</f>
        <v>0</v>
      </c>
      <c r="AB100" s="88" t="n">
        <f aca="false">ROUND(IF(AQ100="1",BH100,0),2)</f>
        <v>0</v>
      </c>
      <c r="AC100" s="88" t="n">
        <f aca="false">ROUND(IF(AQ100="1",BI100,0),2)</f>
        <v>0</v>
      </c>
      <c r="AD100" s="88" t="n">
        <f aca="false">ROUND(IF(AQ100="7",BH100,0),2)</f>
        <v>0</v>
      </c>
      <c r="AE100" s="88" t="n">
        <f aca="false">ROUND(IF(AQ100="7",BI100,0),2)</f>
        <v>0</v>
      </c>
      <c r="AF100" s="88" t="n">
        <f aca="false">ROUND(IF(AQ100="2",BH100,0),2)</f>
        <v>0</v>
      </c>
      <c r="AG100" s="88" t="n">
        <f aca="false">ROUND(IF(AQ100="2",BI100,0),2)</f>
        <v>0</v>
      </c>
      <c r="AH100" s="88" t="n">
        <f aca="false">ROUND(IF(AQ100="0",BJ100,0),2)</f>
        <v>0</v>
      </c>
      <c r="AI100" s="115" t="s">
        <v>105</v>
      </c>
      <c r="AJ100" s="88" t="n">
        <f aca="false">IF(AN100=0,K100,0)</f>
        <v>0</v>
      </c>
      <c r="AK100" s="88" t="n">
        <f aca="false">IF(AN100=12,K100,0)</f>
        <v>0</v>
      </c>
      <c r="AL100" s="88" t="n">
        <f aca="false">IF(AN100=21,K100,0)</f>
        <v>0</v>
      </c>
      <c r="AN100" s="88" t="n">
        <v>21</v>
      </c>
      <c r="AO100" s="88" t="n">
        <f aca="false">H100*0.468973064</f>
        <v>0</v>
      </c>
      <c r="AP100" s="88" t="n">
        <f aca="false">H100*(1-0.468973064)</f>
        <v>0</v>
      </c>
      <c r="AQ100" s="87" t="s">
        <v>153</v>
      </c>
      <c r="AV100" s="88" t="n">
        <f aca="false">ROUND(AW100+AX100,2)</f>
        <v>0</v>
      </c>
      <c r="AW100" s="88" t="n">
        <f aca="false">ROUND(G100*AO100,2)</f>
        <v>0</v>
      </c>
      <c r="AX100" s="88" t="n">
        <f aca="false">ROUND(G100*AP100,2)</f>
        <v>0</v>
      </c>
      <c r="AY100" s="87" t="s">
        <v>154</v>
      </c>
      <c r="AZ100" s="87" t="s">
        <v>536</v>
      </c>
      <c r="BA100" s="115" t="s">
        <v>317</v>
      </c>
      <c r="BC100" s="88" t="n">
        <f aca="false">AW100+AX100</f>
        <v>0</v>
      </c>
      <c r="BD100" s="88" t="n">
        <f aca="false">H100/(100-BE100)*100</f>
        <v>0</v>
      </c>
      <c r="BE100" s="88" t="n">
        <v>0</v>
      </c>
      <c r="BF100" s="88" t="n">
        <f aca="false">M100</f>
        <v>0.0036</v>
      </c>
      <c r="BH100" s="88" t="n">
        <f aca="false">G100*AO100</f>
        <v>0</v>
      </c>
      <c r="BI100" s="88" t="n">
        <f aca="false">G100*AP100</f>
        <v>0</v>
      </c>
      <c r="BJ100" s="88" t="n">
        <f aca="false">G100*H100</f>
        <v>0</v>
      </c>
      <c r="BK100" s="87" t="s">
        <v>157</v>
      </c>
      <c r="BL100" s="88" t="n">
        <v>764</v>
      </c>
      <c r="BW100" s="88" t="n">
        <v>21</v>
      </c>
      <c r="BX100" s="9" t="s">
        <v>566</v>
      </c>
    </row>
    <row r="101" customFormat="false" ht="24.05" hidden="false" customHeight="true" outlineLevel="0" collapsed="false">
      <c r="A101" s="139" t="s">
        <v>422</v>
      </c>
      <c r="B101" s="139" t="s">
        <v>105</v>
      </c>
      <c r="C101" s="139" t="s">
        <v>568</v>
      </c>
      <c r="D101" s="140" t="s">
        <v>569</v>
      </c>
      <c r="E101" s="140"/>
      <c r="F101" s="139" t="s">
        <v>151</v>
      </c>
      <c r="G101" s="141" t="n">
        <f aca="false">'Stavební rozpočet'!G154</f>
        <v>107.848</v>
      </c>
      <c r="H101" s="142" t="n">
        <f aca="false">'Stavební rozpočet'!H154</f>
        <v>0</v>
      </c>
      <c r="I101" s="142" t="n">
        <f aca="false">ROUND(G101*AO101,2)</f>
        <v>0</v>
      </c>
      <c r="J101" s="142" t="n">
        <f aca="false">ROUND(G101*AP101,2)</f>
        <v>0</v>
      </c>
      <c r="K101" s="142" t="n">
        <f aca="false">ROUND(G101*H101,2)</f>
        <v>0</v>
      </c>
      <c r="L101" s="142" t="n">
        <f aca="false">'Stavební rozpočet'!L154</f>
        <v>0</v>
      </c>
      <c r="M101" s="142" t="n">
        <f aca="false">G101*L101</f>
        <v>0</v>
      </c>
      <c r="N101" s="144" t="s">
        <v>152</v>
      </c>
      <c r="Z101" s="88" t="n">
        <f aca="false">ROUND(IF(AQ101="5",BJ101,0),2)</f>
        <v>0</v>
      </c>
      <c r="AB101" s="88" t="n">
        <f aca="false">ROUND(IF(AQ101="1",BH101,0),2)</f>
        <v>0</v>
      </c>
      <c r="AC101" s="88" t="n">
        <f aca="false">ROUND(IF(AQ101="1",BI101,0),2)</f>
        <v>0</v>
      </c>
      <c r="AD101" s="88" t="n">
        <f aca="false">ROUND(IF(AQ101="7",BH101,0),2)</f>
        <v>0</v>
      </c>
      <c r="AE101" s="88" t="n">
        <f aca="false">ROUND(IF(AQ101="7",BI101,0),2)</f>
        <v>0</v>
      </c>
      <c r="AF101" s="88" t="n">
        <f aca="false">ROUND(IF(AQ101="2",BH101,0),2)</f>
        <v>0</v>
      </c>
      <c r="AG101" s="88" t="n">
        <f aca="false">ROUND(IF(AQ101="2",BI101,0),2)</f>
        <v>0</v>
      </c>
      <c r="AH101" s="88" t="n">
        <f aca="false">ROUND(IF(AQ101="0",BJ101,0),2)</f>
        <v>0</v>
      </c>
      <c r="AI101" s="115" t="s">
        <v>105</v>
      </c>
      <c r="AJ101" s="88" t="n">
        <f aca="false">IF(AN101=0,K101,0)</f>
        <v>0</v>
      </c>
      <c r="AK101" s="88" t="n">
        <f aca="false">IF(AN101=12,K101,0)</f>
        <v>0</v>
      </c>
      <c r="AL101" s="88" t="n">
        <f aca="false">IF(AN101=21,K101,0)</f>
        <v>0</v>
      </c>
      <c r="AN101" s="88" t="n">
        <v>21</v>
      </c>
      <c r="AO101" s="88" t="n">
        <f aca="false">H101*0</f>
        <v>0</v>
      </c>
      <c r="AP101" s="88" t="n">
        <f aca="false">H101*(1-0)</f>
        <v>0</v>
      </c>
      <c r="AQ101" s="87" t="s">
        <v>153</v>
      </c>
      <c r="AV101" s="88" t="n">
        <f aca="false">ROUND(AW101+AX101,2)</f>
        <v>0</v>
      </c>
      <c r="AW101" s="88" t="n">
        <f aca="false">ROUND(G101*AO101,2)</f>
        <v>0</v>
      </c>
      <c r="AX101" s="88" t="n">
        <f aca="false">ROUND(G101*AP101,2)</f>
        <v>0</v>
      </c>
      <c r="AY101" s="87" t="s">
        <v>154</v>
      </c>
      <c r="AZ101" s="87" t="s">
        <v>536</v>
      </c>
      <c r="BA101" s="115" t="s">
        <v>317</v>
      </c>
      <c r="BC101" s="88" t="n">
        <f aca="false">AW101+AX101</f>
        <v>0</v>
      </c>
      <c r="BD101" s="88" t="n">
        <f aca="false">H101/(100-BE101)*100</f>
        <v>0</v>
      </c>
      <c r="BE101" s="88" t="n">
        <v>0</v>
      </c>
      <c r="BF101" s="88" t="n">
        <f aca="false">M101</f>
        <v>0</v>
      </c>
      <c r="BH101" s="88" t="n">
        <f aca="false">G101*AO101</f>
        <v>0</v>
      </c>
      <c r="BI101" s="88" t="n">
        <f aca="false">G101*AP101</f>
        <v>0</v>
      </c>
      <c r="BJ101" s="88" t="n">
        <f aca="false">G101*H101</f>
        <v>0</v>
      </c>
      <c r="BK101" s="87" t="s">
        <v>157</v>
      </c>
      <c r="BL101" s="88" t="n">
        <v>764</v>
      </c>
      <c r="BW101" s="88" t="n">
        <v>21</v>
      </c>
      <c r="BX101" s="9" t="s">
        <v>569</v>
      </c>
    </row>
    <row r="102" customFormat="false" ht="24.05" hidden="false" customHeight="true" outlineLevel="0" collapsed="false">
      <c r="A102" s="139" t="s">
        <v>424</v>
      </c>
      <c r="B102" s="139" t="s">
        <v>105</v>
      </c>
      <c r="C102" s="139" t="s">
        <v>159</v>
      </c>
      <c r="D102" s="140" t="s">
        <v>571</v>
      </c>
      <c r="E102" s="140"/>
      <c r="F102" s="139" t="s">
        <v>151</v>
      </c>
      <c r="G102" s="141" t="n">
        <f aca="false">'Stavební rozpočet'!G155</f>
        <v>107.848</v>
      </c>
      <c r="H102" s="142" t="n">
        <f aca="false">'Stavební rozpočet'!H155</f>
        <v>0</v>
      </c>
      <c r="I102" s="142" t="n">
        <f aca="false">ROUND(G102*AO102,2)</f>
        <v>0</v>
      </c>
      <c r="J102" s="142" t="n">
        <f aca="false">ROUND(G102*AP102,2)</f>
        <v>0</v>
      </c>
      <c r="K102" s="142" t="n">
        <f aca="false">ROUND(G102*H102,2)</f>
        <v>0</v>
      </c>
      <c r="L102" s="142" t="n">
        <f aca="false">'Stavební rozpočet'!L155</f>
        <v>0.00336</v>
      </c>
      <c r="M102" s="142" t="n">
        <f aca="false">G102*L102</f>
        <v>0.36236928</v>
      </c>
      <c r="N102" s="144" t="s">
        <v>152</v>
      </c>
      <c r="Z102" s="88" t="n">
        <f aca="false">ROUND(IF(AQ102="5",BJ102,0),2)</f>
        <v>0</v>
      </c>
      <c r="AB102" s="88" t="n">
        <f aca="false">ROUND(IF(AQ102="1",BH102,0),2)</f>
        <v>0</v>
      </c>
      <c r="AC102" s="88" t="n">
        <f aca="false">ROUND(IF(AQ102="1",BI102,0),2)</f>
        <v>0</v>
      </c>
      <c r="AD102" s="88" t="n">
        <f aca="false">ROUND(IF(AQ102="7",BH102,0),2)</f>
        <v>0</v>
      </c>
      <c r="AE102" s="88" t="n">
        <f aca="false">ROUND(IF(AQ102="7",BI102,0),2)</f>
        <v>0</v>
      </c>
      <c r="AF102" s="88" t="n">
        <f aca="false">ROUND(IF(AQ102="2",BH102,0),2)</f>
        <v>0</v>
      </c>
      <c r="AG102" s="88" t="n">
        <f aca="false">ROUND(IF(AQ102="2",BI102,0),2)</f>
        <v>0</v>
      </c>
      <c r="AH102" s="88" t="n">
        <f aca="false">ROUND(IF(AQ102="0",BJ102,0),2)</f>
        <v>0</v>
      </c>
      <c r="AI102" s="115" t="s">
        <v>105</v>
      </c>
      <c r="AJ102" s="88" t="n">
        <f aca="false">IF(AN102=0,K102,0)</f>
        <v>0</v>
      </c>
      <c r="AK102" s="88" t="n">
        <f aca="false">IF(AN102=12,K102,0)</f>
        <v>0</v>
      </c>
      <c r="AL102" s="88" t="n">
        <f aca="false">IF(AN102=21,K102,0)</f>
        <v>0</v>
      </c>
      <c r="AN102" s="88" t="n">
        <v>21</v>
      </c>
      <c r="AO102" s="88" t="n">
        <f aca="false">H102*0</f>
        <v>0</v>
      </c>
      <c r="AP102" s="88" t="n">
        <f aca="false">H102*(1-0)</f>
        <v>0</v>
      </c>
      <c r="AQ102" s="87" t="s">
        <v>153</v>
      </c>
      <c r="AV102" s="88" t="n">
        <f aca="false">ROUND(AW102+AX102,2)</f>
        <v>0</v>
      </c>
      <c r="AW102" s="88" t="n">
        <f aca="false">ROUND(G102*AO102,2)</f>
        <v>0</v>
      </c>
      <c r="AX102" s="88" t="n">
        <f aca="false">ROUND(G102*AP102,2)</f>
        <v>0</v>
      </c>
      <c r="AY102" s="87" t="s">
        <v>154</v>
      </c>
      <c r="AZ102" s="87" t="s">
        <v>536</v>
      </c>
      <c r="BA102" s="115" t="s">
        <v>317</v>
      </c>
      <c r="BC102" s="88" t="n">
        <f aca="false">AW102+AX102</f>
        <v>0</v>
      </c>
      <c r="BD102" s="88" t="n">
        <f aca="false">H102/(100-BE102)*100</f>
        <v>0</v>
      </c>
      <c r="BE102" s="88" t="n">
        <v>0</v>
      </c>
      <c r="BF102" s="88" t="n">
        <f aca="false">M102</f>
        <v>0.36236928</v>
      </c>
      <c r="BH102" s="88" t="n">
        <f aca="false">G102*AO102</f>
        <v>0</v>
      </c>
      <c r="BI102" s="88" t="n">
        <f aca="false">G102*AP102</f>
        <v>0</v>
      </c>
      <c r="BJ102" s="88" t="n">
        <f aca="false">G102*H102</f>
        <v>0</v>
      </c>
      <c r="BK102" s="87" t="s">
        <v>157</v>
      </c>
      <c r="BL102" s="88" t="n">
        <v>764</v>
      </c>
      <c r="BW102" s="88" t="n">
        <v>21</v>
      </c>
      <c r="BX102" s="9" t="s">
        <v>571</v>
      </c>
    </row>
    <row r="103" customFormat="false" ht="15" hidden="false" customHeight="true" outlineLevel="0" collapsed="false">
      <c r="A103" s="139" t="s">
        <v>427</v>
      </c>
      <c r="B103" s="139" t="s">
        <v>105</v>
      </c>
      <c r="C103" s="139" t="s">
        <v>573</v>
      </c>
      <c r="D103" s="140" t="s">
        <v>574</v>
      </c>
      <c r="E103" s="140"/>
      <c r="F103" s="139" t="s">
        <v>151</v>
      </c>
      <c r="G103" s="141" t="n">
        <f aca="false">'Stavební rozpočet'!G156</f>
        <v>9.5</v>
      </c>
      <c r="H103" s="142" t="n">
        <f aca="false">'Stavební rozpočet'!H156</f>
        <v>0</v>
      </c>
      <c r="I103" s="142" t="n">
        <f aca="false">ROUND(G103*AO103,2)</f>
        <v>0</v>
      </c>
      <c r="J103" s="142" t="n">
        <f aca="false">ROUND(G103*AP103,2)</f>
        <v>0</v>
      </c>
      <c r="K103" s="142" t="n">
        <f aca="false">ROUND(G103*H103,2)</f>
        <v>0</v>
      </c>
      <c r="L103" s="142" t="n">
        <f aca="false">'Stavební rozpočet'!L156</f>
        <v>0.00202</v>
      </c>
      <c r="M103" s="142" t="n">
        <f aca="false">G103*L103</f>
        <v>0.01919</v>
      </c>
      <c r="N103" s="144" t="s">
        <v>152</v>
      </c>
      <c r="Z103" s="88" t="n">
        <f aca="false">ROUND(IF(AQ103="5",BJ103,0),2)</f>
        <v>0</v>
      </c>
      <c r="AB103" s="88" t="n">
        <f aca="false">ROUND(IF(AQ103="1",BH103,0),2)</f>
        <v>0</v>
      </c>
      <c r="AC103" s="88" t="n">
        <f aca="false">ROUND(IF(AQ103="1",BI103,0),2)</f>
        <v>0</v>
      </c>
      <c r="AD103" s="88" t="n">
        <f aca="false">ROUND(IF(AQ103="7",BH103,0),2)</f>
        <v>0</v>
      </c>
      <c r="AE103" s="88" t="n">
        <f aca="false">ROUND(IF(AQ103="7",BI103,0),2)</f>
        <v>0</v>
      </c>
      <c r="AF103" s="88" t="n">
        <f aca="false">ROUND(IF(AQ103="2",BH103,0),2)</f>
        <v>0</v>
      </c>
      <c r="AG103" s="88" t="n">
        <f aca="false">ROUND(IF(AQ103="2",BI103,0),2)</f>
        <v>0</v>
      </c>
      <c r="AH103" s="88" t="n">
        <f aca="false">ROUND(IF(AQ103="0",BJ103,0),2)</f>
        <v>0</v>
      </c>
      <c r="AI103" s="115" t="s">
        <v>105</v>
      </c>
      <c r="AJ103" s="88" t="n">
        <f aca="false">IF(AN103=0,K103,0)</f>
        <v>0</v>
      </c>
      <c r="AK103" s="88" t="n">
        <f aca="false">IF(AN103=12,K103,0)</f>
        <v>0</v>
      </c>
      <c r="AL103" s="88" t="n">
        <f aca="false">IF(AN103=21,K103,0)</f>
        <v>0</v>
      </c>
      <c r="AN103" s="88" t="n">
        <v>21</v>
      </c>
      <c r="AO103" s="88" t="n">
        <f aca="false">H103*0.504005033</f>
        <v>0</v>
      </c>
      <c r="AP103" s="88" t="n">
        <f aca="false">H103*(1-0.504005033)</f>
        <v>0</v>
      </c>
      <c r="AQ103" s="87" t="s">
        <v>153</v>
      </c>
      <c r="AV103" s="88" t="n">
        <f aca="false">ROUND(AW103+AX103,2)</f>
        <v>0</v>
      </c>
      <c r="AW103" s="88" t="n">
        <f aca="false">ROUND(G103*AO103,2)</f>
        <v>0</v>
      </c>
      <c r="AX103" s="88" t="n">
        <f aca="false">ROUND(G103*AP103,2)</f>
        <v>0</v>
      </c>
      <c r="AY103" s="87" t="s">
        <v>154</v>
      </c>
      <c r="AZ103" s="87" t="s">
        <v>536</v>
      </c>
      <c r="BA103" s="115" t="s">
        <v>317</v>
      </c>
      <c r="BC103" s="88" t="n">
        <f aca="false">AW103+AX103</f>
        <v>0</v>
      </c>
      <c r="BD103" s="88" t="n">
        <f aca="false">H103/(100-BE103)*100</f>
        <v>0</v>
      </c>
      <c r="BE103" s="88" t="n">
        <v>0</v>
      </c>
      <c r="BF103" s="88" t="n">
        <f aca="false">M103</f>
        <v>0.01919</v>
      </c>
      <c r="BH103" s="88" t="n">
        <f aca="false">G103*AO103</f>
        <v>0</v>
      </c>
      <c r="BI103" s="88" t="n">
        <f aca="false">G103*AP103</f>
        <v>0</v>
      </c>
      <c r="BJ103" s="88" t="n">
        <f aca="false">G103*H103</f>
        <v>0</v>
      </c>
      <c r="BK103" s="87" t="s">
        <v>157</v>
      </c>
      <c r="BL103" s="88" t="n">
        <v>764</v>
      </c>
      <c r="BW103" s="88" t="n">
        <v>21</v>
      </c>
      <c r="BX103" s="9" t="s">
        <v>574</v>
      </c>
    </row>
    <row r="104" customFormat="false" ht="15" hidden="false" customHeight="true" outlineLevel="0" collapsed="false">
      <c r="A104" s="139" t="s">
        <v>430</v>
      </c>
      <c r="B104" s="139" t="s">
        <v>105</v>
      </c>
      <c r="C104" s="139" t="s">
        <v>576</v>
      </c>
      <c r="D104" s="140" t="s">
        <v>577</v>
      </c>
      <c r="E104" s="140"/>
      <c r="F104" s="139" t="s">
        <v>151</v>
      </c>
      <c r="G104" s="141" t="n">
        <f aca="false">'Stavební rozpočet'!G157</f>
        <v>44.05</v>
      </c>
      <c r="H104" s="142" t="n">
        <f aca="false">'Stavební rozpočet'!H157</f>
        <v>0</v>
      </c>
      <c r="I104" s="142" t="n">
        <f aca="false">ROUND(G104*AO104,2)</f>
        <v>0</v>
      </c>
      <c r="J104" s="142" t="n">
        <f aca="false">ROUND(G104*AP104,2)</f>
        <v>0</v>
      </c>
      <c r="K104" s="142" t="n">
        <f aca="false">ROUND(G104*H104,2)</f>
        <v>0</v>
      </c>
      <c r="L104" s="142" t="n">
        <f aca="false">'Stavební rozpočet'!L157</f>
        <v>0.00128</v>
      </c>
      <c r="M104" s="142" t="n">
        <f aca="false">G104*L104</f>
        <v>0.056384</v>
      </c>
      <c r="N104" s="144" t="s">
        <v>152</v>
      </c>
      <c r="Z104" s="88" t="n">
        <f aca="false">ROUND(IF(AQ104="5",BJ104,0),2)</f>
        <v>0</v>
      </c>
      <c r="AB104" s="88" t="n">
        <f aca="false">ROUND(IF(AQ104="1",BH104,0),2)</f>
        <v>0</v>
      </c>
      <c r="AC104" s="88" t="n">
        <f aca="false">ROUND(IF(AQ104="1",BI104,0),2)</f>
        <v>0</v>
      </c>
      <c r="AD104" s="88" t="n">
        <f aca="false">ROUND(IF(AQ104="7",BH104,0),2)</f>
        <v>0</v>
      </c>
      <c r="AE104" s="88" t="n">
        <f aca="false">ROUND(IF(AQ104="7",BI104,0),2)</f>
        <v>0</v>
      </c>
      <c r="AF104" s="88" t="n">
        <f aca="false">ROUND(IF(AQ104="2",BH104,0),2)</f>
        <v>0</v>
      </c>
      <c r="AG104" s="88" t="n">
        <f aca="false">ROUND(IF(AQ104="2",BI104,0),2)</f>
        <v>0</v>
      </c>
      <c r="AH104" s="88" t="n">
        <f aca="false">ROUND(IF(AQ104="0",BJ104,0),2)</f>
        <v>0</v>
      </c>
      <c r="AI104" s="115" t="s">
        <v>105</v>
      </c>
      <c r="AJ104" s="88" t="n">
        <f aca="false">IF(AN104=0,K104,0)</f>
        <v>0</v>
      </c>
      <c r="AK104" s="88" t="n">
        <f aca="false">IF(AN104=12,K104,0)</f>
        <v>0</v>
      </c>
      <c r="AL104" s="88" t="n">
        <f aca="false">IF(AN104=21,K104,0)</f>
        <v>0</v>
      </c>
      <c r="AN104" s="88" t="n">
        <v>21</v>
      </c>
      <c r="AO104" s="88" t="n">
        <f aca="false">H104*0.618414903</f>
        <v>0</v>
      </c>
      <c r="AP104" s="88" t="n">
        <f aca="false">H104*(1-0.618414903)</f>
        <v>0</v>
      </c>
      <c r="AQ104" s="87" t="s">
        <v>153</v>
      </c>
      <c r="AV104" s="88" t="n">
        <f aca="false">ROUND(AW104+AX104,2)</f>
        <v>0</v>
      </c>
      <c r="AW104" s="88" t="n">
        <f aca="false">ROUND(G104*AO104,2)</f>
        <v>0</v>
      </c>
      <c r="AX104" s="88" t="n">
        <f aca="false">ROUND(G104*AP104,2)</f>
        <v>0</v>
      </c>
      <c r="AY104" s="87" t="s">
        <v>154</v>
      </c>
      <c r="AZ104" s="87" t="s">
        <v>536</v>
      </c>
      <c r="BA104" s="115" t="s">
        <v>317</v>
      </c>
      <c r="BC104" s="88" t="n">
        <f aca="false">AW104+AX104</f>
        <v>0</v>
      </c>
      <c r="BD104" s="88" t="n">
        <f aca="false">H104/(100-BE104)*100</f>
        <v>0</v>
      </c>
      <c r="BE104" s="88" t="n">
        <v>0</v>
      </c>
      <c r="BF104" s="88" t="n">
        <f aca="false">M104</f>
        <v>0.056384</v>
      </c>
      <c r="BH104" s="88" t="n">
        <f aca="false">G104*AO104</f>
        <v>0</v>
      </c>
      <c r="BI104" s="88" t="n">
        <f aca="false">G104*AP104</f>
        <v>0</v>
      </c>
      <c r="BJ104" s="88" t="n">
        <f aca="false">G104*H104</f>
        <v>0</v>
      </c>
      <c r="BK104" s="87" t="s">
        <v>157</v>
      </c>
      <c r="BL104" s="88" t="n">
        <v>764</v>
      </c>
      <c r="BW104" s="88" t="n">
        <v>21</v>
      </c>
      <c r="BX104" s="9" t="s">
        <v>577</v>
      </c>
    </row>
    <row r="105" customFormat="false" ht="15" hidden="false" customHeight="true" outlineLevel="0" collapsed="false">
      <c r="A105" s="139" t="s">
        <v>433</v>
      </c>
      <c r="B105" s="139" t="s">
        <v>105</v>
      </c>
      <c r="C105" s="139" t="s">
        <v>579</v>
      </c>
      <c r="D105" s="140" t="s">
        <v>580</v>
      </c>
      <c r="E105" s="140"/>
      <c r="F105" s="139" t="s">
        <v>151</v>
      </c>
      <c r="G105" s="141" t="n">
        <f aca="false">'Stavební rozpočet'!G158</f>
        <v>20.3</v>
      </c>
      <c r="H105" s="142" t="n">
        <f aca="false">'Stavební rozpočet'!H158</f>
        <v>0</v>
      </c>
      <c r="I105" s="142" t="n">
        <f aca="false">ROUND(G105*AO105,2)</f>
        <v>0</v>
      </c>
      <c r="J105" s="142" t="n">
        <f aca="false">ROUND(G105*AP105,2)</f>
        <v>0</v>
      </c>
      <c r="K105" s="142" t="n">
        <f aca="false">ROUND(G105*H105,2)</f>
        <v>0</v>
      </c>
      <c r="L105" s="142" t="n">
        <f aca="false">'Stavební rozpočet'!L158</f>
        <v>0.00651</v>
      </c>
      <c r="M105" s="142" t="n">
        <f aca="false">G105*L105</f>
        <v>0.132153</v>
      </c>
      <c r="N105" s="144" t="s">
        <v>152</v>
      </c>
      <c r="Z105" s="88" t="n">
        <f aca="false">ROUND(IF(AQ105="5",BJ105,0),2)</f>
        <v>0</v>
      </c>
      <c r="AB105" s="88" t="n">
        <f aca="false">ROUND(IF(AQ105="1",BH105,0),2)</f>
        <v>0</v>
      </c>
      <c r="AC105" s="88" t="n">
        <f aca="false">ROUND(IF(AQ105="1",BI105,0),2)</f>
        <v>0</v>
      </c>
      <c r="AD105" s="88" t="n">
        <f aca="false">ROUND(IF(AQ105="7",BH105,0),2)</f>
        <v>0</v>
      </c>
      <c r="AE105" s="88" t="n">
        <f aca="false">ROUND(IF(AQ105="7",BI105,0),2)</f>
        <v>0</v>
      </c>
      <c r="AF105" s="88" t="n">
        <f aca="false">ROUND(IF(AQ105="2",BH105,0),2)</f>
        <v>0</v>
      </c>
      <c r="AG105" s="88" t="n">
        <f aca="false">ROUND(IF(AQ105="2",BI105,0),2)</f>
        <v>0</v>
      </c>
      <c r="AH105" s="88" t="n">
        <f aca="false">ROUND(IF(AQ105="0",BJ105,0),2)</f>
        <v>0</v>
      </c>
      <c r="AI105" s="115" t="s">
        <v>105</v>
      </c>
      <c r="AJ105" s="88" t="n">
        <f aca="false">IF(AN105=0,K105,0)</f>
        <v>0</v>
      </c>
      <c r="AK105" s="88" t="n">
        <f aca="false">IF(AN105=12,K105,0)</f>
        <v>0</v>
      </c>
      <c r="AL105" s="88" t="n">
        <f aca="false">IF(AN105=21,K105,0)</f>
        <v>0</v>
      </c>
      <c r="AN105" s="88" t="n">
        <v>21</v>
      </c>
      <c r="AO105" s="88" t="n">
        <f aca="false">H105*0.535694315</f>
        <v>0</v>
      </c>
      <c r="AP105" s="88" t="n">
        <f aca="false">H105*(1-0.535694315)</f>
        <v>0</v>
      </c>
      <c r="AQ105" s="87" t="s">
        <v>153</v>
      </c>
      <c r="AV105" s="88" t="n">
        <f aca="false">ROUND(AW105+AX105,2)</f>
        <v>0</v>
      </c>
      <c r="AW105" s="88" t="n">
        <f aca="false">ROUND(G105*AO105,2)</f>
        <v>0</v>
      </c>
      <c r="AX105" s="88" t="n">
        <f aca="false">ROUND(G105*AP105,2)</f>
        <v>0</v>
      </c>
      <c r="AY105" s="87" t="s">
        <v>154</v>
      </c>
      <c r="AZ105" s="87" t="s">
        <v>536</v>
      </c>
      <c r="BA105" s="115" t="s">
        <v>317</v>
      </c>
      <c r="BC105" s="88" t="n">
        <f aca="false">AW105+AX105</f>
        <v>0</v>
      </c>
      <c r="BD105" s="88" t="n">
        <f aca="false">H105/(100-BE105)*100</f>
        <v>0</v>
      </c>
      <c r="BE105" s="88" t="n">
        <v>0</v>
      </c>
      <c r="BF105" s="88" t="n">
        <f aca="false">M105</f>
        <v>0.132153</v>
      </c>
      <c r="BH105" s="88" t="n">
        <f aca="false">G105*AO105</f>
        <v>0</v>
      </c>
      <c r="BI105" s="88" t="n">
        <f aca="false">G105*AP105</f>
        <v>0</v>
      </c>
      <c r="BJ105" s="88" t="n">
        <f aca="false">G105*H105</f>
        <v>0</v>
      </c>
      <c r="BK105" s="87" t="s">
        <v>157</v>
      </c>
      <c r="BL105" s="88" t="n">
        <v>764</v>
      </c>
      <c r="BW105" s="88" t="n">
        <v>21</v>
      </c>
      <c r="BX105" s="9" t="s">
        <v>580</v>
      </c>
    </row>
    <row r="106" customFormat="false" ht="15" hidden="false" customHeight="true" outlineLevel="0" collapsed="false">
      <c r="A106" s="139" t="s">
        <v>437</v>
      </c>
      <c r="B106" s="139" t="s">
        <v>105</v>
      </c>
      <c r="C106" s="139" t="s">
        <v>582</v>
      </c>
      <c r="D106" s="140" t="s">
        <v>583</v>
      </c>
      <c r="E106" s="140"/>
      <c r="F106" s="139" t="s">
        <v>151</v>
      </c>
      <c r="G106" s="141" t="n">
        <f aca="false">'Stavební rozpočet'!G159</f>
        <v>12.8</v>
      </c>
      <c r="H106" s="142" t="n">
        <f aca="false">'Stavební rozpočet'!H159</f>
        <v>0</v>
      </c>
      <c r="I106" s="142" t="n">
        <f aca="false">ROUND(G106*AO106,2)</f>
        <v>0</v>
      </c>
      <c r="J106" s="142" t="n">
        <f aca="false">ROUND(G106*AP106,2)</f>
        <v>0</v>
      </c>
      <c r="K106" s="142" t="n">
        <f aca="false">ROUND(G106*H106,2)</f>
        <v>0</v>
      </c>
      <c r="L106" s="142" t="n">
        <f aca="false">'Stavební rozpočet'!L159</f>
        <v>0.0024</v>
      </c>
      <c r="M106" s="142" t="n">
        <f aca="false">G106*L106</f>
        <v>0.03072</v>
      </c>
      <c r="N106" s="144" t="s">
        <v>152</v>
      </c>
      <c r="Z106" s="88" t="n">
        <f aca="false">ROUND(IF(AQ106="5",BJ106,0),2)</f>
        <v>0</v>
      </c>
      <c r="AB106" s="88" t="n">
        <f aca="false">ROUND(IF(AQ106="1",BH106,0),2)</f>
        <v>0</v>
      </c>
      <c r="AC106" s="88" t="n">
        <f aca="false">ROUND(IF(AQ106="1",BI106,0),2)</f>
        <v>0</v>
      </c>
      <c r="AD106" s="88" t="n">
        <f aca="false">ROUND(IF(AQ106="7",BH106,0),2)</f>
        <v>0</v>
      </c>
      <c r="AE106" s="88" t="n">
        <f aca="false">ROUND(IF(AQ106="7",BI106,0),2)</f>
        <v>0</v>
      </c>
      <c r="AF106" s="88" t="n">
        <f aca="false">ROUND(IF(AQ106="2",BH106,0),2)</f>
        <v>0</v>
      </c>
      <c r="AG106" s="88" t="n">
        <f aca="false">ROUND(IF(AQ106="2",BI106,0),2)</f>
        <v>0</v>
      </c>
      <c r="AH106" s="88" t="n">
        <f aca="false">ROUND(IF(AQ106="0",BJ106,0),2)</f>
        <v>0</v>
      </c>
      <c r="AI106" s="115" t="s">
        <v>105</v>
      </c>
      <c r="AJ106" s="88" t="n">
        <f aca="false">IF(AN106=0,K106,0)</f>
        <v>0</v>
      </c>
      <c r="AK106" s="88" t="n">
        <f aca="false">IF(AN106=12,K106,0)</f>
        <v>0</v>
      </c>
      <c r="AL106" s="88" t="n">
        <f aca="false">IF(AN106=21,K106,0)</f>
        <v>0</v>
      </c>
      <c r="AN106" s="88" t="n">
        <v>21</v>
      </c>
      <c r="AO106" s="88" t="n">
        <f aca="false">H106*0.678936128</f>
        <v>0</v>
      </c>
      <c r="AP106" s="88" t="n">
        <f aca="false">H106*(1-0.678936128)</f>
        <v>0</v>
      </c>
      <c r="AQ106" s="87" t="s">
        <v>153</v>
      </c>
      <c r="AV106" s="88" t="n">
        <f aca="false">ROUND(AW106+AX106,2)</f>
        <v>0</v>
      </c>
      <c r="AW106" s="88" t="n">
        <f aca="false">ROUND(G106*AO106,2)</f>
        <v>0</v>
      </c>
      <c r="AX106" s="88" t="n">
        <f aca="false">ROUND(G106*AP106,2)</f>
        <v>0</v>
      </c>
      <c r="AY106" s="87" t="s">
        <v>154</v>
      </c>
      <c r="AZ106" s="87" t="s">
        <v>536</v>
      </c>
      <c r="BA106" s="115" t="s">
        <v>317</v>
      </c>
      <c r="BC106" s="88" t="n">
        <f aca="false">AW106+AX106</f>
        <v>0</v>
      </c>
      <c r="BD106" s="88" t="n">
        <f aca="false">H106/(100-BE106)*100</f>
        <v>0</v>
      </c>
      <c r="BE106" s="88" t="n">
        <v>0</v>
      </c>
      <c r="BF106" s="88" t="n">
        <f aca="false">M106</f>
        <v>0.03072</v>
      </c>
      <c r="BH106" s="88" t="n">
        <f aca="false">G106*AO106</f>
        <v>0</v>
      </c>
      <c r="BI106" s="88" t="n">
        <f aca="false">G106*AP106</f>
        <v>0</v>
      </c>
      <c r="BJ106" s="88" t="n">
        <f aca="false">G106*H106</f>
        <v>0</v>
      </c>
      <c r="BK106" s="87" t="s">
        <v>157</v>
      </c>
      <c r="BL106" s="88" t="n">
        <v>764</v>
      </c>
      <c r="BW106" s="88" t="n">
        <v>21</v>
      </c>
      <c r="BX106" s="9" t="s">
        <v>583</v>
      </c>
    </row>
    <row r="107" customFormat="false" ht="15" hidden="false" customHeight="true" outlineLevel="0" collapsed="false">
      <c r="A107" s="139" t="s">
        <v>443</v>
      </c>
      <c r="B107" s="139" t="s">
        <v>105</v>
      </c>
      <c r="C107" s="139" t="s">
        <v>579</v>
      </c>
      <c r="D107" s="140" t="s">
        <v>585</v>
      </c>
      <c r="E107" s="140"/>
      <c r="F107" s="139" t="s">
        <v>151</v>
      </c>
      <c r="G107" s="141" t="n">
        <f aca="false">'Stavební rozpočet'!G160</f>
        <v>19.3</v>
      </c>
      <c r="H107" s="142" t="n">
        <f aca="false">'Stavební rozpočet'!H160</f>
        <v>0</v>
      </c>
      <c r="I107" s="142" t="n">
        <f aca="false">ROUND(G107*AO107,2)</f>
        <v>0</v>
      </c>
      <c r="J107" s="142" t="n">
        <f aca="false">ROUND(G107*AP107,2)</f>
        <v>0</v>
      </c>
      <c r="K107" s="142" t="n">
        <f aca="false">ROUND(G107*H107,2)</f>
        <v>0</v>
      </c>
      <c r="L107" s="142" t="n">
        <f aca="false">'Stavební rozpočet'!L160</f>
        <v>0.00651</v>
      </c>
      <c r="M107" s="142" t="n">
        <f aca="false">G107*L107</f>
        <v>0.125643</v>
      </c>
      <c r="N107" s="144" t="s">
        <v>152</v>
      </c>
      <c r="Z107" s="88" t="n">
        <f aca="false">ROUND(IF(AQ107="5",BJ107,0),2)</f>
        <v>0</v>
      </c>
      <c r="AB107" s="88" t="n">
        <f aca="false">ROUND(IF(AQ107="1",BH107,0),2)</f>
        <v>0</v>
      </c>
      <c r="AC107" s="88" t="n">
        <f aca="false">ROUND(IF(AQ107="1",BI107,0),2)</f>
        <v>0</v>
      </c>
      <c r="AD107" s="88" t="n">
        <f aca="false">ROUND(IF(AQ107="7",BH107,0),2)</f>
        <v>0</v>
      </c>
      <c r="AE107" s="88" t="n">
        <f aca="false">ROUND(IF(AQ107="7",BI107,0),2)</f>
        <v>0</v>
      </c>
      <c r="AF107" s="88" t="n">
        <f aca="false">ROUND(IF(AQ107="2",BH107,0),2)</f>
        <v>0</v>
      </c>
      <c r="AG107" s="88" t="n">
        <f aca="false">ROUND(IF(AQ107="2",BI107,0),2)</f>
        <v>0</v>
      </c>
      <c r="AH107" s="88" t="n">
        <f aca="false">ROUND(IF(AQ107="0",BJ107,0),2)</f>
        <v>0</v>
      </c>
      <c r="AI107" s="115" t="s">
        <v>105</v>
      </c>
      <c r="AJ107" s="88" t="n">
        <f aca="false">IF(AN107=0,K107,0)</f>
        <v>0</v>
      </c>
      <c r="AK107" s="88" t="n">
        <f aca="false">IF(AN107=12,K107,0)</f>
        <v>0</v>
      </c>
      <c r="AL107" s="88" t="n">
        <f aca="false">IF(AN107=21,K107,0)</f>
        <v>0</v>
      </c>
      <c r="AN107" s="88" t="n">
        <v>21</v>
      </c>
      <c r="AO107" s="88" t="n">
        <f aca="false">H107*0.535694315</f>
        <v>0</v>
      </c>
      <c r="AP107" s="88" t="n">
        <f aca="false">H107*(1-0.535694315)</f>
        <v>0</v>
      </c>
      <c r="AQ107" s="87" t="s">
        <v>153</v>
      </c>
      <c r="AV107" s="88" t="n">
        <f aca="false">ROUND(AW107+AX107,2)</f>
        <v>0</v>
      </c>
      <c r="AW107" s="88" t="n">
        <f aca="false">ROUND(G107*AO107,2)</f>
        <v>0</v>
      </c>
      <c r="AX107" s="88" t="n">
        <f aca="false">ROUND(G107*AP107,2)</f>
        <v>0</v>
      </c>
      <c r="AY107" s="87" t="s">
        <v>154</v>
      </c>
      <c r="AZ107" s="87" t="s">
        <v>536</v>
      </c>
      <c r="BA107" s="115" t="s">
        <v>317</v>
      </c>
      <c r="BC107" s="88" t="n">
        <f aca="false">AW107+AX107</f>
        <v>0</v>
      </c>
      <c r="BD107" s="88" t="n">
        <f aca="false">H107/(100-BE107)*100</f>
        <v>0</v>
      </c>
      <c r="BE107" s="88" t="n">
        <v>0</v>
      </c>
      <c r="BF107" s="88" t="n">
        <f aca="false">M107</f>
        <v>0.125643</v>
      </c>
      <c r="BH107" s="88" t="n">
        <f aca="false">G107*AO107</f>
        <v>0</v>
      </c>
      <c r="BI107" s="88" t="n">
        <f aca="false">G107*AP107</f>
        <v>0</v>
      </c>
      <c r="BJ107" s="88" t="n">
        <f aca="false">G107*H107</f>
        <v>0</v>
      </c>
      <c r="BK107" s="87" t="s">
        <v>157</v>
      </c>
      <c r="BL107" s="88" t="n">
        <v>764</v>
      </c>
      <c r="BW107" s="88" t="n">
        <v>21</v>
      </c>
      <c r="BX107" s="9" t="s">
        <v>585</v>
      </c>
    </row>
    <row r="108" customFormat="false" ht="15" hidden="false" customHeight="true" outlineLevel="0" collapsed="false">
      <c r="A108" s="139" t="s">
        <v>448</v>
      </c>
      <c r="B108" s="139" t="s">
        <v>105</v>
      </c>
      <c r="C108" s="139" t="s">
        <v>587</v>
      </c>
      <c r="D108" s="140" t="s">
        <v>588</v>
      </c>
      <c r="E108" s="140"/>
      <c r="F108" s="139" t="s">
        <v>282</v>
      </c>
      <c r="G108" s="141" t="n">
        <f aca="false">'Stavební rozpočet'!G161</f>
        <v>0.849</v>
      </c>
      <c r="H108" s="142" t="n">
        <f aca="false">'Stavební rozpočet'!H161</f>
        <v>0</v>
      </c>
      <c r="I108" s="142" t="n">
        <f aca="false">ROUND(G108*AO108,2)</f>
        <v>0</v>
      </c>
      <c r="J108" s="142" t="n">
        <f aca="false">ROUND(G108*AP108,2)</f>
        <v>0</v>
      </c>
      <c r="K108" s="142" t="n">
        <f aca="false">ROUND(G108*H108,2)</f>
        <v>0</v>
      </c>
      <c r="L108" s="142" t="n">
        <f aca="false">'Stavební rozpočet'!L161</f>
        <v>0</v>
      </c>
      <c r="M108" s="142" t="n">
        <f aca="false">G108*L108</f>
        <v>0</v>
      </c>
      <c r="N108" s="144" t="s">
        <v>152</v>
      </c>
      <c r="Z108" s="88" t="n">
        <f aca="false">ROUND(IF(AQ108="5",BJ108,0),2)</f>
        <v>0</v>
      </c>
      <c r="AB108" s="88" t="n">
        <f aca="false">ROUND(IF(AQ108="1",BH108,0),2)</f>
        <v>0</v>
      </c>
      <c r="AC108" s="88" t="n">
        <f aca="false">ROUND(IF(AQ108="1",BI108,0),2)</f>
        <v>0</v>
      </c>
      <c r="AD108" s="88" t="n">
        <f aca="false">ROUND(IF(AQ108="7",BH108,0),2)</f>
        <v>0</v>
      </c>
      <c r="AE108" s="88" t="n">
        <f aca="false">ROUND(IF(AQ108="7",BI108,0),2)</f>
        <v>0</v>
      </c>
      <c r="AF108" s="88" t="n">
        <f aca="false">ROUND(IF(AQ108="2",BH108,0),2)</f>
        <v>0</v>
      </c>
      <c r="AG108" s="88" t="n">
        <f aca="false">ROUND(IF(AQ108="2",BI108,0),2)</f>
        <v>0</v>
      </c>
      <c r="AH108" s="88" t="n">
        <f aca="false">ROUND(IF(AQ108="0",BJ108,0),2)</f>
        <v>0</v>
      </c>
      <c r="AI108" s="115" t="s">
        <v>105</v>
      </c>
      <c r="AJ108" s="88" t="n">
        <f aca="false">IF(AN108=0,K108,0)</f>
        <v>0</v>
      </c>
      <c r="AK108" s="88" t="n">
        <f aca="false">IF(AN108=12,K108,0)</f>
        <v>0</v>
      </c>
      <c r="AL108" s="88" t="n">
        <f aca="false">IF(AN108=21,K108,0)</f>
        <v>0</v>
      </c>
      <c r="AN108" s="88" t="n">
        <v>21</v>
      </c>
      <c r="AO108" s="88" t="n">
        <f aca="false">H108*0</f>
        <v>0</v>
      </c>
      <c r="AP108" s="88" t="n">
        <f aca="false">H108*(1-0)</f>
        <v>0</v>
      </c>
      <c r="AQ108" s="87" t="s">
        <v>168</v>
      </c>
      <c r="AV108" s="88" t="n">
        <f aca="false">ROUND(AW108+AX108,2)</f>
        <v>0</v>
      </c>
      <c r="AW108" s="88" t="n">
        <f aca="false">ROUND(G108*AO108,2)</f>
        <v>0</v>
      </c>
      <c r="AX108" s="88" t="n">
        <f aca="false">ROUND(G108*AP108,2)</f>
        <v>0</v>
      </c>
      <c r="AY108" s="87" t="s">
        <v>154</v>
      </c>
      <c r="AZ108" s="87" t="s">
        <v>536</v>
      </c>
      <c r="BA108" s="115" t="s">
        <v>317</v>
      </c>
      <c r="BC108" s="88" t="n">
        <f aca="false">AW108+AX108</f>
        <v>0</v>
      </c>
      <c r="BD108" s="88" t="n">
        <f aca="false">H108/(100-BE108)*100</f>
        <v>0</v>
      </c>
      <c r="BE108" s="88" t="n">
        <v>0</v>
      </c>
      <c r="BF108" s="88" t="n">
        <f aca="false">M108</f>
        <v>0</v>
      </c>
      <c r="BH108" s="88" t="n">
        <f aca="false">G108*AO108</f>
        <v>0</v>
      </c>
      <c r="BI108" s="88" t="n">
        <f aca="false">G108*AP108</f>
        <v>0</v>
      </c>
      <c r="BJ108" s="88" t="n">
        <f aca="false">G108*H108</f>
        <v>0</v>
      </c>
      <c r="BK108" s="87" t="s">
        <v>157</v>
      </c>
      <c r="BL108" s="88" t="n">
        <v>764</v>
      </c>
      <c r="BW108" s="88" t="n">
        <v>21</v>
      </c>
      <c r="BX108" s="9" t="s">
        <v>588</v>
      </c>
    </row>
    <row r="109" customFormat="false" ht="15" hidden="false" customHeight="true" outlineLevel="0" collapsed="false">
      <c r="A109" s="131"/>
      <c r="B109" s="132" t="s">
        <v>105</v>
      </c>
      <c r="C109" s="132" t="s">
        <v>589</v>
      </c>
      <c r="D109" s="133" t="s">
        <v>590</v>
      </c>
      <c r="E109" s="133"/>
      <c r="F109" s="131" t="s">
        <v>95</v>
      </c>
      <c r="G109" s="134" t="s">
        <v>95</v>
      </c>
      <c r="H109" s="131" t="s">
        <v>95</v>
      </c>
      <c r="I109" s="135" t="n">
        <f aca="false">ROUND(SUM(I110:I116),2)</f>
        <v>0</v>
      </c>
      <c r="J109" s="135" t="n">
        <f aca="false">ROUND(SUM(J110:J116),2)</f>
        <v>0</v>
      </c>
      <c r="K109" s="135" t="n">
        <f aca="false">ROUND(SUM(K110:K116),2)</f>
        <v>0</v>
      </c>
      <c r="L109" s="138"/>
      <c r="M109" s="135" t="n">
        <f aca="false">SUM(M110:M116)</f>
        <v>1.0486482</v>
      </c>
      <c r="N109" s="138"/>
      <c r="AI109" s="115" t="s">
        <v>105</v>
      </c>
      <c r="AS109" s="106" t="n">
        <f aca="false">SUM(AJ110:AJ116)</f>
        <v>0</v>
      </c>
      <c r="AT109" s="106" t="n">
        <f aca="false">SUM(AK110:AK116)</f>
        <v>0</v>
      </c>
      <c r="AU109" s="106" t="n">
        <f aca="false">SUM(AL110:AL116)</f>
        <v>0</v>
      </c>
    </row>
    <row r="110" customFormat="false" ht="24.05" hidden="false" customHeight="true" outlineLevel="0" collapsed="false">
      <c r="A110" s="139" t="s">
        <v>451</v>
      </c>
      <c r="B110" s="139" t="s">
        <v>105</v>
      </c>
      <c r="C110" s="139" t="s">
        <v>592</v>
      </c>
      <c r="D110" s="140" t="s">
        <v>593</v>
      </c>
      <c r="E110" s="140"/>
      <c r="F110" s="139" t="s">
        <v>184</v>
      </c>
      <c r="G110" s="141" t="n">
        <f aca="false">'Stavební rozpočet'!G163</f>
        <v>14.3</v>
      </c>
      <c r="H110" s="142" t="n">
        <f aca="false">'Stavební rozpočet'!H163</f>
        <v>0</v>
      </c>
      <c r="I110" s="142" t="n">
        <f aca="false">ROUND(G110*AO110,2)</f>
        <v>0</v>
      </c>
      <c r="J110" s="142" t="n">
        <f aca="false">ROUND(G110*AP110,2)</f>
        <v>0</v>
      </c>
      <c r="K110" s="142" t="n">
        <f aca="false">ROUND(G110*H110,2)</f>
        <v>0</v>
      </c>
      <c r="L110" s="142" t="n">
        <f aca="false">'Stavební rozpočet'!L163</f>
        <v>0.05045</v>
      </c>
      <c r="M110" s="142" t="n">
        <f aca="false">G110*L110</f>
        <v>0.721435</v>
      </c>
      <c r="N110" s="144" t="s">
        <v>152</v>
      </c>
      <c r="Z110" s="88" t="n">
        <f aca="false">ROUND(IF(AQ110="5",BJ110,0),2)</f>
        <v>0</v>
      </c>
      <c r="AB110" s="88" t="n">
        <f aca="false">ROUND(IF(AQ110="1",BH110,0),2)</f>
        <v>0</v>
      </c>
      <c r="AC110" s="88" t="n">
        <f aca="false">ROUND(IF(AQ110="1",BI110,0),2)</f>
        <v>0</v>
      </c>
      <c r="AD110" s="88" t="n">
        <f aca="false">ROUND(IF(AQ110="7",BH110,0),2)</f>
        <v>0</v>
      </c>
      <c r="AE110" s="88" t="n">
        <f aca="false">ROUND(IF(AQ110="7",BI110,0),2)</f>
        <v>0</v>
      </c>
      <c r="AF110" s="88" t="n">
        <f aca="false">ROUND(IF(AQ110="2",BH110,0),2)</f>
        <v>0</v>
      </c>
      <c r="AG110" s="88" t="n">
        <f aca="false">ROUND(IF(AQ110="2",BI110,0),2)</f>
        <v>0</v>
      </c>
      <c r="AH110" s="88" t="n">
        <f aca="false">ROUND(IF(AQ110="0",BJ110,0),2)</f>
        <v>0</v>
      </c>
      <c r="AI110" s="115" t="s">
        <v>105</v>
      </c>
      <c r="AJ110" s="88" t="n">
        <f aca="false">IF(AN110=0,K110,0)</f>
        <v>0</v>
      </c>
      <c r="AK110" s="88" t="n">
        <f aca="false">IF(AN110=12,K110,0)</f>
        <v>0</v>
      </c>
      <c r="AL110" s="88" t="n">
        <f aca="false">IF(AN110=21,K110,0)</f>
        <v>0</v>
      </c>
      <c r="AN110" s="88" t="n">
        <v>21</v>
      </c>
      <c r="AO110" s="88" t="n">
        <f aca="false">H110*0</f>
        <v>0</v>
      </c>
      <c r="AP110" s="88" t="n">
        <f aca="false">H110*(1-0)</f>
        <v>0</v>
      </c>
      <c r="AQ110" s="87" t="s">
        <v>153</v>
      </c>
      <c r="AV110" s="88" t="n">
        <f aca="false">ROUND(AW110+AX110,2)</f>
        <v>0</v>
      </c>
      <c r="AW110" s="88" t="n">
        <f aca="false">ROUND(G110*AO110,2)</f>
        <v>0</v>
      </c>
      <c r="AX110" s="88" t="n">
        <f aca="false">ROUND(G110*AP110,2)</f>
        <v>0</v>
      </c>
      <c r="AY110" s="87" t="s">
        <v>594</v>
      </c>
      <c r="AZ110" s="87" t="s">
        <v>536</v>
      </c>
      <c r="BA110" s="115" t="s">
        <v>317</v>
      </c>
      <c r="BC110" s="88" t="n">
        <f aca="false">AW110+AX110</f>
        <v>0</v>
      </c>
      <c r="BD110" s="88" t="n">
        <f aca="false">H110/(100-BE110)*100</f>
        <v>0</v>
      </c>
      <c r="BE110" s="88" t="n">
        <v>0</v>
      </c>
      <c r="BF110" s="88" t="n">
        <f aca="false">M110</f>
        <v>0.721435</v>
      </c>
      <c r="BH110" s="88" t="n">
        <f aca="false">G110*AO110</f>
        <v>0</v>
      </c>
      <c r="BI110" s="88" t="n">
        <f aca="false">G110*AP110</f>
        <v>0</v>
      </c>
      <c r="BJ110" s="88" t="n">
        <f aca="false">G110*H110</f>
        <v>0</v>
      </c>
      <c r="BK110" s="87" t="s">
        <v>157</v>
      </c>
      <c r="BL110" s="88" t="n">
        <v>765</v>
      </c>
      <c r="BW110" s="88" t="n">
        <v>21</v>
      </c>
      <c r="BX110" s="9" t="s">
        <v>593</v>
      </c>
    </row>
    <row r="111" customFormat="false" ht="24.05" hidden="false" customHeight="true" outlineLevel="0" collapsed="false">
      <c r="A111" s="139" t="s">
        <v>454</v>
      </c>
      <c r="B111" s="139" t="s">
        <v>105</v>
      </c>
      <c r="C111" s="139" t="s">
        <v>596</v>
      </c>
      <c r="D111" s="140" t="s">
        <v>597</v>
      </c>
      <c r="E111" s="140"/>
      <c r="F111" s="139" t="s">
        <v>184</v>
      </c>
      <c r="G111" s="141" t="n">
        <f aca="false">'Stavební rozpočet'!G164</f>
        <v>14.3</v>
      </c>
      <c r="H111" s="142" t="n">
        <f aca="false">'Stavební rozpočet'!H164</f>
        <v>0</v>
      </c>
      <c r="I111" s="142" t="n">
        <f aca="false">ROUND(G111*AO111,2)</f>
        <v>0</v>
      </c>
      <c r="J111" s="142" t="n">
        <f aca="false">ROUND(G111*AP111,2)</f>
        <v>0</v>
      </c>
      <c r="K111" s="142" t="n">
        <f aca="false">ROUND(G111*H111,2)</f>
        <v>0</v>
      </c>
      <c r="L111" s="142" t="n">
        <f aca="false">'Stavební rozpočet'!L164</f>
        <v>0.00924</v>
      </c>
      <c r="M111" s="142" t="n">
        <f aca="false">G111*L111</f>
        <v>0.132132</v>
      </c>
      <c r="N111" s="144" t="s">
        <v>152</v>
      </c>
      <c r="Z111" s="88" t="n">
        <f aca="false">ROUND(IF(AQ111="5",BJ111,0),2)</f>
        <v>0</v>
      </c>
      <c r="AB111" s="88" t="n">
        <f aca="false">ROUND(IF(AQ111="1",BH111,0),2)</f>
        <v>0</v>
      </c>
      <c r="AC111" s="88" t="n">
        <f aca="false">ROUND(IF(AQ111="1",BI111,0),2)</f>
        <v>0</v>
      </c>
      <c r="AD111" s="88" t="n">
        <f aca="false">ROUND(IF(AQ111="7",BH111,0),2)</f>
        <v>0</v>
      </c>
      <c r="AE111" s="88" t="n">
        <f aca="false">ROUND(IF(AQ111="7",BI111,0),2)</f>
        <v>0</v>
      </c>
      <c r="AF111" s="88" t="n">
        <f aca="false">ROUND(IF(AQ111="2",BH111,0),2)</f>
        <v>0</v>
      </c>
      <c r="AG111" s="88" t="n">
        <f aca="false">ROUND(IF(AQ111="2",BI111,0),2)</f>
        <v>0</v>
      </c>
      <c r="AH111" s="88" t="n">
        <f aca="false">ROUND(IF(AQ111="0",BJ111,0),2)</f>
        <v>0</v>
      </c>
      <c r="AI111" s="115" t="s">
        <v>105</v>
      </c>
      <c r="AJ111" s="88" t="n">
        <f aca="false">IF(AN111=0,K111,0)</f>
        <v>0</v>
      </c>
      <c r="AK111" s="88" t="n">
        <f aca="false">IF(AN111=12,K111,0)</f>
        <v>0</v>
      </c>
      <c r="AL111" s="88" t="n">
        <f aca="false">IF(AN111=21,K111,0)</f>
        <v>0</v>
      </c>
      <c r="AN111" s="88" t="n">
        <v>21</v>
      </c>
      <c r="AO111" s="88" t="n">
        <f aca="false">H111*0.040423192</f>
        <v>0</v>
      </c>
      <c r="AP111" s="88" t="n">
        <f aca="false">H111*(1-0.040423192)</f>
        <v>0</v>
      </c>
      <c r="AQ111" s="87" t="s">
        <v>153</v>
      </c>
      <c r="AV111" s="88" t="n">
        <f aca="false">ROUND(AW111+AX111,2)</f>
        <v>0</v>
      </c>
      <c r="AW111" s="88" t="n">
        <f aca="false">ROUND(G111*AO111,2)</f>
        <v>0</v>
      </c>
      <c r="AX111" s="88" t="n">
        <f aca="false">ROUND(G111*AP111,2)</f>
        <v>0</v>
      </c>
      <c r="AY111" s="87" t="s">
        <v>594</v>
      </c>
      <c r="AZ111" s="87" t="s">
        <v>536</v>
      </c>
      <c r="BA111" s="115" t="s">
        <v>317</v>
      </c>
      <c r="BC111" s="88" t="n">
        <f aca="false">AW111+AX111</f>
        <v>0</v>
      </c>
      <c r="BD111" s="88" t="n">
        <f aca="false">H111/(100-BE111)*100</f>
        <v>0</v>
      </c>
      <c r="BE111" s="88" t="n">
        <v>0</v>
      </c>
      <c r="BF111" s="88" t="n">
        <f aca="false">M111</f>
        <v>0.132132</v>
      </c>
      <c r="BH111" s="88" t="n">
        <f aca="false">G111*AO111</f>
        <v>0</v>
      </c>
      <c r="BI111" s="88" t="n">
        <f aca="false">G111*AP111</f>
        <v>0</v>
      </c>
      <c r="BJ111" s="88" t="n">
        <f aca="false">G111*H111</f>
        <v>0</v>
      </c>
      <c r="BK111" s="87" t="s">
        <v>157</v>
      </c>
      <c r="BL111" s="88" t="n">
        <v>765</v>
      </c>
      <c r="BW111" s="88" t="n">
        <v>21</v>
      </c>
      <c r="BX111" s="9" t="s">
        <v>597</v>
      </c>
    </row>
    <row r="112" customFormat="false" ht="15" hidden="false" customHeight="true" outlineLevel="0" collapsed="false">
      <c r="A112" s="139" t="s">
        <v>459</v>
      </c>
      <c r="B112" s="139" t="s">
        <v>105</v>
      </c>
      <c r="C112" s="139" t="s">
        <v>599</v>
      </c>
      <c r="D112" s="140" t="s">
        <v>600</v>
      </c>
      <c r="E112" s="140"/>
      <c r="F112" s="139" t="s">
        <v>151</v>
      </c>
      <c r="G112" s="141" t="n">
        <f aca="false">'Stavební rozpočet'!G165</f>
        <v>2</v>
      </c>
      <c r="H112" s="142" t="n">
        <f aca="false">'Stavební rozpočet'!H165</f>
        <v>0</v>
      </c>
      <c r="I112" s="142" t="n">
        <f aca="false">ROUND(G112*AO112,2)</f>
        <v>0</v>
      </c>
      <c r="J112" s="142" t="n">
        <f aca="false">ROUND(G112*AP112,2)</f>
        <v>0</v>
      </c>
      <c r="K112" s="142" t="n">
        <f aca="false">ROUND(G112*H112,2)</f>
        <v>0</v>
      </c>
      <c r="L112" s="142" t="n">
        <f aca="false">'Stavební rozpočet'!L165</f>
        <v>0.01293</v>
      </c>
      <c r="M112" s="142" t="n">
        <f aca="false">G112*L112</f>
        <v>0.02586</v>
      </c>
      <c r="N112" s="144" t="s">
        <v>152</v>
      </c>
      <c r="Z112" s="88" t="n">
        <f aca="false">ROUND(IF(AQ112="5",BJ112,0),2)</f>
        <v>0</v>
      </c>
      <c r="AB112" s="88" t="n">
        <f aca="false">ROUND(IF(AQ112="1",BH112,0),2)</f>
        <v>0</v>
      </c>
      <c r="AC112" s="88" t="n">
        <f aca="false">ROUND(IF(AQ112="1",BI112,0),2)</f>
        <v>0</v>
      </c>
      <c r="AD112" s="88" t="n">
        <f aca="false">ROUND(IF(AQ112="7",BH112,0),2)</f>
        <v>0</v>
      </c>
      <c r="AE112" s="88" t="n">
        <f aca="false">ROUND(IF(AQ112="7",BI112,0),2)</f>
        <v>0</v>
      </c>
      <c r="AF112" s="88" t="n">
        <f aca="false">ROUND(IF(AQ112="2",BH112,0),2)</f>
        <v>0</v>
      </c>
      <c r="AG112" s="88" t="n">
        <f aca="false">ROUND(IF(AQ112="2",BI112,0),2)</f>
        <v>0</v>
      </c>
      <c r="AH112" s="88" t="n">
        <f aca="false">ROUND(IF(AQ112="0",BJ112,0),2)</f>
        <v>0</v>
      </c>
      <c r="AI112" s="115" t="s">
        <v>105</v>
      </c>
      <c r="AJ112" s="88" t="n">
        <f aca="false">IF(AN112=0,K112,0)</f>
        <v>0</v>
      </c>
      <c r="AK112" s="88" t="n">
        <f aca="false">IF(AN112=12,K112,0)</f>
        <v>0</v>
      </c>
      <c r="AL112" s="88" t="n">
        <f aca="false">IF(AN112=21,K112,0)</f>
        <v>0</v>
      </c>
      <c r="AN112" s="88" t="n">
        <v>21</v>
      </c>
      <c r="AO112" s="88" t="n">
        <f aca="false">H112*0.783400317</f>
        <v>0</v>
      </c>
      <c r="AP112" s="88" t="n">
        <f aca="false">H112*(1-0.783400317)</f>
        <v>0</v>
      </c>
      <c r="AQ112" s="87" t="s">
        <v>153</v>
      </c>
      <c r="AV112" s="88" t="n">
        <f aca="false">ROUND(AW112+AX112,2)</f>
        <v>0</v>
      </c>
      <c r="AW112" s="88" t="n">
        <f aca="false">ROUND(G112*AO112,2)</f>
        <v>0</v>
      </c>
      <c r="AX112" s="88" t="n">
        <f aca="false">ROUND(G112*AP112,2)</f>
        <v>0</v>
      </c>
      <c r="AY112" s="87" t="s">
        <v>594</v>
      </c>
      <c r="AZ112" s="87" t="s">
        <v>536</v>
      </c>
      <c r="BA112" s="115" t="s">
        <v>317</v>
      </c>
      <c r="BC112" s="88" t="n">
        <f aca="false">AW112+AX112</f>
        <v>0</v>
      </c>
      <c r="BD112" s="88" t="n">
        <f aca="false">H112/(100-BE112)*100</f>
        <v>0</v>
      </c>
      <c r="BE112" s="88" t="n">
        <v>0</v>
      </c>
      <c r="BF112" s="88" t="n">
        <f aca="false">M112</f>
        <v>0.02586</v>
      </c>
      <c r="BH112" s="88" t="n">
        <f aca="false">G112*AO112</f>
        <v>0</v>
      </c>
      <c r="BI112" s="88" t="n">
        <f aca="false">G112*AP112</f>
        <v>0</v>
      </c>
      <c r="BJ112" s="88" t="n">
        <f aca="false">G112*H112</f>
        <v>0</v>
      </c>
      <c r="BK112" s="87" t="s">
        <v>157</v>
      </c>
      <c r="BL112" s="88" t="n">
        <v>765</v>
      </c>
      <c r="BW112" s="88" t="n">
        <v>21</v>
      </c>
      <c r="BX112" s="9" t="s">
        <v>600</v>
      </c>
    </row>
    <row r="113" customFormat="false" ht="23.85" hidden="false" customHeight="true" outlineLevel="0" collapsed="false">
      <c r="A113" s="139" t="s">
        <v>463</v>
      </c>
      <c r="B113" s="139" t="s">
        <v>105</v>
      </c>
      <c r="C113" s="139" t="s">
        <v>602</v>
      </c>
      <c r="D113" s="140" t="s">
        <v>603</v>
      </c>
      <c r="E113" s="140"/>
      <c r="F113" s="139" t="s">
        <v>184</v>
      </c>
      <c r="G113" s="141" t="n">
        <f aca="false">'Stavební rozpočet'!G166</f>
        <v>3.99</v>
      </c>
      <c r="H113" s="142" t="n">
        <f aca="false">'Stavební rozpočet'!H166</f>
        <v>0</v>
      </c>
      <c r="I113" s="142" t="n">
        <f aca="false">ROUND(G113*AO113,2)</f>
        <v>0</v>
      </c>
      <c r="J113" s="142" t="n">
        <f aca="false">ROUND(G113*AP113,2)</f>
        <v>0</v>
      </c>
      <c r="K113" s="142" t="n">
        <f aca="false">ROUND(G113*H113,2)</f>
        <v>0</v>
      </c>
      <c r="L113" s="142" t="n">
        <f aca="false">'Stavební rozpočet'!L166</f>
        <v>0.04108</v>
      </c>
      <c r="M113" s="142" t="n">
        <f aca="false">G113*L113</f>
        <v>0.1639092</v>
      </c>
      <c r="N113" s="144" t="s">
        <v>152</v>
      </c>
      <c r="Z113" s="88" t="n">
        <f aca="false">ROUND(IF(AQ113="5",BJ113,0),2)</f>
        <v>0</v>
      </c>
      <c r="AB113" s="88" t="n">
        <f aca="false">ROUND(IF(AQ113="1",BH113,0),2)</f>
        <v>0</v>
      </c>
      <c r="AC113" s="88" t="n">
        <f aca="false">ROUND(IF(AQ113="1",BI113,0),2)</f>
        <v>0</v>
      </c>
      <c r="AD113" s="88" t="n">
        <f aca="false">ROUND(IF(AQ113="7",BH113,0),2)</f>
        <v>0</v>
      </c>
      <c r="AE113" s="88" t="n">
        <f aca="false">ROUND(IF(AQ113="7",BI113,0),2)</f>
        <v>0</v>
      </c>
      <c r="AF113" s="88" t="n">
        <f aca="false">ROUND(IF(AQ113="2",BH113,0),2)</f>
        <v>0</v>
      </c>
      <c r="AG113" s="88" t="n">
        <f aca="false">ROUND(IF(AQ113="2",BI113,0),2)</f>
        <v>0</v>
      </c>
      <c r="AH113" s="88" t="n">
        <f aca="false">ROUND(IF(AQ113="0",BJ113,0),2)</f>
        <v>0</v>
      </c>
      <c r="AI113" s="115" t="s">
        <v>105</v>
      </c>
      <c r="AJ113" s="88" t="n">
        <f aca="false">IF(AN113=0,K113,0)</f>
        <v>0</v>
      </c>
      <c r="AK113" s="88" t="n">
        <f aca="false">IF(AN113=12,K113,0)</f>
        <v>0</v>
      </c>
      <c r="AL113" s="88" t="n">
        <f aca="false">IF(AN113=21,K113,0)</f>
        <v>0</v>
      </c>
      <c r="AN113" s="88" t="n">
        <v>21</v>
      </c>
      <c r="AO113" s="88" t="n">
        <f aca="false">H113*0.656620817</f>
        <v>0</v>
      </c>
      <c r="AP113" s="88" t="n">
        <f aca="false">H113*(1-0.656620817)</f>
        <v>0</v>
      </c>
      <c r="AQ113" s="87" t="s">
        <v>153</v>
      </c>
      <c r="AV113" s="88" t="n">
        <f aca="false">ROUND(AW113+AX113,2)</f>
        <v>0</v>
      </c>
      <c r="AW113" s="88" t="n">
        <f aca="false">ROUND(G113*AO113,2)</f>
        <v>0</v>
      </c>
      <c r="AX113" s="88" t="n">
        <f aca="false">ROUND(G113*AP113,2)</f>
        <v>0</v>
      </c>
      <c r="AY113" s="87" t="s">
        <v>594</v>
      </c>
      <c r="AZ113" s="87" t="s">
        <v>536</v>
      </c>
      <c r="BA113" s="115" t="s">
        <v>317</v>
      </c>
      <c r="BC113" s="88" t="n">
        <f aca="false">AW113+AX113</f>
        <v>0</v>
      </c>
      <c r="BD113" s="88" t="n">
        <f aca="false">H113/(100-BE113)*100</f>
        <v>0</v>
      </c>
      <c r="BE113" s="88" t="n">
        <v>0</v>
      </c>
      <c r="BF113" s="88" t="n">
        <f aca="false">M113</f>
        <v>0.1639092</v>
      </c>
      <c r="BH113" s="88" t="n">
        <f aca="false">G113*AO113</f>
        <v>0</v>
      </c>
      <c r="BI113" s="88" t="n">
        <f aca="false">G113*AP113</f>
        <v>0</v>
      </c>
      <c r="BJ113" s="88" t="n">
        <f aca="false">G113*H113</f>
        <v>0</v>
      </c>
      <c r="BK113" s="87" t="s">
        <v>157</v>
      </c>
      <c r="BL113" s="88" t="n">
        <v>765</v>
      </c>
      <c r="BW113" s="88" t="n">
        <v>21</v>
      </c>
      <c r="BX113" s="9" t="s">
        <v>603</v>
      </c>
    </row>
    <row r="114" customFormat="false" ht="15" hidden="false" customHeight="true" outlineLevel="0" collapsed="false">
      <c r="A114" s="139" t="s">
        <v>205</v>
      </c>
      <c r="B114" s="139" t="s">
        <v>105</v>
      </c>
      <c r="C114" s="139" t="s">
        <v>605</v>
      </c>
      <c r="D114" s="140" t="s">
        <v>606</v>
      </c>
      <c r="E114" s="140"/>
      <c r="F114" s="139" t="s">
        <v>151</v>
      </c>
      <c r="G114" s="141" t="n">
        <f aca="false">'Stavební rozpočet'!G167</f>
        <v>8.3</v>
      </c>
      <c r="H114" s="142" t="n">
        <f aca="false">'Stavební rozpočet'!H167</f>
        <v>0</v>
      </c>
      <c r="I114" s="142" t="n">
        <f aca="false">ROUND(G114*AO114,2)</f>
        <v>0</v>
      </c>
      <c r="J114" s="142" t="n">
        <f aca="false">ROUND(G114*AP114,2)</f>
        <v>0</v>
      </c>
      <c r="K114" s="142" t="n">
        <f aca="false">ROUND(G114*H114,2)</f>
        <v>0</v>
      </c>
      <c r="L114" s="142" t="n">
        <f aca="false">'Stavební rozpočet'!L167</f>
        <v>0.00048</v>
      </c>
      <c r="M114" s="142" t="n">
        <f aca="false">G114*L114</f>
        <v>0.003984</v>
      </c>
      <c r="N114" s="144" t="s">
        <v>152</v>
      </c>
      <c r="Z114" s="88" t="n">
        <f aca="false">ROUND(IF(AQ114="5",BJ114,0),2)</f>
        <v>0</v>
      </c>
      <c r="AB114" s="88" t="n">
        <f aca="false">ROUND(IF(AQ114="1",BH114,0),2)</f>
        <v>0</v>
      </c>
      <c r="AC114" s="88" t="n">
        <f aca="false">ROUND(IF(AQ114="1",BI114,0),2)</f>
        <v>0</v>
      </c>
      <c r="AD114" s="88" t="n">
        <f aca="false">ROUND(IF(AQ114="7",BH114,0),2)</f>
        <v>0</v>
      </c>
      <c r="AE114" s="88" t="n">
        <f aca="false">ROUND(IF(AQ114="7",BI114,0),2)</f>
        <v>0</v>
      </c>
      <c r="AF114" s="88" t="n">
        <f aca="false">ROUND(IF(AQ114="2",BH114,0),2)</f>
        <v>0</v>
      </c>
      <c r="AG114" s="88" t="n">
        <f aca="false">ROUND(IF(AQ114="2",BI114,0),2)</f>
        <v>0</v>
      </c>
      <c r="AH114" s="88" t="n">
        <f aca="false">ROUND(IF(AQ114="0",BJ114,0),2)</f>
        <v>0</v>
      </c>
      <c r="AI114" s="115" t="s">
        <v>105</v>
      </c>
      <c r="AJ114" s="88" t="n">
        <f aca="false">IF(AN114=0,K114,0)</f>
        <v>0</v>
      </c>
      <c r="AK114" s="88" t="n">
        <f aca="false">IF(AN114=12,K114,0)</f>
        <v>0</v>
      </c>
      <c r="AL114" s="88" t="n">
        <f aca="false">IF(AN114=21,K114,0)</f>
        <v>0</v>
      </c>
      <c r="AN114" s="88" t="n">
        <v>21</v>
      </c>
      <c r="AO114" s="88" t="n">
        <f aca="false">H114*0.336809306</f>
        <v>0</v>
      </c>
      <c r="AP114" s="88" t="n">
        <f aca="false">H114*(1-0.336809306)</f>
        <v>0</v>
      </c>
      <c r="AQ114" s="87" t="s">
        <v>153</v>
      </c>
      <c r="AV114" s="88" t="n">
        <f aca="false">ROUND(AW114+AX114,2)</f>
        <v>0</v>
      </c>
      <c r="AW114" s="88" t="n">
        <f aca="false">ROUND(G114*AO114,2)</f>
        <v>0</v>
      </c>
      <c r="AX114" s="88" t="n">
        <f aca="false">ROUND(G114*AP114,2)</f>
        <v>0</v>
      </c>
      <c r="AY114" s="87" t="s">
        <v>594</v>
      </c>
      <c r="AZ114" s="87" t="s">
        <v>536</v>
      </c>
      <c r="BA114" s="115" t="s">
        <v>317</v>
      </c>
      <c r="BC114" s="88" t="n">
        <f aca="false">AW114+AX114</f>
        <v>0</v>
      </c>
      <c r="BD114" s="88" t="n">
        <f aca="false">H114/(100-BE114)*100</f>
        <v>0</v>
      </c>
      <c r="BE114" s="88" t="n">
        <v>0</v>
      </c>
      <c r="BF114" s="88" t="n">
        <f aca="false">M114</f>
        <v>0.003984</v>
      </c>
      <c r="BH114" s="88" t="n">
        <f aca="false">G114*AO114</f>
        <v>0</v>
      </c>
      <c r="BI114" s="88" t="n">
        <f aca="false">G114*AP114</f>
        <v>0</v>
      </c>
      <c r="BJ114" s="88" t="n">
        <f aca="false">G114*H114</f>
        <v>0</v>
      </c>
      <c r="BK114" s="87" t="s">
        <v>157</v>
      </c>
      <c r="BL114" s="88" t="n">
        <v>765</v>
      </c>
      <c r="BW114" s="88" t="n">
        <v>21</v>
      </c>
      <c r="BX114" s="9" t="s">
        <v>606</v>
      </c>
    </row>
    <row r="115" customFormat="false" ht="15" hidden="false" customHeight="true" outlineLevel="0" collapsed="false">
      <c r="A115" s="139" t="s">
        <v>470</v>
      </c>
      <c r="B115" s="139" t="s">
        <v>105</v>
      </c>
      <c r="C115" s="139" t="s">
        <v>608</v>
      </c>
      <c r="D115" s="140" t="s">
        <v>609</v>
      </c>
      <c r="E115" s="140"/>
      <c r="F115" s="139" t="s">
        <v>151</v>
      </c>
      <c r="G115" s="141" t="n">
        <f aca="false">'Stavební rozpočet'!G168</f>
        <v>8.3</v>
      </c>
      <c r="H115" s="142" t="n">
        <f aca="false">'Stavební rozpočet'!H168</f>
        <v>0</v>
      </c>
      <c r="I115" s="142" t="n">
        <f aca="false">ROUND(G115*AO115,2)</f>
        <v>0</v>
      </c>
      <c r="J115" s="142" t="n">
        <f aca="false">ROUND(G115*AP115,2)</f>
        <v>0</v>
      </c>
      <c r="K115" s="142" t="n">
        <f aca="false">ROUND(G115*H115,2)</f>
        <v>0</v>
      </c>
      <c r="L115" s="142" t="n">
        <f aca="false">'Stavební rozpočet'!L168</f>
        <v>0.00016</v>
      </c>
      <c r="M115" s="142" t="n">
        <f aca="false">G115*L115</f>
        <v>0.001328</v>
      </c>
      <c r="N115" s="144" t="s">
        <v>152</v>
      </c>
      <c r="Z115" s="88" t="n">
        <f aca="false">ROUND(IF(AQ115="5",BJ115,0),2)</f>
        <v>0</v>
      </c>
      <c r="AB115" s="88" t="n">
        <f aca="false">ROUND(IF(AQ115="1",BH115,0),2)</f>
        <v>0</v>
      </c>
      <c r="AC115" s="88" t="n">
        <f aca="false">ROUND(IF(AQ115="1",BI115,0),2)</f>
        <v>0</v>
      </c>
      <c r="AD115" s="88" t="n">
        <f aca="false">ROUND(IF(AQ115="7",BH115,0),2)</f>
        <v>0</v>
      </c>
      <c r="AE115" s="88" t="n">
        <f aca="false">ROUND(IF(AQ115="7",BI115,0),2)</f>
        <v>0</v>
      </c>
      <c r="AF115" s="88" t="n">
        <f aca="false">ROUND(IF(AQ115="2",BH115,0),2)</f>
        <v>0</v>
      </c>
      <c r="AG115" s="88" t="n">
        <f aca="false">ROUND(IF(AQ115="2",BI115,0),2)</f>
        <v>0</v>
      </c>
      <c r="AH115" s="88" t="n">
        <f aca="false">ROUND(IF(AQ115="0",BJ115,0),2)</f>
        <v>0</v>
      </c>
      <c r="AI115" s="115" t="s">
        <v>105</v>
      </c>
      <c r="AJ115" s="88" t="n">
        <f aca="false">IF(AN115=0,K115,0)</f>
        <v>0</v>
      </c>
      <c r="AK115" s="88" t="n">
        <f aca="false">IF(AN115=12,K115,0)</f>
        <v>0</v>
      </c>
      <c r="AL115" s="88" t="n">
        <f aca="false">IF(AN115=21,K115,0)</f>
        <v>0</v>
      </c>
      <c r="AN115" s="88" t="n">
        <v>21</v>
      </c>
      <c r="AO115" s="88" t="n">
        <f aca="false">H115*0.60034741</f>
        <v>0</v>
      </c>
      <c r="AP115" s="88" t="n">
        <f aca="false">H115*(1-0.60034741)</f>
        <v>0</v>
      </c>
      <c r="AQ115" s="87" t="s">
        <v>153</v>
      </c>
      <c r="AV115" s="88" t="n">
        <f aca="false">ROUND(AW115+AX115,2)</f>
        <v>0</v>
      </c>
      <c r="AW115" s="88" t="n">
        <f aca="false">ROUND(G115*AO115,2)</f>
        <v>0</v>
      </c>
      <c r="AX115" s="88" t="n">
        <f aca="false">ROUND(G115*AP115,2)</f>
        <v>0</v>
      </c>
      <c r="AY115" s="87" t="s">
        <v>594</v>
      </c>
      <c r="AZ115" s="87" t="s">
        <v>536</v>
      </c>
      <c r="BA115" s="115" t="s">
        <v>317</v>
      </c>
      <c r="BC115" s="88" t="n">
        <f aca="false">AW115+AX115</f>
        <v>0</v>
      </c>
      <c r="BD115" s="88" t="n">
        <f aca="false">H115/(100-BE115)*100</f>
        <v>0</v>
      </c>
      <c r="BE115" s="88" t="n">
        <v>0</v>
      </c>
      <c r="BF115" s="88" t="n">
        <f aca="false">M115</f>
        <v>0.001328</v>
      </c>
      <c r="BH115" s="88" t="n">
        <f aca="false">G115*AO115</f>
        <v>0</v>
      </c>
      <c r="BI115" s="88" t="n">
        <f aca="false">G115*AP115</f>
        <v>0</v>
      </c>
      <c r="BJ115" s="88" t="n">
        <f aca="false">G115*H115</f>
        <v>0</v>
      </c>
      <c r="BK115" s="87" t="s">
        <v>157</v>
      </c>
      <c r="BL115" s="88" t="n">
        <v>765</v>
      </c>
      <c r="BW115" s="88" t="n">
        <v>21</v>
      </c>
      <c r="BX115" s="9" t="s">
        <v>609</v>
      </c>
    </row>
    <row r="116" customFormat="false" ht="15" hidden="false" customHeight="true" outlineLevel="0" collapsed="false">
      <c r="A116" s="139" t="s">
        <v>475</v>
      </c>
      <c r="B116" s="139" t="s">
        <v>105</v>
      </c>
      <c r="C116" s="139" t="s">
        <v>611</v>
      </c>
      <c r="D116" s="140" t="s">
        <v>612</v>
      </c>
      <c r="E116" s="140"/>
      <c r="F116" s="139" t="s">
        <v>282</v>
      </c>
      <c r="G116" s="141" t="n">
        <f aca="false">'Stavební rozpočet'!G169</f>
        <v>1.049</v>
      </c>
      <c r="H116" s="142" t="n">
        <f aca="false">'Stavební rozpočet'!H169</f>
        <v>0</v>
      </c>
      <c r="I116" s="142" t="n">
        <f aca="false">ROUND(G116*AO116,2)</f>
        <v>0</v>
      </c>
      <c r="J116" s="142" t="n">
        <f aca="false">ROUND(G116*AP116,2)</f>
        <v>0</v>
      </c>
      <c r="K116" s="142" t="n">
        <f aca="false">ROUND(G116*H116,2)</f>
        <v>0</v>
      </c>
      <c r="L116" s="142" t="n">
        <f aca="false">'Stavební rozpočet'!L169</f>
        <v>0</v>
      </c>
      <c r="M116" s="142" t="n">
        <f aca="false">G116*L116</f>
        <v>0</v>
      </c>
      <c r="N116" s="144" t="s">
        <v>152</v>
      </c>
      <c r="Z116" s="88" t="n">
        <f aca="false">ROUND(IF(AQ116="5",BJ116,0),2)</f>
        <v>0</v>
      </c>
      <c r="AB116" s="88" t="n">
        <f aca="false">ROUND(IF(AQ116="1",BH116,0),2)</f>
        <v>0</v>
      </c>
      <c r="AC116" s="88" t="n">
        <f aca="false">ROUND(IF(AQ116="1",BI116,0),2)</f>
        <v>0</v>
      </c>
      <c r="AD116" s="88" t="n">
        <f aca="false">ROUND(IF(AQ116="7",BH116,0),2)</f>
        <v>0</v>
      </c>
      <c r="AE116" s="88" t="n">
        <f aca="false">ROUND(IF(AQ116="7",BI116,0),2)</f>
        <v>0</v>
      </c>
      <c r="AF116" s="88" t="n">
        <f aca="false">ROUND(IF(AQ116="2",BH116,0),2)</f>
        <v>0</v>
      </c>
      <c r="AG116" s="88" t="n">
        <f aca="false">ROUND(IF(AQ116="2",BI116,0),2)</f>
        <v>0</v>
      </c>
      <c r="AH116" s="88" t="n">
        <f aca="false">ROUND(IF(AQ116="0",BJ116,0),2)</f>
        <v>0</v>
      </c>
      <c r="AI116" s="115" t="s">
        <v>105</v>
      </c>
      <c r="AJ116" s="88" t="n">
        <f aca="false">IF(AN116=0,K116,0)</f>
        <v>0</v>
      </c>
      <c r="AK116" s="88" t="n">
        <f aca="false">IF(AN116=12,K116,0)</f>
        <v>0</v>
      </c>
      <c r="AL116" s="88" t="n">
        <f aca="false">IF(AN116=21,K116,0)</f>
        <v>0</v>
      </c>
      <c r="AN116" s="88" t="n">
        <v>21</v>
      </c>
      <c r="AO116" s="88" t="n">
        <f aca="false">H116*0</f>
        <v>0</v>
      </c>
      <c r="AP116" s="88" t="n">
        <f aca="false">H116*(1-0)</f>
        <v>0</v>
      </c>
      <c r="AQ116" s="87" t="s">
        <v>168</v>
      </c>
      <c r="AV116" s="88" t="n">
        <f aca="false">ROUND(AW116+AX116,2)</f>
        <v>0</v>
      </c>
      <c r="AW116" s="88" t="n">
        <f aca="false">ROUND(G116*AO116,2)</f>
        <v>0</v>
      </c>
      <c r="AX116" s="88" t="n">
        <f aca="false">ROUND(G116*AP116,2)</f>
        <v>0</v>
      </c>
      <c r="AY116" s="87" t="s">
        <v>594</v>
      </c>
      <c r="AZ116" s="87" t="s">
        <v>536</v>
      </c>
      <c r="BA116" s="115" t="s">
        <v>317</v>
      </c>
      <c r="BC116" s="88" t="n">
        <f aca="false">AW116+AX116</f>
        <v>0</v>
      </c>
      <c r="BD116" s="88" t="n">
        <f aca="false">H116/(100-BE116)*100</f>
        <v>0</v>
      </c>
      <c r="BE116" s="88" t="n">
        <v>0</v>
      </c>
      <c r="BF116" s="88" t="n">
        <f aca="false">M116</f>
        <v>0</v>
      </c>
      <c r="BH116" s="88" t="n">
        <f aca="false">G116*AO116</f>
        <v>0</v>
      </c>
      <c r="BI116" s="88" t="n">
        <f aca="false">G116*AP116</f>
        <v>0</v>
      </c>
      <c r="BJ116" s="88" t="n">
        <f aca="false">G116*H116</f>
        <v>0</v>
      </c>
      <c r="BK116" s="87" t="s">
        <v>157</v>
      </c>
      <c r="BL116" s="88" t="n">
        <v>765</v>
      </c>
      <c r="BW116" s="88" t="n">
        <v>21</v>
      </c>
      <c r="BX116" s="9" t="s">
        <v>612</v>
      </c>
    </row>
    <row r="117" customFormat="false" ht="15" hidden="false" customHeight="true" outlineLevel="0" collapsed="false">
      <c r="A117" s="131"/>
      <c r="B117" s="132" t="s">
        <v>105</v>
      </c>
      <c r="C117" s="132" t="s">
        <v>179</v>
      </c>
      <c r="D117" s="133" t="s">
        <v>180</v>
      </c>
      <c r="E117" s="133"/>
      <c r="F117" s="131" t="s">
        <v>95</v>
      </c>
      <c r="G117" s="134" t="s">
        <v>95</v>
      </c>
      <c r="H117" s="131" t="s">
        <v>95</v>
      </c>
      <c r="I117" s="135" t="n">
        <f aca="false">ROUND(SUM(I118:I147),2)</f>
        <v>0</v>
      </c>
      <c r="J117" s="135" t="n">
        <f aca="false">ROUND(SUM(J118:J147),2)</f>
        <v>0</v>
      </c>
      <c r="K117" s="135" t="n">
        <f aca="false">ROUND(SUM(K118:K147),2)</f>
        <v>0</v>
      </c>
      <c r="L117" s="138"/>
      <c r="M117" s="135" t="n">
        <f aca="false">SUM(M118:M147)</f>
        <v>2.16852313</v>
      </c>
      <c r="N117" s="138"/>
      <c r="AI117" s="115" t="s">
        <v>105</v>
      </c>
      <c r="AS117" s="106" t="n">
        <f aca="false">SUM(AJ118:AJ147)</f>
        <v>0</v>
      </c>
      <c r="AT117" s="106" t="n">
        <f aca="false">SUM(AK118:AK147)</f>
        <v>0</v>
      </c>
      <c r="AU117" s="106" t="n">
        <f aca="false">SUM(AL118:AL147)</f>
        <v>0</v>
      </c>
    </row>
    <row r="118" customFormat="false" ht="15" hidden="false" customHeight="true" outlineLevel="0" collapsed="false">
      <c r="A118" s="139" t="s">
        <v>481</v>
      </c>
      <c r="B118" s="139" t="s">
        <v>105</v>
      </c>
      <c r="C118" s="139" t="s">
        <v>614</v>
      </c>
      <c r="D118" s="140" t="s">
        <v>615</v>
      </c>
      <c r="E118" s="140"/>
      <c r="F118" s="139" t="s">
        <v>151</v>
      </c>
      <c r="G118" s="141" t="n">
        <f aca="false">'Stavební rozpočet'!G171</f>
        <v>202.66</v>
      </c>
      <c r="H118" s="142" t="n">
        <f aca="false">'Stavební rozpočet'!H171</f>
        <v>0</v>
      </c>
      <c r="I118" s="142" t="n">
        <f aca="false">ROUND(G118*AO118,2)</f>
        <v>0</v>
      </c>
      <c r="J118" s="142" t="n">
        <f aca="false">ROUND(G118*AP118,2)</f>
        <v>0</v>
      </c>
      <c r="K118" s="142" t="n">
        <f aca="false">ROUND(G118*H118,2)</f>
        <v>0</v>
      </c>
      <c r="L118" s="142" t="n">
        <f aca="false">'Stavební rozpočet'!L171</f>
        <v>4E-005</v>
      </c>
      <c r="M118" s="142" t="n">
        <f aca="false">G118*L118</f>
        <v>0.0081064</v>
      </c>
      <c r="N118" s="144" t="s">
        <v>152</v>
      </c>
      <c r="Z118" s="88" t="n">
        <f aca="false">ROUND(IF(AQ118="5",BJ118,0),2)</f>
        <v>0</v>
      </c>
      <c r="AB118" s="88" t="n">
        <f aca="false">ROUND(IF(AQ118="1",BH118,0),2)</f>
        <v>0</v>
      </c>
      <c r="AC118" s="88" t="n">
        <f aca="false">ROUND(IF(AQ118="1",BI118,0),2)</f>
        <v>0</v>
      </c>
      <c r="AD118" s="88" t="n">
        <f aca="false">ROUND(IF(AQ118="7",BH118,0),2)</f>
        <v>0</v>
      </c>
      <c r="AE118" s="88" t="n">
        <f aca="false">ROUND(IF(AQ118="7",BI118,0),2)</f>
        <v>0</v>
      </c>
      <c r="AF118" s="88" t="n">
        <f aca="false">ROUND(IF(AQ118="2",BH118,0),2)</f>
        <v>0</v>
      </c>
      <c r="AG118" s="88" t="n">
        <f aca="false">ROUND(IF(AQ118="2",BI118,0),2)</f>
        <v>0</v>
      </c>
      <c r="AH118" s="88" t="n">
        <f aca="false">ROUND(IF(AQ118="0",BJ118,0),2)</f>
        <v>0</v>
      </c>
      <c r="AI118" s="115" t="s">
        <v>105</v>
      </c>
      <c r="AJ118" s="88" t="n">
        <f aca="false">IF(AN118=0,K118,0)</f>
        <v>0</v>
      </c>
      <c r="AK118" s="88" t="n">
        <f aca="false">IF(AN118=12,K118,0)</f>
        <v>0</v>
      </c>
      <c r="AL118" s="88" t="n">
        <f aca="false">IF(AN118=21,K118,0)</f>
        <v>0</v>
      </c>
      <c r="AN118" s="88" t="n">
        <v>21</v>
      </c>
      <c r="AO118" s="88" t="n">
        <f aca="false">H118*0.323747328</f>
        <v>0</v>
      </c>
      <c r="AP118" s="88" t="n">
        <f aca="false">H118*(1-0.323747328)</f>
        <v>0</v>
      </c>
      <c r="AQ118" s="87" t="s">
        <v>153</v>
      </c>
      <c r="AV118" s="88" t="n">
        <f aca="false">ROUND(AW118+AX118,2)</f>
        <v>0</v>
      </c>
      <c r="AW118" s="88" t="n">
        <f aca="false">ROUND(G118*AO118,2)</f>
        <v>0</v>
      </c>
      <c r="AX118" s="88" t="n">
        <f aca="false">ROUND(G118*AP118,2)</f>
        <v>0</v>
      </c>
      <c r="AY118" s="87" t="s">
        <v>185</v>
      </c>
      <c r="AZ118" s="87" t="s">
        <v>536</v>
      </c>
      <c r="BA118" s="115" t="s">
        <v>317</v>
      </c>
      <c r="BC118" s="88" t="n">
        <f aca="false">AW118+AX118</f>
        <v>0</v>
      </c>
      <c r="BD118" s="88" t="n">
        <f aca="false">H118/(100-BE118)*100</f>
        <v>0</v>
      </c>
      <c r="BE118" s="88" t="n">
        <v>0</v>
      </c>
      <c r="BF118" s="88" t="n">
        <f aca="false">M118</f>
        <v>0.0081064</v>
      </c>
      <c r="BH118" s="88" t="n">
        <f aca="false">G118*AO118</f>
        <v>0</v>
      </c>
      <c r="BI118" s="88" t="n">
        <f aca="false">G118*AP118</f>
        <v>0</v>
      </c>
      <c r="BJ118" s="88" t="n">
        <f aca="false">G118*H118</f>
        <v>0</v>
      </c>
      <c r="BK118" s="87" t="s">
        <v>157</v>
      </c>
      <c r="BL118" s="88" t="n">
        <v>766</v>
      </c>
      <c r="BW118" s="88" t="n">
        <v>21</v>
      </c>
      <c r="BX118" s="9" t="s">
        <v>615</v>
      </c>
    </row>
    <row r="119" customFormat="false" ht="15" hidden="false" customHeight="true" outlineLevel="0" collapsed="false">
      <c r="A119" s="139" t="s">
        <v>485</v>
      </c>
      <c r="B119" s="139" t="s">
        <v>105</v>
      </c>
      <c r="C119" s="139" t="s">
        <v>617</v>
      </c>
      <c r="D119" s="140" t="s">
        <v>618</v>
      </c>
      <c r="E119" s="140"/>
      <c r="F119" s="139" t="s">
        <v>151</v>
      </c>
      <c r="G119" s="141" t="n">
        <f aca="false">'Stavební rozpočet'!G172</f>
        <v>202.66</v>
      </c>
      <c r="H119" s="142" t="n">
        <f aca="false">'Stavební rozpočet'!H172</f>
        <v>0</v>
      </c>
      <c r="I119" s="142" t="n">
        <f aca="false">ROUND(G119*AO119,2)</f>
        <v>0</v>
      </c>
      <c r="J119" s="142" t="n">
        <f aca="false">ROUND(G119*AP119,2)</f>
        <v>0</v>
      </c>
      <c r="K119" s="142" t="n">
        <f aca="false">ROUND(G119*H119,2)</f>
        <v>0</v>
      </c>
      <c r="L119" s="142" t="n">
        <f aca="false">'Stavební rozpočet'!L172</f>
        <v>6E-005</v>
      </c>
      <c r="M119" s="142" t="n">
        <f aca="false">G119*L119</f>
        <v>0.0121596</v>
      </c>
      <c r="N119" s="144" t="s">
        <v>152</v>
      </c>
      <c r="Z119" s="88" t="n">
        <f aca="false">ROUND(IF(AQ119="5",BJ119,0),2)</f>
        <v>0</v>
      </c>
      <c r="AB119" s="88" t="n">
        <f aca="false">ROUND(IF(AQ119="1",BH119,0),2)</f>
        <v>0</v>
      </c>
      <c r="AC119" s="88" t="n">
        <f aca="false">ROUND(IF(AQ119="1",BI119,0),2)</f>
        <v>0</v>
      </c>
      <c r="AD119" s="88" t="n">
        <f aca="false">ROUND(IF(AQ119="7",BH119,0),2)</f>
        <v>0</v>
      </c>
      <c r="AE119" s="88" t="n">
        <f aca="false">ROUND(IF(AQ119="7",BI119,0),2)</f>
        <v>0</v>
      </c>
      <c r="AF119" s="88" t="n">
        <f aca="false">ROUND(IF(AQ119="2",BH119,0),2)</f>
        <v>0</v>
      </c>
      <c r="AG119" s="88" t="n">
        <f aca="false">ROUND(IF(AQ119="2",BI119,0),2)</f>
        <v>0</v>
      </c>
      <c r="AH119" s="88" t="n">
        <f aca="false">ROUND(IF(AQ119="0",BJ119,0),2)</f>
        <v>0</v>
      </c>
      <c r="AI119" s="115" t="s">
        <v>105</v>
      </c>
      <c r="AJ119" s="88" t="n">
        <f aca="false">IF(AN119=0,K119,0)</f>
        <v>0</v>
      </c>
      <c r="AK119" s="88" t="n">
        <f aca="false">IF(AN119=12,K119,0)</f>
        <v>0</v>
      </c>
      <c r="AL119" s="88" t="n">
        <f aca="false">IF(AN119=21,K119,0)</f>
        <v>0</v>
      </c>
      <c r="AN119" s="88" t="n">
        <v>21</v>
      </c>
      <c r="AO119" s="88" t="n">
        <f aca="false">H119*0.053684245</f>
        <v>0</v>
      </c>
      <c r="AP119" s="88" t="n">
        <f aca="false">H119*(1-0.053684245)</f>
        <v>0</v>
      </c>
      <c r="AQ119" s="87" t="s">
        <v>153</v>
      </c>
      <c r="AV119" s="88" t="n">
        <f aca="false">ROUND(AW119+AX119,2)</f>
        <v>0</v>
      </c>
      <c r="AW119" s="88" t="n">
        <f aca="false">ROUND(G119*AO119,2)</f>
        <v>0</v>
      </c>
      <c r="AX119" s="88" t="n">
        <f aca="false">ROUND(G119*AP119,2)</f>
        <v>0</v>
      </c>
      <c r="AY119" s="87" t="s">
        <v>185</v>
      </c>
      <c r="AZ119" s="87" t="s">
        <v>536</v>
      </c>
      <c r="BA119" s="115" t="s">
        <v>317</v>
      </c>
      <c r="BC119" s="88" t="n">
        <f aca="false">AW119+AX119</f>
        <v>0</v>
      </c>
      <c r="BD119" s="88" t="n">
        <f aca="false">H119/(100-BE119)*100</f>
        <v>0</v>
      </c>
      <c r="BE119" s="88" t="n">
        <v>0</v>
      </c>
      <c r="BF119" s="88" t="n">
        <f aca="false">M119</f>
        <v>0.0121596</v>
      </c>
      <c r="BH119" s="88" t="n">
        <f aca="false">G119*AO119</f>
        <v>0</v>
      </c>
      <c r="BI119" s="88" t="n">
        <f aca="false">G119*AP119</f>
        <v>0</v>
      </c>
      <c r="BJ119" s="88" t="n">
        <f aca="false">G119*H119</f>
        <v>0</v>
      </c>
      <c r="BK119" s="87" t="s">
        <v>157</v>
      </c>
      <c r="BL119" s="88" t="n">
        <v>766</v>
      </c>
      <c r="BW119" s="88" t="n">
        <v>21</v>
      </c>
      <c r="BX119" s="9" t="s">
        <v>618</v>
      </c>
    </row>
    <row r="120" customFormat="false" ht="35.05" hidden="false" customHeight="true" outlineLevel="0" collapsed="false">
      <c r="A120" s="139" t="s">
        <v>488</v>
      </c>
      <c r="B120" s="139" t="s">
        <v>105</v>
      </c>
      <c r="C120" s="139" t="s">
        <v>620</v>
      </c>
      <c r="D120" s="140" t="s">
        <v>621</v>
      </c>
      <c r="E120" s="140"/>
      <c r="F120" s="139" t="s">
        <v>184</v>
      </c>
      <c r="G120" s="141" t="n">
        <f aca="false">'Stavební rozpočet'!G173</f>
        <v>5.49</v>
      </c>
      <c r="H120" s="142" t="n">
        <f aca="false">'Stavební rozpočet'!H173</f>
        <v>0</v>
      </c>
      <c r="I120" s="142" t="n">
        <f aca="false">ROUND(G120*AO120,2)</f>
        <v>0</v>
      </c>
      <c r="J120" s="142" t="n">
        <f aca="false">ROUND(G120*AP120,2)</f>
        <v>0</v>
      </c>
      <c r="K120" s="142" t="n">
        <f aca="false">ROUND(G120*H120,2)</f>
        <v>0</v>
      </c>
      <c r="L120" s="142" t="n">
        <f aca="false">'Stavební rozpočet'!L173</f>
        <v>0.02037</v>
      </c>
      <c r="M120" s="142" t="n">
        <f aca="false">G120*L120</f>
        <v>0.1118313</v>
      </c>
      <c r="N120" s="144" t="s">
        <v>152</v>
      </c>
      <c r="Z120" s="88" t="n">
        <f aca="false">ROUND(IF(AQ120="5",BJ120,0),2)</f>
        <v>0</v>
      </c>
      <c r="AB120" s="88" t="n">
        <f aca="false">ROUND(IF(AQ120="1",BH120,0),2)</f>
        <v>0</v>
      </c>
      <c r="AC120" s="88" t="n">
        <f aca="false">ROUND(IF(AQ120="1",BI120,0),2)</f>
        <v>0</v>
      </c>
      <c r="AD120" s="88" t="n">
        <f aca="false">ROUND(IF(AQ120="7",BH120,0),2)</f>
        <v>0</v>
      </c>
      <c r="AE120" s="88" t="n">
        <f aca="false">ROUND(IF(AQ120="7",BI120,0),2)</f>
        <v>0</v>
      </c>
      <c r="AF120" s="88" t="n">
        <f aca="false">ROUND(IF(AQ120="2",BH120,0),2)</f>
        <v>0</v>
      </c>
      <c r="AG120" s="88" t="n">
        <f aca="false">ROUND(IF(AQ120="2",BI120,0),2)</f>
        <v>0</v>
      </c>
      <c r="AH120" s="88" t="n">
        <f aca="false">ROUND(IF(AQ120="0",BJ120,0),2)</f>
        <v>0</v>
      </c>
      <c r="AI120" s="115" t="s">
        <v>105</v>
      </c>
      <c r="AJ120" s="88" t="n">
        <f aca="false">IF(AN120=0,K120,0)</f>
        <v>0</v>
      </c>
      <c r="AK120" s="88" t="n">
        <f aca="false">IF(AN120=12,K120,0)</f>
        <v>0</v>
      </c>
      <c r="AL120" s="88" t="n">
        <f aca="false">IF(AN120=21,K120,0)</f>
        <v>0</v>
      </c>
      <c r="AN120" s="88" t="n">
        <v>21</v>
      </c>
      <c r="AO120" s="88" t="n">
        <f aca="false">H120*0.918619455</f>
        <v>0</v>
      </c>
      <c r="AP120" s="88" t="n">
        <f aca="false">H120*(1-0.918619455)</f>
        <v>0</v>
      </c>
      <c r="AQ120" s="87" t="s">
        <v>153</v>
      </c>
      <c r="AV120" s="88" t="n">
        <f aca="false">ROUND(AW120+AX120,2)</f>
        <v>0</v>
      </c>
      <c r="AW120" s="88" t="n">
        <f aca="false">ROUND(G120*AO120,2)</f>
        <v>0</v>
      </c>
      <c r="AX120" s="88" t="n">
        <f aca="false">ROUND(G120*AP120,2)</f>
        <v>0</v>
      </c>
      <c r="AY120" s="87" t="s">
        <v>185</v>
      </c>
      <c r="AZ120" s="87" t="s">
        <v>536</v>
      </c>
      <c r="BA120" s="115" t="s">
        <v>317</v>
      </c>
      <c r="BC120" s="88" t="n">
        <f aca="false">AW120+AX120</f>
        <v>0</v>
      </c>
      <c r="BD120" s="88" t="n">
        <f aca="false">H120/(100-BE120)*100</f>
        <v>0</v>
      </c>
      <c r="BE120" s="88" t="n">
        <v>0</v>
      </c>
      <c r="BF120" s="88" t="n">
        <f aca="false">M120</f>
        <v>0.1118313</v>
      </c>
      <c r="BH120" s="88" t="n">
        <f aca="false">G120*AO120</f>
        <v>0</v>
      </c>
      <c r="BI120" s="88" t="n">
        <f aca="false">G120*AP120</f>
        <v>0</v>
      </c>
      <c r="BJ120" s="88" t="n">
        <f aca="false">G120*H120</f>
        <v>0</v>
      </c>
      <c r="BK120" s="87" t="s">
        <v>157</v>
      </c>
      <c r="BL120" s="88" t="n">
        <v>766</v>
      </c>
      <c r="BW120" s="88" t="n">
        <v>21</v>
      </c>
      <c r="BX120" s="9" t="s">
        <v>621</v>
      </c>
    </row>
    <row r="121" customFormat="false" ht="35.05" hidden="false" customHeight="true" outlineLevel="0" collapsed="false">
      <c r="A121" s="139" t="s">
        <v>216</v>
      </c>
      <c r="B121" s="139" t="s">
        <v>105</v>
      </c>
      <c r="C121" s="139" t="s">
        <v>620</v>
      </c>
      <c r="D121" s="140" t="s">
        <v>623</v>
      </c>
      <c r="E121" s="140"/>
      <c r="F121" s="139" t="s">
        <v>184</v>
      </c>
      <c r="G121" s="141" t="n">
        <f aca="false">'Stavební rozpočet'!G174</f>
        <v>11.05</v>
      </c>
      <c r="H121" s="142" t="n">
        <f aca="false">'Stavební rozpočet'!H174</f>
        <v>0</v>
      </c>
      <c r="I121" s="142" t="n">
        <f aca="false">ROUND(G121*AO121,2)</f>
        <v>0</v>
      </c>
      <c r="J121" s="142" t="n">
        <f aca="false">ROUND(G121*AP121,2)</f>
        <v>0</v>
      </c>
      <c r="K121" s="142" t="n">
        <f aca="false">ROUND(G121*H121,2)</f>
        <v>0</v>
      </c>
      <c r="L121" s="142" t="n">
        <f aca="false">'Stavební rozpočet'!L174</f>
        <v>0.02037</v>
      </c>
      <c r="M121" s="142" t="n">
        <f aca="false">G121*L121</f>
        <v>0.2250885</v>
      </c>
      <c r="N121" s="144" t="s">
        <v>152</v>
      </c>
      <c r="Z121" s="88" t="n">
        <f aca="false">ROUND(IF(AQ121="5",BJ121,0),2)</f>
        <v>0</v>
      </c>
      <c r="AB121" s="88" t="n">
        <f aca="false">ROUND(IF(AQ121="1",BH121,0),2)</f>
        <v>0</v>
      </c>
      <c r="AC121" s="88" t="n">
        <f aca="false">ROUND(IF(AQ121="1",BI121,0),2)</f>
        <v>0</v>
      </c>
      <c r="AD121" s="88" t="n">
        <f aca="false">ROUND(IF(AQ121="7",BH121,0),2)</f>
        <v>0</v>
      </c>
      <c r="AE121" s="88" t="n">
        <f aca="false">ROUND(IF(AQ121="7",BI121,0),2)</f>
        <v>0</v>
      </c>
      <c r="AF121" s="88" t="n">
        <f aca="false">ROUND(IF(AQ121="2",BH121,0),2)</f>
        <v>0</v>
      </c>
      <c r="AG121" s="88" t="n">
        <f aca="false">ROUND(IF(AQ121="2",BI121,0),2)</f>
        <v>0</v>
      </c>
      <c r="AH121" s="88" t="n">
        <f aca="false">ROUND(IF(AQ121="0",BJ121,0),2)</f>
        <v>0</v>
      </c>
      <c r="AI121" s="115" t="s">
        <v>105</v>
      </c>
      <c r="AJ121" s="88" t="n">
        <f aca="false">IF(AN121=0,K121,0)</f>
        <v>0</v>
      </c>
      <c r="AK121" s="88" t="n">
        <f aca="false">IF(AN121=12,K121,0)</f>
        <v>0</v>
      </c>
      <c r="AL121" s="88" t="n">
        <f aca="false">IF(AN121=21,K121,0)</f>
        <v>0</v>
      </c>
      <c r="AN121" s="88" t="n">
        <v>21</v>
      </c>
      <c r="AO121" s="88" t="n">
        <f aca="false">H121*0.918619411</f>
        <v>0</v>
      </c>
      <c r="AP121" s="88" t="n">
        <f aca="false">H121*(1-0.918619411)</f>
        <v>0</v>
      </c>
      <c r="AQ121" s="87" t="s">
        <v>153</v>
      </c>
      <c r="AV121" s="88" t="n">
        <f aca="false">ROUND(AW121+AX121,2)</f>
        <v>0</v>
      </c>
      <c r="AW121" s="88" t="n">
        <f aca="false">ROUND(G121*AO121,2)</f>
        <v>0</v>
      </c>
      <c r="AX121" s="88" t="n">
        <f aca="false">ROUND(G121*AP121,2)</f>
        <v>0</v>
      </c>
      <c r="AY121" s="87" t="s">
        <v>185</v>
      </c>
      <c r="AZ121" s="87" t="s">
        <v>536</v>
      </c>
      <c r="BA121" s="115" t="s">
        <v>317</v>
      </c>
      <c r="BC121" s="88" t="n">
        <f aca="false">AW121+AX121</f>
        <v>0</v>
      </c>
      <c r="BD121" s="88" t="n">
        <f aca="false">H121/(100-BE121)*100</f>
        <v>0</v>
      </c>
      <c r="BE121" s="88" t="n">
        <v>0</v>
      </c>
      <c r="BF121" s="88" t="n">
        <f aca="false">M121</f>
        <v>0.2250885</v>
      </c>
      <c r="BH121" s="88" t="n">
        <f aca="false">G121*AO121</f>
        <v>0</v>
      </c>
      <c r="BI121" s="88" t="n">
        <f aca="false">G121*AP121</f>
        <v>0</v>
      </c>
      <c r="BJ121" s="88" t="n">
        <f aca="false">G121*H121</f>
        <v>0</v>
      </c>
      <c r="BK121" s="87" t="s">
        <v>157</v>
      </c>
      <c r="BL121" s="88" t="n">
        <v>766</v>
      </c>
      <c r="BW121" s="88" t="n">
        <v>21</v>
      </c>
      <c r="BX121" s="9" t="s">
        <v>623</v>
      </c>
    </row>
    <row r="122" customFormat="false" ht="35.05" hidden="false" customHeight="true" outlineLevel="0" collapsed="false">
      <c r="A122" s="139" t="s">
        <v>265</v>
      </c>
      <c r="B122" s="139" t="s">
        <v>105</v>
      </c>
      <c r="C122" s="139" t="s">
        <v>620</v>
      </c>
      <c r="D122" s="140" t="s">
        <v>625</v>
      </c>
      <c r="E122" s="140"/>
      <c r="F122" s="139" t="s">
        <v>184</v>
      </c>
      <c r="G122" s="141" t="n">
        <f aca="false">'Stavební rozpočet'!G175</f>
        <v>6.63</v>
      </c>
      <c r="H122" s="142" t="n">
        <f aca="false">'Stavební rozpočet'!H175</f>
        <v>0</v>
      </c>
      <c r="I122" s="142" t="n">
        <f aca="false">ROUND(G122*AO122,2)</f>
        <v>0</v>
      </c>
      <c r="J122" s="142" t="n">
        <f aca="false">ROUND(G122*AP122,2)</f>
        <v>0</v>
      </c>
      <c r="K122" s="142" t="n">
        <f aca="false">ROUND(G122*H122,2)</f>
        <v>0</v>
      </c>
      <c r="L122" s="142" t="n">
        <f aca="false">'Stavební rozpočet'!L175</f>
        <v>0.02037</v>
      </c>
      <c r="M122" s="142" t="n">
        <f aca="false">G122*L122</f>
        <v>0.1350531</v>
      </c>
      <c r="N122" s="144" t="s">
        <v>152</v>
      </c>
      <c r="Z122" s="88" t="n">
        <f aca="false">ROUND(IF(AQ122="5",BJ122,0),2)</f>
        <v>0</v>
      </c>
      <c r="AB122" s="88" t="n">
        <f aca="false">ROUND(IF(AQ122="1",BH122,0),2)</f>
        <v>0</v>
      </c>
      <c r="AC122" s="88" t="n">
        <f aca="false">ROUND(IF(AQ122="1",BI122,0),2)</f>
        <v>0</v>
      </c>
      <c r="AD122" s="88" t="n">
        <f aca="false">ROUND(IF(AQ122="7",BH122,0),2)</f>
        <v>0</v>
      </c>
      <c r="AE122" s="88" t="n">
        <f aca="false">ROUND(IF(AQ122="7",BI122,0),2)</f>
        <v>0</v>
      </c>
      <c r="AF122" s="88" t="n">
        <f aca="false">ROUND(IF(AQ122="2",BH122,0),2)</f>
        <v>0</v>
      </c>
      <c r="AG122" s="88" t="n">
        <f aca="false">ROUND(IF(AQ122="2",BI122,0),2)</f>
        <v>0</v>
      </c>
      <c r="AH122" s="88" t="n">
        <f aca="false">ROUND(IF(AQ122="0",BJ122,0),2)</f>
        <v>0</v>
      </c>
      <c r="AI122" s="115" t="s">
        <v>105</v>
      </c>
      <c r="AJ122" s="88" t="n">
        <f aca="false">IF(AN122=0,K122,0)</f>
        <v>0</v>
      </c>
      <c r="AK122" s="88" t="n">
        <f aca="false">IF(AN122=12,K122,0)</f>
        <v>0</v>
      </c>
      <c r="AL122" s="88" t="n">
        <f aca="false">IF(AN122=21,K122,0)</f>
        <v>0</v>
      </c>
      <c r="AN122" s="88" t="n">
        <v>21</v>
      </c>
      <c r="AO122" s="88" t="n">
        <f aca="false">H122*0.91861928</f>
        <v>0</v>
      </c>
      <c r="AP122" s="88" t="n">
        <f aca="false">H122*(1-0.91861928)</f>
        <v>0</v>
      </c>
      <c r="AQ122" s="87" t="s">
        <v>153</v>
      </c>
      <c r="AV122" s="88" t="n">
        <f aca="false">ROUND(AW122+AX122,2)</f>
        <v>0</v>
      </c>
      <c r="AW122" s="88" t="n">
        <f aca="false">ROUND(G122*AO122,2)</f>
        <v>0</v>
      </c>
      <c r="AX122" s="88" t="n">
        <f aca="false">ROUND(G122*AP122,2)</f>
        <v>0</v>
      </c>
      <c r="AY122" s="87" t="s">
        <v>185</v>
      </c>
      <c r="AZ122" s="87" t="s">
        <v>536</v>
      </c>
      <c r="BA122" s="115" t="s">
        <v>317</v>
      </c>
      <c r="BC122" s="88" t="n">
        <f aca="false">AW122+AX122</f>
        <v>0</v>
      </c>
      <c r="BD122" s="88" t="n">
        <f aca="false">H122/(100-BE122)*100</f>
        <v>0</v>
      </c>
      <c r="BE122" s="88" t="n">
        <v>0</v>
      </c>
      <c r="BF122" s="88" t="n">
        <f aca="false">M122</f>
        <v>0.1350531</v>
      </c>
      <c r="BH122" s="88" t="n">
        <f aca="false">G122*AO122</f>
        <v>0</v>
      </c>
      <c r="BI122" s="88" t="n">
        <f aca="false">G122*AP122</f>
        <v>0</v>
      </c>
      <c r="BJ122" s="88" t="n">
        <f aca="false">G122*H122</f>
        <v>0</v>
      </c>
      <c r="BK122" s="87" t="s">
        <v>157</v>
      </c>
      <c r="BL122" s="88" t="n">
        <v>766</v>
      </c>
      <c r="BW122" s="88" t="n">
        <v>21</v>
      </c>
      <c r="BX122" s="9" t="s">
        <v>625</v>
      </c>
    </row>
    <row r="123" customFormat="false" ht="35.05" hidden="false" customHeight="true" outlineLevel="0" collapsed="false">
      <c r="A123" s="139" t="s">
        <v>495</v>
      </c>
      <c r="B123" s="139" t="s">
        <v>105</v>
      </c>
      <c r="C123" s="139" t="s">
        <v>620</v>
      </c>
      <c r="D123" s="140" t="s">
        <v>627</v>
      </c>
      <c r="E123" s="140"/>
      <c r="F123" s="139" t="s">
        <v>184</v>
      </c>
      <c r="G123" s="141" t="n">
        <f aca="false">'Stavební rozpočet'!G176</f>
        <v>10.35</v>
      </c>
      <c r="H123" s="142" t="n">
        <f aca="false">'Stavební rozpočet'!H176</f>
        <v>0</v>
      </c>
      <c r="I123" s="142" t="n">
        <f aca="false">ROUND(G123*AO123,2)</f>
        <v>0</v>
      </c>
      <c r="J123" s="142" t="n">
        <f aca="false">ROUND(G123*AP123,2)</f>
        <v>0</v>
      </c>
      <c r="K123" s="142" t="n">
        <f aca="false">ROUND(G123*H123,2)</f>
        <v>0</v>
      </c>
      <c r="L123" s="142" t="n">
        <f aca="false">'Stavební rozpočet'!L176</f>
        <v>0.02037</v>
      </c>
      <c r="M123" s="142" t="n">
        <f aca="false">G123*L123</f>
        <v>0.2108295</v>
      </c>
      <c r="N123" s="144" t="s">
        <v>152</v>
      </c>
      <c r="Z123" s="88" t="n">
        <f aca="false">ROUND(IF(AQ123="5",BJ123,0),2)</f>
        <v>0</v>
      </c>
      <c r="AB123" s="88" t="n">
        <f aca="false">ROUND(IF(AQ123="1",BH123,0),2)</f>
        <v>0</v>
      </c>
      <c r="AC123" s="88" t="n">
        <f aca="false">ROUND(IF(AQ123="1",BI123,0),2)</f>
        <v>0</v>
      </c>
      <c r="AD123" s="88" t="n">
        <f aca="false">ROUND(IF(AQ123="7",BH123,0),2)</f>
        <v>0</v>
      </c>
      <c r="AE123" s="88" t="n">
        <f aca="false">ROUND(IF(AQ123="7",BI123,0),2)</f>
        <v>0</v>
      </c>
      <c r="AF123" s="88" t="n">
        <f aca="false">ROUND(IF(AQ123="2",BH123,0),2)</f>
        <v>0</v>
      </c>
      <c r="AG123" s="88" t="n">
        <f aca="false">ROUND(IF(AQ123="2",BI123,0),2)</f>
        <v>0</v>
      </c>
      <c r="AH123" s="88" t="n">
        <f aca="false">ROUND(IF(AQ123="0",BJ123,0),2)</f>
        <v>0</v>
      </c>
      <c r="AI123" s="115" t="s">
        <v>105</v>
      </c>
      <c r="AJ123" s="88" t="n">
        <f aca="false">IF(AN123=0,K123,0)</f>
        <v>0</v>
      </c>
      <c r="AK123" s="88" t="n">
        <f aca="false">IF(AN123=12,K123,0)</f>
        <v>0</v>
      </c>
      <c r="AL123" s="88" t="n">
        <f aca="false">IF(AN123=21,K123,0)</f>
        <v>0</v>
      </c>
      <c r="AN123" s="88" t="n">
        <v>21</v>
      </c>
      <c r="AO123" s="88" t="n">
        <f aca="false">H123*0.918619394</f>
        <v>0</v>
      </c>
      <c r="AP123" s="88" t="n">
        <f aca="false">H123*(1-0.918619394)</f>
        <v>0</v>
      </c>
      <c r="AQ123" s="87" t="s">
        <v>153</v>
      </c>
      <c r="AV123" s="88" t="n">
        <f aca="false">ROUND(AW123+AX123,2)</f>
        <v>0</v>
      </c>
      <c r="AW123" s="88" t="n">
        <f aca="false">ROUND(G123*AO123,2)</f>
        <v>0</v>
      </c>
      <c r="AX123" s="88" t="n">
        <f aca="false">ROUND(G123*AP123,2)</f>
        <v>0</v>
      </c>
      <c r="AY123" s="87" t="s">
        <v>185</v>
      </c>
      <c r="AZ123" s="87" t="s">
        <v>536</v>
      </c>
      <c r="BA123" s="115" t="s">
        <v>317</v>
      </c>
      <c r="BC123" s="88" t="n">
        <f aca="false">AW123+AX123</f>
        <v>0</v>
      </c>
      <c r="BD123" s="88" t="n">
        <f aca="false">H123/(100-BE123)*100</f>
        <v>0</v>
      </c>
      <c r="BE123" s="88" t="n">
        <v>0</v>
      </c>
      <c r="BF123" s="88" t="n">
        <f aca="false">M123</f>
        <v>0.2108295</v>
      </c>
      <c r="BH123" s="88" t="n">
        <f aca="false">G123*AO123</f>
        <v>0</v>
      </c>
      <c r="BI123" s="88" t="n">
        <f aca="false">G123*AP123</f>
        <v>0</v>
      </c>
      <c r="BJ123" s="88" t="n">
        <f aca="false">G123*H123</f>
        <v>0</v>
      </c>
      <c r="BK123" s="87" t="s">
        <v>157</v>
      </c>
      <c r="BL123" s="88" t="n">
        <v>766</v>
      </c>
      <c r="BW123" s="88" t="n">
        <v>21</v>
      </c>
      <c r="BX123" s="9" t="s">
        <v>627</v>
      </c>
    </row>
    <row r="124" customFormat="false" ht="35.05" hidden="false" customHeight="true" outlineLevel="0" collapsed="false">
      <c r="A124" s="139" t="s">
        <v>498</v>
      </c>
      <c r="B124" s="139" t="s">
        <v>105</v>
      </c>
      <c r="C124" s="139" t="s">
        <v>620</v>
      </c>
      <c r="D124" s="140" t="s">
        <v>629</v>
      </c>
      <c r="E124" s="140"/>
      <c r="F124" s="139" t="s">
        <v>184</v>
      </c>
      <c r="G124" s="141" t="n">
        <f aca="false">'Stavební rozpočet'!G177</f>
        <v>3.34</v>
      </c>
      <c r="H124" s="142" t="n">
        <f aca="false">'Stavební rozpočet'!H177</f>
        <v>0</v>
      </c>
      <c r="I124" s="142" t="n">
        <f aca="false">ROUND(G124*AO124,2)</f>
        <v>0</v>
      </c>
      <c r="J124" s="142" t="n">
        <f aca="false">ROUND(G124*AP124,2)</f>
        <v>0</v>
      </c>
      <c r="K124" s="142" t="n">
        <f aca="false">ROUND(G124*H124,2)</f>
        <v>0</v>
      </c>
      <c r="L124" s="142" t="n">
        <f aca="false">'Stavební rozpočet'!L177</f>
        <v>0.02037</v>
      </c>
      <c r="M124" s="142" t="n">
        <f aca="false">G124*L124</f>
        <v>0.0680358</v>
      </c>
      <c r="N124" s="144" t="s">
        <v>152</v>
      </c>
      <c r="Z124" s="88" t="n">
        <f aca="false">ROUND(IF(AQ124="5",BJ124,0),2)</f>
        <v>0</v>
      </c>
      <c r="AB124" s="88" t="n">
        <f aca="false">ROUND(IF(AQ124="1",BH124,0),2)</f>
        <v>0</v>
      </c>
      <c r="AC124" s="88" t="n">
        <f aca="false">ROUND(IF(AQ124="1",BI124,0),2)</f>
        <v>0</v>
      </c>
      <c r="AD124" s="88" t="n">
        <f aca="false">ROUND(IF(AQ124="7",BH124,0),2)</f>
        <v>0</v>
      </c>
      <c r="AE124" s="88" t="n">
        <f aca="false">ROUND(IF(AQ124="7",BI124,0),2)</f>
        <v>0</v>
      </c>
      <c r="AF124" s="88" t="n">
        <f aca="false">ROUND(IF(AQ124="2",BH124,0),2)</f>
        <v>0</v>
      </c>
      <c r="AG124" s="88" t="n">
        <f aca="false">ROUND(IF(AQ124="2",BI124,0),2)</f>
        <v>0</v>
      </c>
      <c r="AH124" s="88" t="n">
        <f aca="false">ROUND(IF(AQ124="0",BJ124,0),2)</f>
        <v>0</v>
      </c>
      <c r="AI124" s="115" t="s">
        <v>105</v>
      </c>
      <c r="AJ124" s="88" t="n">
        <f aca="false">IF(AN124=0,K124,0)</f>
        <v>0</v>
      </c>
      <c r="AK124" s="88" t="n">
        <f aca="false">IF(AN124=12,K124,0)</f>
        <v>0</v>
      </c>
      <c r="AL124" s="88" t="n">
        <f aca="false">IF(AN124=21,K124,0)</f>
        <v>0</v>
      </c>
      <c r="AN124" s="88" t="n">
        <v>21</v>
      </c>
      <c r="AO124" s="88" t="n">
        <f aca="false">H124*0.918619753</f>
        <v>0</v>
      </c>
      <c r="AP124" s="88" t="n">
        <f aca="false">H124*(1-0.918619753)</f>
        <v>0</v>
      </c>
      <c r="AQ124" s="87" t="s">
        <v>153</v>
      </c>
      <c r="AV124" s="88" t="n">
        <f aca="false">ROUND(AW124+AX124,2)</f>
        <v>0</v>
      </c>
      <c r="AW124" s="88" t="n">
        <f aca="false">ROUND(G124*AO124,2)</f>
        <v>0</v>
      </c>
      <c r="AX124" s="88" t="n">
        <f aca="false">ROUND(G124*AP124,2)</f>
        <v>0</v>
      </c>
      <c r="AY124" s="87" t="s">
        <v>185</v>
      </c>
      <c r="AZ124" s="87" t="s">
        <v>536</v>
      </c>
      <c r="BA124" s="115" t="s">
        <v>317</v>
      </c>
      <c r="BC124" s="88" t="n">
        <f aca="false">AW124+AX124</f>
        <v>0</v>
      </c>
      <c r="BD124" s="88" t="n">
        <f aca="false">H124/(100-BE124)*100</f>
        <v>0</v>
      </c>
      <c r="BE124" s="88" t="n">
        <v>0</v>
      </c>
      <c r="BF124" s="88" t="n">
        <f aca="false">M124</f>
        <v>0.0680358</v>
      </c>
      <c r="BH124" s="88" t="n">
        <f aca="false">G124*AO124</f>
        <v>0</v>
      </c>
      <c r="BI124" s="88" t="n">
        <f aca="false">G124*AP124</f>
        <v>0</v>
      </c>
      <c r="BJ124" s="88" t="n">
        <f aca="false">G124*H124</f>
        <v>0</v>
      </c>
      <c r="BK124" s="87" t="s">
        <v>157</v>
      </c>
      <c r="BL124" s="88" t="n">
        <v>766</v>
      </c>
      <c r="BW124" s="88" t="n">
        <v>21</v>
      </c>
      <c r="BX124" s="9" t="s">
        <v>629</v>
      </c>
    </row>
    <row r="125" customFormat="false" ht="35.05" hidden="false" customHeight="true" outlineLevel="0" collapsed="false">
      <c r="A125" s="139" t="s">
        <v>501</v>
      </c>
      <c r="B125" s="139" t="s">
        <v>105</v>
      </c>
      <c r="C125" s="139" t="s">
        <v>620</v>
      </c>
      <c r="D125" s="140" t="s">
        <v>631</v>
      </c>
      <c r="E125" s="140"/>
      <c r="F125" s="139" t="s">
        <v>184</v>
      </c>
      <c r="G125" s="141" t="n">
        <f aca="false">'Stavební rozpočet'!G178</f>
        <v>3.654</v>
      </c>
      <c r="H125" s="142" t="n">
        <f aca="false">'Stavební rozpočet'!H178</f>
        <v>0</v>
      </c>
      <c r="I125" s="142" t="n">
        <f aca="false">ROUND(G125*AO125,2)</f>
        <v>0</v>
      </c>
      <c r="J125" s="142" t="n">
        <f aca="false">ROUND(G125*AP125,2)</f>
        <v>0</v>
      </c>
      <c r="K125" s="142" t="n">
        <f aca="false">ROUND(G125*H125,2)</f>
        <v>0</v>
      </c>
      <c r="L125" s="142" t="n">
        <f aca="false">'Stavební rozpočet'!L178</f>
        <v>0.02037</v>
      </c>
      <c r="M125" s="142" t="n">
        <f aca="false">G125*L125</f>
        <v>0.07443198</v>
      </c>
      <c r="N125" s="144" t="s">
        <v>152</v>
      </c>
      <c r="Z125" s="88" t="n">
        <f aca="false">ROUND(IF(AQ125="5",BJ125,0),2)</f>
        <v>0</v>
      </c>
      <c r="AB125" s="88" t="n">
        <f aca="false">ROUND(IF(AQ125="1",BH125,0),2)</f>
        <v>0</v>
      </c>
      <c r="AC125" s="88" t="n">
        <f aca="false">ROUND(IF(AQ125="1",BI125,0),2)</f>
        <v>0</v>
      </c>
      <c r="AD125" s="88" t="n">
        <f aca="false">ROUND(IF(AQ125="7",BH125,0),2)</f>
        <v>0</v>
      </c>
      <c r="AE125" s="88" t="n">
        <f aca="false">ROUND(IF(AQ125="7",BI125,0),2)</f>
        <v>0</v>
      </c>
      <c r="AF125" s="88" t="n">
        <f aca="false">ROUND(IF(AQ125="2",BH125,0),2)</f>
        <v>0</v>
      </c>
      <c r="AG125" s="88" t="n">
        <f aca="false">ROUND(IF(AQ125="2",BI125,0),2)</f>
        <v>0</v>
      </c>
      <c r="AH125" s="88" t="n">
        <f aca="false">ROUND(IF(AQ125="0",BJ125,0),2)</f>
        <v>0</v>
      </c>
      <c r="AI125" s="115" t="s">
        <v>105</v>
      </c>
      <c r="AJ125" s="88" t="n">
        <f aca="false">IF(AN125=0,K125,0)</f>
        <v>0</v>
      </c>
      <c r="AK125" s="88" t="n">
        <f aca="false">IF(AN125=12,K125,0)</f>
        <v>0</v>
      </c>
      <c r="AL125" s="88" t="n">
        <f aca="false">IF(AN125=21,K125,0)</f>
        <v>0</v>
      </c>
      <c r="AN125" s="88" t="n">
        <v>21</v>
      </c>
      <c r="AO125" s="88" t="n">
        <f aca="false">H125*0.918619336</f>
        <v>0</v>
      </c>
      <c r="AP125" s="88" t="n">
        <f aca="false">H125*(1-0.918619336)</f>
        <v>0</v>
      </c>
      <c r="AQ125" s="87" t="s">
        <v>153</v>
      </c>
      <c r="AV125" s="88" t="n">
        <f aca="false">ROUND(AW125+AX125,2)</f>
        <v>0</v>
      </c>
      <c r="AW125" s="88" t="n">
        <f aca="false">ROUND(G125*AO125,2)</f>
        <v>0</v>
      </c>
      <c r="AX125" s="88" t="n">
        <f aca="false">ROUND(G125*AP125,2)</f>
        <v>0</v>
      </c>
      <c r="AY125" s="87" t="s">
        <v>185</v>
      </c>
      <c r="AZ125" s="87" t="s">
        <v>536</v>
      </c>
      <c r="BA125" s="115" t="s">
        <v>317</v>
      </c>
      <c r="BC125" s="88" t="n">
        <f aca="false">AW125+AX125</f>
        <v>0</v>
      </c>
      <c r="BD125" s="88" t="n">
        <f aca="false">H125/(100-BE125)*100</f>
        <v>0</v>
      </c>
      <c r="BE125" s="88" t="n">
        <v>0</v>
      </c>
      <c r="BF125" s="88" t="n">
        <f aca="false">M125</f>
        <v>0.07443198</v>
      </c>
      <c r="BH125" s="88" t="n">
        <f aca="false">G125*AO125</f>
        <v>0</v>
      </c>
      <c r="BI125" s="88" t="n">
        <f aca="false">G125*AP125</f>
        <v>0</v>
      </c>
      <c r="BJ125" s="88" t="n">
        <f aca="false">G125*H125</f>
        <v>0</v>
      </c>
      <c r="BK125" s="87" t="s">
        <v>157</v>
      </c>
      <c r="BL125" s="88" t="n">
        <v>766</v>
      </c>
      <c r="BW125" s="88" t="n">
        <v>21</v>
      </c>
      <c r="BX125" s="9" t="s">
        <v>631</v>
      </c>
    </row>
    <row r="126" customFormat="false" ht="35.05" hidden="false" customHeight="true" outlineLevel="0" collapsed="false">
      <c r="A126" s="139" t="s">
        <v>504</v>
      </c>
      <c r="B126" s="139" t="s">
        <v>105</v>
      </c>
      <c r="C126" s="139" t="s">
        <v>620</v>
      </c>
      <c r="D126" s="140" t="s">
        <v>633</v>
      </c>
      <c r="E126" s="140"/>
      <c r="F126" s="139" t="s">
        <v>184</v>
      </c>
      <c r="G126" s="141" t="n">
        <f aca="false">'Stavební rozpočet'!G179</f>
        <v>5.282</v>
      </c>
      <c r="H126" s="142" t="n">
        <f aca="false">'Stavební rozpočet'!H179</f>
        <v>0</v>
      </c>
      <c r="I126" s="142" t="n">
        <f aca="false">ROUND(G126*AO126,2)</f>
        <v>0</v>
      </c>
      <c r="J126" s="142" t="n">
        <f aca="false">ROUND(G126*AP126,2)</f>
        <v>0</v>
      </c>
      <c r="K126" s="142" t="n">
        <f aca="false">ROUND(G126*H126,2)</f>
        <v>0</v>
      </c>
      <c r="L126" s="142" t="n">
        <f aca="false">'Stavební rozpočet'!L179</f>
        <v>0.02037</v>
      </c>
      <c r="M126" s="142" t="n">
        <f aca="false">G126*L126</f>
        <v>0.10759434</v>
      </c>
      <c r="N126" s="144" t="s">
        <v>152</v>
      </c>
      <c r="Z126" s="88" t="n">
        <f aca="false">ROUND(IF(AQ126="5",BJ126,0),2)</f>
        <v>0</v>
      </c>
      <c r="AB126" s="88" t="n">
        <f aca="false">ROUND(IF(AQ126="1",BH126,0),2)</f>
        <v>0</v>
      </c>
      <c r="AC126" s="88" t="n">
        <f aca="false">ROUND(IF(AQ126="1",BI126,0),2)</f>
        <v>0</v>
      </c>
      <c r="AD126" s="88" t="n">
        <f aca="false">ROUND(IF(AQ126="7",BH126,0),2)</f>
        <v>0</v>
      </c>
      <c r="AE126" s="88" t="n">
        <f aca="false">ROUND(IF(AQ126="7",BI126,0),2)</f>
        <v>0</v>
      </c>
      <c r="AF126" s="88" t="n">
        <f aca="false">ROUND(IF(AQ126="2",BH126,0),2)</f>
        <v>0</v>
      </c>
      <c r="AG126" s="88" t="n">
        <f aca="false">ROUND(IF(AQ126="2",BI126,0),2)</f>
        <v>0</v>
      </c>
      <c r="AH126" s="88" t="n">
        <f aca="false">ROUND(IF(AQ126="0",BJ126,0),2)</f>
        <v>0</v>
      </c>
      <c r="AI126" s="115" t="s">
        <v>105</v>
      </c>
      <c r="AJ126" s="88" t="n">
        <f aca="false">IF(AN126=0,K126,0)</f>
        <v>0</v>
      </c>
      <c r="AK126" s="88" t="n">
        <f aca="false">IF(AN126=12,K126,0)</f>
        <v>0</v>
      </c>
      <c r="AL126" s="88" t="n">
        <f aca="false">IF(AN126=21,K126,0)</f>
        <v>0</v>
      </c>
      <c r="AN126" s="88" t="n">
        <v>21</v>
      </c>
      <c r="AO126" s="88" t="n">
        <f aca="false">H126*0.918619351</f>
        <v>0</v>
      </c>
      <c r="AP126" s="88" t="n">
        <f aca="false">H126*(1-0.918619351)</f>
        <v>0</v>
      </c>
      <c r="AQ126" s="87" t="s">
        <v>153</v>
      </c>
      <c r="AV126" s="88" t="n">
        <f aca="false">ROUND(AW126+AX126,2)</f>
        <v>0</v>
      </c>
      <c r="AW126" s="88" t="n">
        <f aca="false">ROUND(G126*AO126,2)</f>
        <v>0</v>
      </c>
      <c r="AX126" s="88" t="n">
        <f aca="false">ROUND(G126*AP126,2)</f>
        <v>0</v>
      </c>
      <c r="AY126" s="87" t="s">
        <v>185</v>
      </c>
      <c r="AZ126" s="87" t="s">
        <v>536</v>
      </c>
      <c r="BA126" s="115" t="s">
        <v>317</v>
      </c>
      <c r="BC126" s="88" t="n">
        <f aca="false">AW126+AX126</f>
        <v>0</v>
      </c>
      <c r="BD126" s="88" t="n">
        <f aca="false">H126/(100-BE126)*100</f>
        <v>0</v>
      </c>
      <c r="BE126" s="88" t="n">
        <v>0</v>
      </c>
      <c r="BF126" s="88" t="n">
        <f aca="false">M126</f>
        <v>0.10759434</v>
      </c>
      <c r="BH126" s="88" t="n">
        <f aca="false">G126*AO126</f>
        <v>0</v>
      </c>
      <c r="BI126" s="88" t="n">
        <f aca="false">G126*AP126</f>
        <v>0</v>
      </c>
      <c r="BJ126" s="88" t="n">
        <f aca="false">G126*H126</f>
        <v>0</v>
      </c>
      <c r="BK126" s="87" t="s">
        <v>157</v>
      </c>
      <c r="BL126" s="88" t="n">
        <v>766</v>
      </c>
      <c r="BW126" s="88" t="n">
        <v>21</v>
      </c>
      <c r="BX126" s="9" t="s">
        <v>633</v>
      </c>
    </row>
    <row r="127" customFormat="false" ht="35.05" hidden="false" customHeight="true" outlineLevel="0" collapsed="false">
      <c r="A127" s="139" t="s">
        <v>507</v>
      </c>
      <c r="B127" s="139" t="s">
        <v>105</v>
      </c>
      <c r="C127" s="139" t="s">
        <v>620</v>
      </c>
      <c r="D127" s="140" t="s">
        <v>635</v>
      </c>
      <c r="E127" s="140"/>
      <c r="F127" s="139" t="s">
        <v>184</v>
      </c>
      <c r="G127" s="141" t="n">
        <f aca="false">'Stavební rozpočet'!G180</f>
        <v>1.775</v>
      </c>
      <c r="H127" s="142" t="n">
        <f aca="false">'Stavební rozpočet'!H180</f>
        <v>0</v>
      </c>
      <c r="I127" s="142" t="n">
        <f aca="false">ROUND(G127*AO127,2)</f>
        <v>0</v>
      </c>
      <c r="J127" s="142" t="n">
        <f aca="false">ROUND(G127*AP127,2)</f>
        <v>0</v>
      </c>
      <c r="K127" s="142" t="n">
        <f aca="false">ROUND(G127*H127,2)</f>
        <v>0</v>
      </c>
      <c r="L127" s="142" t="n">
        <f aca="false">'Stavební rozpočet'!L180</f>
        <v>0.02037</v>
      </c>
      <c r="M127" s="142" t="n">
        <f aca="false">G127*L127</f>
        <v>0.03615675</v>
      </c>
      <c r="N127" s="144" t="s">
        <v>152</v>
      </c>
      <c r="Z127" s="88" t="n">
        <f aca="false">ROUND(IF(AQ127="5",BJ127,0),2)</f>
        <v>0</v>
      </c>
      <c r="AB127" s="88" t="n">
        <f aca="false">ROUND(IF(AQ127="1",BH127,0),2)</f>
        <v>0</v>
      </c>
      <c r="AC127" s="88" t="n">
        <f aca="false">ROUND(IF(AQ127="1",BI127,0),2)</f>
        <v>0</v>
      </c>
      <c r="AD127" s="88" t="n">
        <f aca="false">ROUND(IF(AQ127="7",BH127,0),2)</f>
        <v>0</v>
      </c>
      <c r="AE127" s="88" t="n">
        <f aca="false">ROUND(IF(AQ127="7",BI127,0),2)</f>
        <v>0</v>
      </c>
      <c r="AF127" s="88" t="n">
        <f aca="false">ROUND(IF(AQ127="2",BH127,0),2)</f>
        <v>0</v>
      </c>
      <c r="AG127" s="88" t="n">
        <f aca="false">ROUND(IF(AQ127="2",BI127,0),2)</f>
        <v>0</v>
      </c>
      <c r="AH127" s="88" t="n">
        <f aca="false">ROUND(IF(AQ127="0",BJ127,0),2)</f>
        <v>0</v>
      </c>
      <c r="AI127" s="115" t="s">
        <v>105</v>
      </c>
      <c r="AJ127" s="88" t="n">
        <f aca="false">IF(AN127=0,K127,0)</f>
        <v>0</v>
      </c>
      <c r="AK127" s="88" t="n">
        <f aca="false">IF(AN127=12,K127,0)</f>
        <v>0</v>
      </c>
      <c r="AL127" s="88" t="n">
        <f aca="false">IF(AN127=21,K127,0)</f>
        <v>0</v>
      </c>
      <c r="AN127" s="88" t="n">
        <v>21</v>
      </c>
      <c r="AO127" s="88" t="n">
        <f aca="false">H127*0.918619256</f>
        <v>0</v>
      </c>
      <c r="AP127" s="88" t="n">
        <f aca="false">H127*(1-0.918619256)</f>
        <v>0</v>
      </c>
      <c r="AQ127" s="87" t="s">
        <v>153</v>
      </c>
      <c r="AV127" s="88" t="n">
        <f aca="false">ROUND(AW127+AX127,2)</f>
        <v>0</v>
      </c>
      <c r="AW127" s="88" t="n">
        <f aca="false">ROUND(G127*AO127,2)</f>
        <v>0</v>
      </c>
      <c r="AX127" s="88" t="n">
        <f aca="false">ROUND(G127*AP127,2)</f>
        <v>0</v>
      </c>
      <c r="AY127" s="87" t="s">
        <v>185</v>
      </c>
      <c r="AZ127" s="87" t="s">
        <v>536</v>
      </c>
      <c r="BA127" s="115" t="s">
        <v>317</v>
      </c>
      <c r="BC127" s="88" t="n">
        <f aca="false">AW127+AX127</f>
        <v>0</v>
      </c>
      <c r="BD127" s="88" t="n">
        <f aca="false">H127/(100-BE127)*100</f>
        <v>0</v>
      </c>
      <c r="BE127" s="88" t="n">
        <v>0</v>
      </c>
      <c r="BF127" s="88" t="n">
        <f aca="false">M127</f>
        <v>0.03615675</v>
      </c>
      <c r="BH127" s="88" t="n">
        <f aca="false">G127*AO127</f>
        <v>0</v>
      </c>
      <c r="BI127" s="88" t="n">
        <f aca="false">G127*AP127</f>
        <v>0</v>
      </c>
      <c r="BJ127" s="88" t="n">
        <f aca="false">G127*H127</f>
        <v>0</v>
      </c>
      <c r="BK127" s="87" t="s">
        <v>157</v>
      </c>
      <c r="BL127" s="88" t="n">
        <v>766</v>
      </c>
      <c r="BW127" s="88" t="n">
        <v>21</v>
      </c>
      <c r="BX127" s="9" t="s">
        <v>635</v>
      </c>
    </row>
    <row r="128" customFormat="false" ht="35.05" hidden="false" customHeight="true" outlineLevel="0" collapsed="false">
      <c r="A128" s="139" t="s">
        <v>510</v>
      </c>
      <c r="B128" s="139" t="s">
        <v>105</v>
      </c>
      <c r="C128" s="139" t="s">
        <v>620</v>
      </c>
      <c r="D128" s="140" t="s">
        <v>637</v>
      </c>
      <c r="E128" s="140"/>
      <c r="F128" s="139" t="s">
        <v>184</v>
      </c>
      <c r="G128" s="141" t="n">
        <f aca="false">'Stavební rozpočet'!G181</f>
        <v>0.998</v>
      </c>
      <c r="H128" s="142" t="n">
        <f aca="false">'Stavební rozpočet'!H181</f>
        <v>0</v>
      </c>
      <c r="I128" s="142" t="n">
        <f aca="false">ROUND(G128*AO128,2)</f>
        <v>0</v>
      </c>
      <c r="J128" s="142" t="n">
        <f aca="false">ROUND(G128*AP128,2)</f>
        <v>0</v>
      </c>
      <c r="K128" s="142" t="n">
        <f aca="false">ROUND(G128*H128,2)</f>
        <v>0</v>
      </c>
      <c r="L128" s="142" t="n">
        <f aca="false">'Stavební rozpočet'!L181</f>
        <v>0.02037</v>
      </c>
      <c r="M128" s="142" t="n">
        <f aca="false">G128*L128</f>
        <v>0.02032926</v>
      </c>
      <c r="N128" s="144" t="s">
        <v>152</v>
      </c>
      <c r="Z128" s="88" t="n">
        <f aca="false">ROUND(IF(AQ128="5",BJ128,0),2)</f>
        <v>0</v>
      </c>
      <c r="AB128" s="88" t="n">
        <f aca="false">ROUND(IF(AQ128="1",BH128,0),2)</f>
        <v>0</v>
      </c>
      <c r="AC128" s="88" t="n">
        <f aca="false">ROUND(IF(AQ128="1",BI128,0),2)</f>
        <v>0</v>
      </c>
      <c r="AD128" s="88" t="n">
        <f aca="false">ROUND(IF(AQ128="7",BH128,0),2)</f>
        <v>0</v>
      </c>
      <c r="AE128" s="88" t="n">
        <f aca="false">ROUND(IF(AQ128="7",BI128,0),2)</f>
        <v>0</v>
      </c>
      <c r="AF128" s="88" t="n">
        <f aca="false">ROUND(IF(AQ128="2",BH128,0),2)</f>
        <v>0</v>
      </c>
      <c r="AG128" s="88" t="n">
        <f aca="false">ROUND(IF(AQ128="2",BI128,0),2)</f>
        <v>0</v>
      </c>
      <c r="AH128" s="88" t="n">
        <f aca="false">ROUND(IF(AQ128="0",BJ128,0),2)</f>
        <v>0</v>
      </c>
      <c r="AI128" s="115" t="s">
        <v>105</v>
      </c>
      <c r="AJ128" s="88" t="n">
        <f aca="false">IF(AN128=0,K128,0)</f>
        <v>0</v>
      </c>
      <c r="AK128" s="88" t="n">
        <f aca="false">IF(AN128=12,K128,0)</f>
        <v>0</v>
      </c>
      <c r="AL128" s="88" t="n">
        <f aca="false">IF(AN128=21,K128,0)</f>
        <v>0</v>
      </c>
      <c r="AN128" s="88" t="n">
        <v>21</v>
      </c>
      <c r="AO128" s="88" t="n">
        <f aca="false">H128*0.918618707</f>
        <v>0</v>
      </c>
      <c r="AP128" s="88" t="n">
        <f aca="false">H128*(1-0.918618707)</f>
        <v>0</v>
      </c>
      <c r="AQ128" s="87" t="s">
        <v>153</v>
      </c>
      <c r="AV128" s="88" t="n">
        <f aca="false">ROUND(AW128+AX128,2)</f>
        <v>0</v>
      </c>
      <c r="AW128" s="88" t="n">
        <f aca="false">ROUND(G128*AO128,2)</f>
        <v>0</v>
      </c>
      <c r="AX128" s="88" t="n">
        <f aca="false">ROUND(G128*AP128,2)</f>
        <v>0</v>
      </c>
      <c r="AY128" s="87" t="s">
        <v>185</v>
      </c>
      <c r="AZ128" s="87" t="s">
        <v>536</v>
      </c>
      <c r="BA128" s="115" t="s">
        <v>317</v>
      </c>
      <c r="BC128" s="88" t="n">
        <f aca="false">AW128+AX128</f>
        <v>0</v>
      </c>
      <c r="BD128" s="88" t="n">
        <f aca="false">H128/(100-BE128)*100</f>
        <v>0</v>
      </c>
      <c r="BE128" s="88" t="n">
        <v>0</v>
      </c>
      <c r="BF128" s="88" t="n">
        <f aca="false">M128</f>
        <v>0.02032926</v>
      </c>
      <c r="BH128" s="88" t="n">
        <f aca="false">G128*AO128</f>
        <v>0</v>
      </c>
      <c r="BI128" s="88" t="n">
        <f aca="false">G128*AP128</f>
        <v>0</v>
      </c>
      <c r="BJ128" s="88" t="n">
        <f aca="false">G128*H128</f>
        <v>0</v>
      </c>
      <c r="BK128" s="87" t="s">
        <v>157</v>
      </c>
      <c r="BL128" s="88" t="n">
        <v>766</v>
      </c>
      <c r="BW128" s="88" t="n">
        <v>21</v>
      </c>
      <c r="BX128" s="9" t="s">
        <v>637</v>
      </c>
    </row>
    <row r="129" customFormat="false" ht="35.05" hidden="false" customHeight="true" outlineLevel="0" collapsed="false">
      <c r="A129" s="139" t="s">
        <v>513</v>
      </c>
      <c r="B129" s="139" t="s">
        <v>105</v>
      </c>
      <c r="C129" s="139" t="s">
        <v>620</v>
      </c>
      <c r="D129" s="140" t="s">
        <v>639</v>
      </c>
      <c r="E129" s="140"/>
      <c r="F129" s="139" t="s">
        <v>184</v>
      </c>
      <c r="G129" s="141" t="n">
        <f aca="false">'Stavební rozpočet'!G182</f>
        <v>2.465</v>
      </c>
      <c r="H129" s="142" t="n">
        <f aca="false">'Stavební rozpočet'!H182</f>
        <v>0</v>
      </c>
      <c r="I129" s="142" t="n">
        <f aca="false">ROUND(G129*AO129,2)</f>
        <v>0</v>
      </c>
      <c r="J129" s="142" t="n">
        <f aca="false">ROUND(G129*AP129,2)</f>
        <v>0</v>
      </c>
      <c r="K129" s="142" t="n">
        <f aca="false">ROUND(G129*H129,2)</f>
        <v>0</v>
      </c>
      <c r="L129" s="142" t="n">
        <f aca="false">'Stavební rozpočet'!L182</f>
        <v>0.02037</v>
      </c>
      <c r="M129" s="142" t="n">
        <f aca="false">G129*L129</f>
        <v>0.05021205</v>
      </c>
      <c r="N129" s="144" t="s">
        <v>152</v>
      </c>
      <c r="Z129" s="88" t="n">
        <f aca="false">ROUND(IF(AQ129="5",BJ129,0),2)</f>
        <v>0</v>
      </c>
      <c r="AB129" s="88" t="n">
        <f aca="false">ROUND(IF(AQ129="1",BH129,0),2)</f>
        <v>0</v>
      </c>
      <c r="AC129" s="88" t="n">
        <f aca="false">ROUND(IF(AQ129="1",BI129,0),2)</f>
        <v>0</v>
      </c>
      <c r="AD129" s="88" t="n">
        <f aca="false">ROUND(IF(AQ129="7",BH129,0),2)</f>
        <v>0</v>
      </c>
      <c r="AE129" s="88" t="n">
        <f aca="false">ROUND(IF(AQ129="7",BI129,0),2)</f>
        <v>0</v>
      </c>
      <c r="AF129" s="88" t="n">
        <f aca="false">ROUND(IF(AQ129="2",BH129,0),2)</f>
        <v>0</v>
      </c>
      <c r="AG129" s="88" t="n">
        <f aca="false">ROUND(IF(AQ129="2",BI129,0),2)</f>
        <v>0</v>
      </c>
      <c r="AH129" s="88" t="n">
        <f aca="false">ROUND(IF(AQ129="0",BJ129,0),2)</f>
        <v>0</v>
      </c>
      <c r="AI129" s="115" t="s">
        <v>105</v>
      </c>
      <c r="AJ129" s="88" t="n">
        <f aca="false">IF(AN129=0,K129,0)</f>
        <v>0</v>
      </c>
      <c r="AK129" s="88" t="n">
        <f aca="false">IF(AN129=12,K129,0)</f>
        <v>0</v>
      </c>
      <c r="AL129" s="88" t="n">
        <f aca="false">IF(AN129=21,K129,0)</f>
        <v>0</v>
      </c>
      <c r="AN129" s="88" t="n">
        <v>21</v>
      </c>
      <c r="AO129" s="88" t="n">
        <f aca="false">H129*0.918619798</f>
        <v>0</v>
      </c>
      <c r="AP129" s="88" t="n">
        <f aca="false">H129*(1-0.918619798)</f>
        <v>0</v>
      </c>
      <c r="AQ129" s="87" t="s">
        <v>153</v>
      </c>
      <c r="AV129" s="88" t="n">
        <f aca="false">ROUND(AW129+AX129,2)</f>
        <v>0</v>
      </c>
      <c r="AW129" s="88" t="n">
        <f aca="false">ROUND(G129*AO129,2)</f>
        <v>0</v>
      </c>
      <c r="AX129" s="88" t="n">
        <f aca="false">ROUND(G129*AP129,2)</f>
        <v>0</v>
      </c>
      <c r="AY129" s="87" t="s">
        <v>185</v>
      </c>
      <c r="AZ129" s="87" t="s">
        <v>536</v>
      </c>
      <c r="BA129" s="115" t="s">
        <v>317</v>
      </c>
      <c r="BC129" s="88" t="n">
        <f aca="false">AW129+AX129</f>
        <v>0</v>
      </c>
      <c r="BD129" s="88" t="n">
        <f aca="false">H129/(100-BE129)*100</f>
        <v>0</v>
      </c>
      <c r="BE129" s="88" t="n">
        <v>0</v>
      </c>
      <c r="BF129" s="88" t="n">
        <f aca="false">M129</f>
        <v>0.05021205</v>
      </c>
      <c r="BH129" s="88" t="n">
        <f aca="false">G129*AO129</f>
        <v>0</v>
      </c>
      <c r="BI129" s="88" t="n">
        <f aca="false">G129*AP129</f>
        <v>0</v>
      </c>
      <c r="BJ129" s="88" t="n">
        <f aca="false">G129*H129</f>
        <v>0</v>
      </c>
      <c r="BK129" s="87" t="s">
        <v>157</v>
      </c>
      <c r="BL129" s="88" t="n">
        <v>766</v>
      </c>
      <c r="BW129" s="88" t="n">
        <v>21</v>
      </c>
      <c r="BX129" s="9" t="s">
        <v>639</v>
      </c>
    </row>
    <row r="130" customFormat="false" ht="35.05" hidden="false" customHeight="true" outlineLevel="0" collapsed="false">
      <c r="A130" s="139" t="s">
        <v>516</v>
      </c>
      <c r="B130" s="139" t="s">
        <v>105</v>
      </c>
      <c r="C130" s="139" t="s">
        <v>620</v>
      </c>
      <c r="D130" s="140" t="s">
        <v>641</v>
      </c>
      <c r="E130" s="140"/>
      <c r="F130" s="139" t="s">
        <v>184</v>
      </c>
      <c r="G130" s="141" t="n">
        <f aca="false">'Stavební rozpočet'!G183</f>
        <v>0.585</v>
      </c>
      <c r="H130" s="142" t="n">
        <f aca="false">'Stavební rozpočet'!H183</f>
        <v>0</v>
      </c>
      <c r="I130" s="142" t="n">
        <f aca="false">ROUND(G130*AO130,2)</f>
        <v>0</v>
      </c>
      <c r="J130" s="142" t="n">
        <f aca="false">ROUND(G130*AP130,2)</f>
        <v>0</v>
      </c>
      <c r="K130" s="142" t="n">
        <f aca="false">ROUND(G130*H130,2)</f>
        <v>0</v>
      </c>
      <c r="L130" s="142" t="n">
        <f aca="false">'Stavební rozpočet'!L183</f>
        <v>0.02037</v>
      </c>
      <c r="M130" s="142" t="n">
        <f aca="false">G130*L130</f>
        <v>0.01191645</v>
      </c>
      <c r="N130" s="144" t="s">
        <v>152</v>
      </c>
      <c r="Z130" s="88" t="n">
        <f aca="false">ROUND(IF(AQ130="5",BJ130,0),2)</f>
        <v>0</v>
      </c>
      <c r="AB130" s="88" t="n">
        <f aca="false">ROUND(IF(AQ130="1",BH130,0),2)</f>
        <v>0</v>
      </c>
      <c r="AC130" s="88" t="n">
        <f aca="false">ROUND(IF(AQ130="1",BI130,0),2)</f>
        <v>0</v>
      </c>
      <c r="AD130" s="88" t="n">
        <f aca="false">ROUND(IF(AQ130="7",BH130,0),2)</f>
        <v>0</v>
      </c>
      <c r="AE130" s="88" t="n">
        <f aca="false">ROUND(IF(AQ130="7",BI130,0),2)</f>
        <v>0</v>
      </c>
      <c r="AF130" s="88" t="n">
        <f aca="false">ROUND(IF(AQ130="2",BH130,0),2)</f>
        <v>0</v>
      </c>
      <c r="AG130" s="88" t="n">
        <f aca="false">ROUND(IF(AQ130="2",BI130,0),2)</f>
        <v>0</v>
      </c>
      <c r="AH130" s="88" t="n">
        <f aca="false">ROUND(IF(AQ130="0",BJ130,0),2)</f>
        <v>0</v>
      </c>
      <c r="AI130" s="115" t="s">
        <v>105</v>
      </c>
      <c r="AJ130" s="88" t="n">
        <f aca="false">IF(AN130=0,K130,0)</f>
        <v>0</v>
      </c>
      <c r="AK130" s="88" t="n">
        <f aca="false">IF(AN130=12,K130,0)</f>
        <v>0</v>
      </c>
      <c r="AL130" s="88" t="n">
        <f aca="false">IF(AN130=21,K130,0)</f>
        <v>0</v>
      </c>
      <c r="AN130" s="88" t="n">
        <v>21</v>
      </c>
      <c r="AO130" s="88" t="n">
        <f aca="false">H130*0.918618054</f>
        <v>0</v>
      </c>
      <c r="AP130" s="88" t="n">
        <f aca="false">H130*(1-0.918618054)</f>
        <v>0</v>
      </c>
      <c r="AQ130" s="87" t="s">
        <v>153</v>
      </c>
      <c r="AV130" s="88" t="n">
        <f aca="false">ROUND(AW130+AX130,2)</f>
        <v>0</v>
      </c>
      <c r="AW130" s="88" t="n">
        <f aca="false">ROUND(G130*AO130,2)</f>
        <v>0</v>
      </c>
      <c r="AX130" s="88" t="n">
        <f aca="false">ROUND(G130*AP130,2)</f>
        <v>0</v>
      </c>
      <c r="AY130" s="87" t="s">
        <v>185</v>
      </c>
      <c r="AZ130" s="87" t="s">
        <v>536</v>
      </c>
      <c r="BA130" s="115" t="s">
        <v>317</v>
      </c>
      <c r="BC130" s="88" t="n">
        <f aca="false">AW130+AX130</f>
        <v>0</v>
      </c>
      <c r="BD130" s="88" t="n">
        <f aca="false">H130/(100-BE130)*100</f>
        <v>0</v>
      </c>
      <c r="BE130" s="88" t="n">
        <v>0</v>
      </c>
      <c r="BF130" s="88" t="n">
        <f aca="false">M130</f>
        <v>0.01191645</v>
      </c>
      <c r="BH130" s="88" t="n">
        <f aca="false">G130*AO130</f>
        <v>0</v>
      </c>
      <c r="BI130" s="88" t="n">
        <f aca="false">G130*AP130</f>
        <v>0</v>
      </c>
      <c r="BJ130" s="88" t="n">
        <f aca="false">G130*H130</f>
        <v>0</v>
      </c>
      <c r="BK130" s="87" t="s">
        <v>157</v>
      </c>
      <c r="BL130" s="88" t="n">
        <v>766</v>
      </c>
      <c r="BW130" s="88" t="n">
        <v>21</v>
      </c>
      <c r="BX130" s="9" t="s">
        <v>641</v>
      </c>
    </row>
    <row r="131" customFormat="false" ht="35.05" hidden="false" customHeight="true" outlineLevel="0" collapsed="false">
      <c r="A131" s="139" t="s">
        <v>519</v>
      </c>
      <c r="B131" s="139" t="s">
        <v>105</v>
      </c>
      <c r="C131" s="139" t="s">
        <v>620</v>
      </c>
      <c r="D131" s="140" t="s">
        <v>643</v>
      </c>
      <c r="E131" s="140"/>
      <c r="F131" s="139" t="s">
        <v>184</v>
      </c>
      <c r="G131" s="141" t="n">
        <f aca="false">'Stavební rozpočet'!G184</f>
        <v>0.384</v>
      </c>
      <c r="H131" s="142" t="n">
        <f aca="false">'Stavební rozpočet'!H184</f>
        <v>0</v>
      </c>
      <c r="I131" s="142" t="n">
        <f aca="false">ROUND(G131*AO131,2)</f>
        <v>0</v>
      </c>
      <c r="J131" s="142" t="n">
        <f aca="false">ROUND(G131*AP131,2)</f>
        <v>0</v>
      </c>
      <c r="K131" s="142" t="n">
        <f aca="false">ROUND(G131*H131,2)</f>
        <v>0</v>
      </c>
      <c r="L131" s="142" t="n">
        <f aca="false">'Stavební rozpočet'!L184</f>
        <v>0.02037</v>
      </c>
      <c r="M131" s="142" t="n">
        <f aca="false">G131*L131</f>
        <v>0.00782208</v>
      </c>
      <c r="N131" s="144" t="s">
        <v>152</v>
      </c>
      <c r="Z131" s="88" t="n">
        <f aca="false">ROUND(IF(AQ131="5",BJ131,0),2)</f>
        <v>0</v>
      </c>
      <c r="AB131" s="88" t="n">
        <f aca="false">ROUND(IF(AQ131="1",BH131,0),2)</f>
        <v>0</v>
      </c>
      <c r="AC131" s="88" t="n">
        <f aca="false">ROUND(IF(AQ131="1",BI131,0),2)</f>
        <v>0</v>
      </c>
      <c r="AD131" s="88" t="n">
        <f aca="false">ROUND(IF(AQ131="7",BH131,0),2)</f>
        <v>0</v>
      </c>
      <c r="AE131" s="88" t="n">
        <f aca="false">ROUND(IF(AQ131="7",BI131,0),2)</f>
        <v>0</v>
      </c>
      <c r="AF131" s="88" t="n">
        <f aca="false">ROUND(IF(AQ131="2",BH131,0),2)</f>
        <v>0</v>
      </c>
      <c r="AG131" s="88" t="n">
        <f aca="false">ROUND(IF(AQ131="2",BI131,0),2)</f>
        <v>0</v>
      </c>
      <c r="AH131" s="88" t="n">
        <f aca="false">ROUND(IF(AQ131="0",BJ131,0),2)</f>
        <v>0</v>
      </c>
      <c r="AI131" s="115" t="s">
        <v>105</v>
      </c>
      <c r="AJ131" s="88" t="n">
        <f aca="false">IF(AN131=0,K131,0)</f>
        <v>0</v>
      </c>
      <c r="AK131" s="88" t="n">
        <f aca="false">IF(AN131=12,K131,0)</f>
        <v>0</v>
      </c>
      <c r="AL131" s="88" t="n">
        <f aca="false">IF(AN131=21,K131,0)</f>
        <v>0</v>
      </c>
      <c r="AN131" s="88" t="n">
        <v>21</v>
      </c>
      <c r="AO131" s="88" t="n">
        <f aca="false">H131*0.918621783</f>
        <v>0</v>
      </c>
      <c r="AP131" s="88" t="n">
        <f aca="false">H131*(1-0.918621783)</f>
        <v>0</v>
      </c>
      <c r="AQ131" s="87" t="s">
        <v>153</v>
      </c>
      <c r="AV131" s="88" t="n">
        <f aca="false">ROUND(AW131+AX131,2)</f>
        <v>0</v>
      </c>
      <c r="AW131" s="88" t="n">
        <f aca="false">ROUND(G131*AO131,2)</f>
        <v>0</v>
      </c>
      <c r="AX131" s="88" t="n">
        <f aca="false">ROUND(G131*AP131,2)</f>
        <v>0</v>
      </c>
      <c r="AY131" s="87" t="s">
        <v>185</v>
      </c>
      <c r="AZ131" s="87" t="s">
        <v>536</v>
      </c>
      <c r="BA131" s="115" t="s">
        <v>317</v>
      </c>
      <c r="BC131" s="88" t="n">
        <f aca="false">AW131+AX131</f>
        <v>0</v>
      </c>
      <c r="BD131" s="88" t="n">
        <f aca="false">H131/(100-BE131)*100</f>
        <v>0</v>
      </c>
      <c r="BE131" s="88" t="n">
        <v>0</v>
      </c>
      <c r="BF131" s="88" t="n">
        <f aca="false">M131</f>
        <v>0.00782208</v>
      </c>
      <c r="BH131" s="88" t="n">
        <f aca="false">G131*AO131</f>
        <v>0</v>
      </c>
      <c r="BI131" s="88" t="n">
        <f aca="false">G131*AP131</f>
        <v>0</v>
      </c>
      <c r="BJ131" s="88" t="n">
        <f aca="false">G131*H131</f>
        <v>0</v>
      </c>
      <c r="BK131" s="87" t="s">
        <v>157</v>
      </c>
      <c r="BL131" s="88" t="n">
        <v>766</v>
      </c>
      <c r="BW131" s="88" t="n">
        <v>21</v>
      </c>
      <c r="BX131" s="9" t="s">
        <v>643</v>
      </c>
    </row>
    <row r="132" customFormat="false" ht="35.05" hidden="false" customHeight="true" outlineLevel="0" collapsed="false">
      <c r="A132" s="139" t="s">
        <v>522</v>
      </c>
      <c r="B132" s="139" t="s">
        <v>105</v>
      </c>
      <c r="C132" s="139" t="s">
        <v>620</v>
      </c>
      <c r="D132" s="140" t="s">
        <v>645</v>
      </c>
      <c r="E132" s="140"/>
      <c r="F132" s="139" t="s">
        <v>184</v>
      </c>
      <c r="G132" s="141" t="n">
        <f aca="false">'Stavební rozpočet'!G185</f>
        <v>0.384</v>
      </c>
      <c r="H132" s="142" t="n">
        <f aca="false">'Stavební rozpočet'!H185</f>
        <v>0</v>
      </c>
      <c r="I132" s="142" t="n">
        <f aca="false">ROUND(G132*AO132,2)</f>
        <v>0</v>
      </c>
      <c r="J132" s="142" t="n">
        <f aca="false">ROUND(G132*AP132,2)</f>
        <v>0</v>
      </c>
      <c r="K132" s="142" t="n">
        <f aca="false">ROUND(G132*H132,2)</f>
        <v>0</v>
      </c>
      <c r="L132" s="142" t="n">
        <f aca="false">'Stavební rozpočet'!L185</f>
        <v>0.02037</v>
      </c>
      <c r="M132" s="142" t="n">
        <f aca="false">G132*L132</f>
        <v>0.00782208</v>
      </c>
      <c r="N132" s="144" t="s">
        <v>152</v>
      </c>
      <c r="Z132" s="88" t="n">
        <f aca="false">ROUND(IF(AQ132="5",BJ132,0),2)</f>
        <v>0</v>
      </c>
      <c r="AB132" s="88" t="n">
        <f aca="false">ROUND(IF(AQ132="1",BH132,0),2)</f>
        <v>0</v>
      </c>
      <c r="AC132" s="88" t="n">
        <f aca="false">ROUND(IF(AQ132="1",BI132,0),2)</f>
        <v>0</v>
      </c>
      <c r="AD132" s="88" t="n">
        <f aca="false">ROUND(IF(AQ132="7",BH132,0),2)</f>
        <v>0</v>
      </c>
      <c r="AE132" s="88" t="n">
        <f aca="false">ROUND(IF(AQ132="7",BI132,0),2)</f>
        <v>0</v>
      </c>
      <c r="AF132" s="88" t="n">
        <f aca="false">ROUND(IF(AQ132="2",BH132,0),2)</f>
        <v>0</v>
      </c>
      <c r="AG132" s="88" t="n">
        <f aca="false">ROUND(IF(AQ132="2",BI132,0),2)</f>
        <v>0</v>
      </c>
      <c r="AH132" s="88" t="n">
        <f aca="false">ROUND(IF(AQ132="0",BJ132,0),2)</f>
        <v>0</v>
      </c>
      <c r="AI132" s="115" t="s">
        <v>105</v>
      </c>
      <c r="AJ132" s="88" t="n">
        <f aca="false">IF(AN132=0,K132,0)</f>
        <v>0</v>
      </c>
      <c r="AK132" s="88" t="n">
        <f aca="false">IF(AN132=12,K132,0)</f>
        <v>0</v>
      </c>
      <c r="AL132" s="88" t="n">
        <f aca="false">IF(AN132=21,K132,0)</f>
        <v>0</v>
      </c>
      <c r="AN132" s="88" t="n">
        <v>21</v>
      </c>
      <c r="AO132" s="88" t="n">
        <f aca="false">H132*0.918621783</f>
        <v>0</v>
      </c>
      <c r="AP132" s="88" t="n">
        <f aca="false">H132*(1-0.918621783)</f>
        <v>0</v>
      </c>
      <c r="AQ132" s="87" t="s">
        <v>153</v>
      </c>
      <c r="AV132" s="88" t="n">
        <f aca="false">ROUND(AW132+AX132,2)</f>
        <v>0</v>
      </c>
      <c r="AW132" s="88" t="n">
        <f aca="false">ROUND(G132*AO132,2)</f>
        <v>0</v>
      </c>
      <c r="AX132" s="88" t="n">
        <f aca="false">ROUND(G132*AP132,2)</f>
        <v>0</v>
      </c>
      <c r="AY132" s="87" t="s">
        <v>185</v>
      </c>
      <c r="AZ132" s="87" t="s">
        <v>536</v>
      </c>
      <c r="BA132" s="115" t="s">
        <v>317</v>
      </c>
      <c r="BC132" s="88" t="n">
        <f aca="false">AW132+AX132</f>
        <v>0</v>
      </c>
      <c r="BD132" s="88" t="n">
        <f aca="false">H132/(100-BE132)*100</f>
        <v>0</v>
      </c>
      <c r="BE132" s="88" t="n">
        <v>0</v>
      </c>
      <c r="BF132" s="88" t="n">
        <f aca="false">M132</f>
        <v>0.00782208</v>
      </c>
      <c r="BH132" s="88" t="n">
        <f aca="false">G132*AO132</f>
        <v>0</v>
      </c>
      <c r="BI132" s="88" t="n">
        <f aca="false">G132*AP132</f>
        <v>0</v>
      </c>
      <c r="BJ132" s="88" t="n">
        <f aca="false">G132*H132</f>
        <v>0</v>
      </c>
      <c r="BK132" s="87" t="s">
        <v>157</v>
      </c>
      <c r="BL132" s="88" t="n">
        <v>766</v>
      </c>
      <c r="BW132" s="88" t="n">
        <v>21</v>
      </c>
      <c r="BX132" s="9" t="s">
        <v>645</v>
      </c>
    </row>
    <row r="133" customFormat="false" ht="35.05" hidden="false" customHeight="true" outlineLevel="0" collapsed="false">
      <c r="A133" s="139" t="s">
        <v>525</v>
      </c>
      <c r="B133" s="139" t="s">
        <v>105</v>
      </c>
      <c r="C133" s="139" t="s">
        <v>620</v>
      </c>
      <c r="D133" s="140" t="s">
        <v>647</v>
      </c>
      <c r="E133" s="140"/>
      <c r="F133" s="139" t="s">
        <v>184</v>
      </c>
      <c r="G133" s="141" t="n">
        <f aca="false">'Stavební rozpočet'!G186</f>
        <v>3.752</v>
      </c>
      <c r="H133" s="142" t="n">
        <f aca="false">'Stavební rozpočet'!H186</f>
        <v>0</v>
      </c>
      <c r="I133" s="142" t="n">
        <f aca="false">ROUND(G133*AO133,2)</f>
        <v>0</v>
      </c>
      <c r="J133" s="142" t="n">
        <f aca="false">ROUND(G133*AP133,2)</f>
        <v>0</v>
      </c>
      <c r="K133" s="142" t="n">
        <f aca="false">ROUND(G133*H133,2)</f>
        <v>0</v>
      </c>
      <c r="L133" s="142" t="n">
        <f aca="false">'Stavební rozpočet'!L186</f>
        <v>0.02037</v>
      </c>
      <c r="M133" s="142" t="n">
        <f aca="false">G133*L133</f>
        <v>0.07642824</v>
      </c>
      <c r="N133" s="144" t="s">
        <v>152</v>
      </c>
      <c r="Z133" s="88" t="n">
        <f aca="false">ROUND(IF(AQ133="5",BJ133,0),2)</f>
        <v>0</v>
      </c>
      <c r="AB133" s="88" t="n">
        <f aca="false">ROUND(IF(AQ133="1",BH133,0),2)</f>
        <v>0</v>
      </c>
      <c r="AC133" s="88" t="n">
        <f aca="false">ROUND(IF(AQ133="1",BI133,0),2)</f>
        <v>0</v>
      </c>
      <c r="AD133" s="88" t="n">
        <f aca="false">ROUND(IF(AQ133="7",BH133,0),2)</f>
        <v>0</v>
      </c>
      <c r="AE133" s="88" t="n">
        <f aca="false">ROUND(IF(AQ133="7",BI133,0),2)</f>
        <v>0</v>
      </c>
      <c r="AF133" s="88" t="n">
        <f aca="false">ROUND(IF(AQ133="2",BH133,0),2)</f>
        <v>0</v>
      </c>
      <c r="AG133" s="88" t="n">
        <f aca="false">ROUND(IF(AQ133="2",BI133,0),2)</f>
        <v>0</v>
      </c>
      <c r="AH133" s="88" t="n">
        <f aca="false">ROUND(IF(AQ133="0",BJ133,0),2)</f>
        <v>0</v>
      </c>
      <c r="AI133" s="115" t="s">
        <v>105</v>
      </c>
      <c r="AJ133" s="88" t="n">
        <f aca="false">IF(AN133=0,K133,0)</f>
        <v>0</v>
      </c>
      <c r="AK133" s="88" t="n">
        <f aca="false">IF(AN133=12,K133,0)</f>
        <v>0</v>
      </c>
      <c r="AL133" s="88" t="n">
        <f aca="false">IF(AN133=21,K133,0)</f>
        <v>0</v>
      </c>
      <c r="AN133" s="88" t="n">
        <v>21</v>
      </c>
      <c r="AO133" s="88" t="n">
        <f aca="false">H133*0.918619275</f>
        <v>0</v>
      </c>
      <c r="AP133" s="88" t="n">
        <f aca="false">H133*(1-0.918619275)</f>
        <v>0</v>
      </c>
      <c r="AQ133" s="87" t="s">
        <v>153</v>
      </c>
      <c r="AV133" s="88" t="n">
        <f aca="false">ROUND(AW133+AX133,2)</f>
        <v>0</v>
      </c>
      <c r="AW133" s="88" t="n">
        <f aca="false">ROUND(G133*AO133,2)</f>
        <v>0</v>
      </c>
      <c r="AX133" s="88" t="n">
        <f aca="false">ROUND(G133*AP133,2)</f>
        <v>0</v>
      </c>
      <c r="AY133" s="87" t="s">
        <v>185</v>
      </c>
      <c r="AZ133" s="87" t="s">
        <v>536</v>
      </c>
      <c r="BA133" s="115" t="s">
        <v>317</v>
      </c>
      <c r="BC133" s="88" t="n">
        <f aca="false">AW133+AX133</f>
        <v>0</v>
      </c>
      <c r="BD133" s="88" t="n">
        <f aca="false">H133/(100-BE133)*100</f>
        <v>0</v>
      </c>
      <c r="BE133" s="88" t="n">
        <v>0</v>
      </c>
      <c r="BF133" s="88" t="n">
        <f aca="false">M133</f>
        <v>0.07642824</v>
      </c>
      <c r="BH133" s="88" t="n">
        <f aca="false">G133*AO133</f>
        <v>0</v>
      </c>
      <c r="BI133" s="88" t="n">
        <f aca="false">G133*AP133</f>
        <v>0</v>
      </c>
      <c r="BJ133" s="88" t="n">
        <f aca="false">G133*H133</f>
        <v>0</v>
      </c>
      <c r="BK133" s="87" t="s">
        <v>157</v>
      </c>
      <c r="BL133" s="88" t="n">
        <v>766</v>
      </c>
      <c r="BW133" s="88" t="n">
        <v>21</v>
      </c>
      <c r="BX133" s="9" t="s">
        <v>647</v>
      </c>
    </row>
    <row r="134" customFormat="false" ht="35.05" hidden="false" customHeight="true" outlineLevel="0" collapsed="false">
      <c r="A134" s="139" t="s">
        <v>527</v>
      </c>
      <c r="B134" s="139" t="s">
        <v>105</v>
      </c>
      <c r="C134" s="139" t="s">
        <v>620</v>
      </c>
      <c r="D134" s="140" t="s">
        <v>649</v>
      </c>
      <c r="E134" s="140"/>
      <c r="F134" s="139" t="s">
        <v>184</v>
      </c>
      <c r="G134" s="141" t="n">
        <f aca="false">'Stavební rozpočet'!G187</f>
        <v>3.292</v>
      </c>
      <c r="H134" s="142" t="n">
        <f aca="false">'Stavební rozpočet'!H187</f>
        <v>0</v>
      </c>
      <c r="I134" s="142" t="n">
        <f aca="false">ROUND(G134*AO134,2)</f>
        <v>0</v>
      </c>
      <c r="J134" s="142" t="n">
        <f aca="false">ROUND(G134*AP134,2)</f>
        <v>0</v>
      </c>
      <c r="K134" s="142" t="n">
        <f aca="false">ROUND(G134*H134,2)</f>
        <v>0</v>
      </c>
      <c r="L134" s="142" t="n">
        <f aca="false">'Stavební rozpočet'!L187</f>
        <v>0.02037</v>
      </c>
      <c r="M134" s="142" t="n">
        <f aca="false">G134*L134</f>
        <v>0.06705804</v>
      </c>
      <c r="N134" s="144" t="s">
        <v>152</v>
      </c>
      <c r="Z134" s="88" t="n">
        <f aca="false">ROUND(IF(AQ134="5",BJ134,0),2)</f>
        <v>0</v>
      </c>
      <c r="AB134" s="88" t="n">
        <f aca="false">ROUND(IF(AQ134="1",BH134,0),2)</f>
        <v>0</v>
      </c>
      <c r="AC134" s="88" t="n">
        <f aca="false">ROUND(IF(AQ134="1",BI134,0),2)</f>
        <v>0</v>
      </c>
      <c r="AD134" s="88" t="n">
        <f aca="false">ROUND(IF(AQ134="7",BH134,0),2)</f>
        <v>0</v>
      </c>
      <c r="AE134" s="88" t="n">
        <f aca="false">ROUND(IF(AQ134="7",BI134,0),2)</f>
        <v>0</v>
      </c>
      <c r="AF134" s="88" t="n">
        <f aca="false">ROUND(IF(AQ134="2",BH134,0),2)</f>
        <v>0</v>
      </c>
      <c r="AG134" s="88" t="n">
        <f aca="false">ROUND(IF(AQ134="2",BI134,0),2)</f>
        <v>0</v>
      </c>
      <c r="AH134" s="88" t="n">
        <f aca="false">ROUND(IF(AQ134="0",BJ134,0),2)</f>
        <v>0</v>
      </c>
      <c r="AI134" s="115" t="s">
        <v>105</v>
      </c>
      <c r="AJ134" s="88" t="n">
        <f aca="false">IF(AN134=0,K134,0)</f>
        <v>0</v>
      </c>
      <c r="AK134" s="88" t="n">
        <f aca="false">IF(AN134=12,K134,0)</f>
        <v>0</v>
      </c>
      <c r="AL134" s="88" t="n">
        <f aca="false">IF(AN134=21,K134,0)</f>
        <v>0</v>
      </c>
      <c r="AN134" s="88" t="n">
        <v>21</v>
      </c>
      <c r="AO134" s="88" t="n">
        <f aca="false">H134*0.918619433</f>
        <v>0</v>
      </c>
      <c r="AP134" s="88" t="n">
        <f aca="false">H134*(1-0.918619433)</f>
        <v>0</v>
      </c>
      <c r="AQ134" s="87" t="s">
        <v>153</v>
      </c>
      <c r="AV134" s="88" t="n">
        <f aca="false">ROUND(AW134+AX134,2)</f>
        <v>0</v>
      </c>
      <c r="AW134" s="88" t="n">
        <f aca="false">ROUND(G134*AO134,2)</f>
        <v>0</v>
      </c>
      <c r="AX134" s="88" t="n">
        <f aca="false">ROUND(G134*AP134,2)</f>
        <v>0</v>
      </c>
      <c r="AY134" s="87" t="s">
        <v>185</v>
      </c>
      <c r="AZ134" s="87" t="s">
        <v>536</v>
      </c>
      <c r="BA134" s="115" t="s">
        <v>317</v>
      </c>
      <c r="BC134" s="88" t="n">
        <f aca="false">AW134+AX134</f>
        <v>0</v>
      </c>
      <c r="BD134" s="88" t="n">
        <f aca="false">H134/(100-BE134)*100</f>
        <v>0</v>
      </c>
      <c r="BE134" s="88" t="n">
        <v>0</v>
      </c>
      <c r="BF134" s="88" t="n">
        <f aca="false">M134</f>
        <v>0.06705804</v>
      </c>
      <c r="BH134" s="88" t="n">
        <f aca="false">G134*AO134</f>
        <v>0</v>
      </c>
      <c r="BI134" s="88" t="n">
        <f aca="false">G134*AP134</f>
        <v>0</v>
      </c>
      <c r="BJ134" s="88" t="n">
        <f aca="false">G134*H134</f>
        <v>0</v>
      </c>
      <c r="BK134" s="87" t="s">
        <v>157</v>
      </c>
      <c r="BL134" s="88" t="n">
        <v>766</v>
      </c>
      <c r="BW134" s="88" t="n">
        <v>21</v>
      </c>
      <c r="BX134" s="9" t="s">
        <v>649</v>
      </c>
    </row>
    <row r="135" customFormat="false" ht="35.05" hidden="false" customHeight="true" outlineLevel="0" collapsed="false">
      <c r="A135" s="139" t="s">
        <v>532</v>
      </c>
      <c r="B135" s="139" t="s">
        <v>105</v>
      </c>
      <c r="C135" s="139" t="s">
        <v>620</v>
      </c>
      <c r="D135" s="140" t="s">
        <v>651</v>
      </c>
      <c r="E135" s="140"/>
      <c r="F135" s="139" t="s">
        <v>184</v>
      </c>
      <c r="G135" s="141" t="n">
        <f aca="false">'Stavební rozpočet'!G188</f>
        <v>3.454</v>
      </c>
      <c r="H135" s="142" t="n">
        <f aca="false">'Stavební rozpočet'!H188</f>
        <v>0</v>
      </c>
      <c r="I135" s="142" t="n">
        <f aca="false">ROUND(G135*AO135,2)</f>
        <v>0</v>
      </c>
      <c r="J135" s="142" t="n">
        <f aca="false">ROUND(G135*AP135,2)</f>
        <v>0</v>
      </c>
      <c r="K135" s="142" t="n">
        <f aca="false">ROUND(G135*H135,2)</f>
        <v>0</v>
      </c>
      <c r="L135" s="142" t="n">
        <f aca="false">'Stavební rozpočet'!L188</f>
        <v>0.02037</v>
      </c>
      <c r="M135" s="142" t="n">
        <f aca="false">G135*L135</f>
        <v>0.07035798</v>
      </c>
      <c r="N135" s="144" t="s">
        <v>152</v>
      </c>
      <c r="Z135" s="88" t="n">
        <f aca="false">ROUND(IF(AQ135="5",BJ135,0),2)</f>
        <v>0</v>
      </c>
      <c r="AB135" s="88" t="n">
        <f aca="false">ROUND(IF(AQ135="1",BH135,0),2)</f>
        <v>0</v>
      </c>
      <c r="AC135" s="88" t="n">
        <f aca="false">ROUND(IF(AQ135="1",BI135,0),2)</f>
        <v>0</v>
      </c>
      <c r="AD135" s="88" t="n">
        <f aca="false">ROUND(IF(AQ135="7",BH135,0),2)</f>
        <v>0</v>
      </c>
      <c r="AE135" s="88" t="n">
        <f aca="false">ROUND(IF(AQ135="7",BI135,0),2)</f>
        <v>0</v>
      </c>
      <c r="AF135" s="88" t="n">
        <f aca="false">ROUND(IF(AQ135="2",BH135,0),2)</f>
        <v>0</v>
      </c>
      <c r="AG135" s="88" t="n">
        <f aca="false">ROUND(IF(AQ135="2",BI135,0),2)</f>
        <v>0</v>
      </c>
      <c r="AH135" s="88" t="n">
        <f aca="false">ROUND(IF(AQ135="0",BJ135,0),2)</f>
        <v>0</v>
      </c>
      <c r="AI135" s="115" t="s">
        <v>105</v>
      </c>
      <c r="AJ135" s="88" t="n">
        <f aca="false">IF(AN135=0,K135,0)</f>
        <v>0</v>
      </c>
      <c r="AK135" s="88" t="n">
        <f aca="false">IF(AN135=12,K135,0)</f>
        <v>0</v>
      </c>
      <c r="AL135" s="88" t="n">
        <f aca="false">IF(AN135=21,K135,0)</f>
        <v>0</v>
      </c>
      <c r="AN135" s="88" t="n">
        <v>21</v>
      </c>
      <c r="AO135" s="88" t="n">
        <f aca="false">H135*0.918619481</f>
        <v>0</v>
      </c>
      <c r="AP135" s="88" t="n">
        <f aca="false">H135*(1-0.918619481)</f>
        <v>0</v>
      </c>
      <c r="AQ135" s="87" t="s">
        <v>153</v>
      </c>
      <c r="AV135" s="88" t="n">
        <f aca="false">ROUND(AW135+AX135,2)</f>
        <v>0</v>
      </c>
      <c r="AW135" s="88" t="n">
        <f aca="false">ROUND(G135*AO135,2)</f>
        <v>0</v>
      </c>
      <c r="AX135" s="88" t="n">
        <f aca="false">ROUND(G135*AP135,2)</f>
        <v>0</v>
      </c>
      <c r="AY135" s="87" t="s">
        <v>185</v>
      </c>
      <c r="AZ135" s="87" t="s">
        <v>536</v>
      </c>
      <c r="BA135" s="115" t="s">
        <v>317</v>
      </c>
      <c r="BC135" s="88" t="n">
        <f aca="false">AW135+AX135</f>
        <v>0</v>
      </c>
      <c r="BD135" s="88" t="n">
        <f aca="false">H135/(100-BE135)*100</f>
        <v>0</v>
      </c>
      <c r="BE135" s="88" t="n">
        <v>0</v>
      </c>
      <c r="BF135" s="88" t="n">
        <f aca="false">M135</f>
        <v>0.07035798</v>
      </c>
      <c r="BH135" s="88" t="n">
        <f aca="false">G135*AO135</f>
        <v>0</v>
      </c>
      <c r="BI135" s="88" t="n">
        <f aca="false">G135*AP135</f>
        <v>0</v>
      </c>
      <c r="BJ135" s="88" t="n">
        <f aca="false">G135*H135</f>
        <v>0</v>
      </c>
      <c r="BK135" s="87" t="s">
        <v>157</v>
      </c>
      <c r="BL135" s="88" t="n">
        <v>766</v>
      </c>
      <c r="BW135" s="88" t="n">
        <v>21</v>
      </c>
      <c r="BX135" s="9" t="s">
        <v>651</v>
      </c>
    </row>
    <row r="136" customFormat="false" ht="35.05" hidden="false" customHeight="true" outlineLevel="0" collapsed="false">
      <c r="A136" s="139" t="s">
        <v>537</v>
      </c>
      <c r="B136" s="139" t="s">
        <v>105</v>
      </c>
      <c r="C136" s="139" t="s">
        <v>620</v>
      </c>
      <c r="D136" s="140" t="s">
        <v>653</v>
      </c>
      <c r="E136" s="140"/>
      <c r="F136" s="139" t="s">
        <v>184</v>
      </c>
      <c r="G136" s="141" t="n">
        <f aca="false">'Stavební rozpočet'!G189</f>
        <v>5.328</v>
      </c>
      <c r="H136" s="142" t="n">
        <f aca="false">'Stavební rozpočet'!H189</f>
        <v>0</v>
      </c>
      <c r="I136" s="142" t="n">
        <f aca="false">ROUND(G136*AO136,2)</f>
        <v>0</v>
      </c>
      <c r="J136" s="142" t="n">
        <f aca="false">ROUND(G136*AP136,2)</f>
        <v>0</v>
      </c>
      <c r="K136" s="142" t="n">
        <f aca="false">ROUND(G136*H136,2)</f>
        <v>0</v>
      </c>
      <c r="L136" s="142" t="n">
        <f aca="false">'Stavební rozpočet'!L189</f>
        <v>0.02037</v>
      </c>
      <c r="M136" s="142" t="n">
        <f aca="false">G136*L136</f>
        <v>0.10853136</v>
      </c>
      <c r="N136" s="144" t="s">
        <v>152</v>
      </c>
      <c r="Z136" s="88" t="n">
        <f aca="false">ROUND(IF(AQ136="5",BJ136,0),2)</f>
        <v>0</v>
      </c>
      <c r="AB136" s="88" t="n">
        <f aca="false">ROUND(IF(AQ136="1",BH136,0),2)</f>
        <v>0</v>
      </c>
      <c r="AC136" s="88" t="n">
        <f aca="false">ROUND(IF(AQ136="1",BI136,0),2)</f>
        <v>0</v>
      </c>
      <c r="AD136" s="88" t="n">
        <f aca="false">ROUND(IF(AQ136="7",BH136,0),2)</f>
        <v>0</v>
      </c>
      <c r="AE136" s="88" t="n">
        <f aca="false">ROUND(IF(AQ136="7",BI136,0),2)</f>
        <v>0</v>
      </c>
      <c r="AF136" s="88" t="n">
        <f aca="false">ROUND(IF(AQ136="2",BH136,0),2)</f>
        <v>0</v>
      </c>
      <c r="AG136" s="88" t="n">
        <f aca="false">ROUND(IF(AQ136="2",BI136,0),2)</f>
        <v>0</v>
      </c>
      <c r="AH136" s="88" t="n">
        <f aca="false">ROUND(IF(AQ136="0",BJ136,0),2)</f>
        <v>0</v>
      </c>
      <c r="AI136" s="115" t="s">
        <v>105</v>
      </c>
      <c r="AJ136" s="88" t="n">
        <f aca="false">IF(AN136=0,K136,0)</f>
        <v>0</v>
      </c>
      <c r="AK136" s="88" t="n">
        <f aca="false">IF(AN136=12,K136,0)</f>
        <v>0</v>
      </c>
      <c r="AL136" s="88" t="n">
        <f aca="false">IF(AN136=21,K136,0)</f>
        <v>0</v>
      </c>
      <c r="AN136" s="88" t="n">
        <v>21</v>
      </c>
      <c r="AO136" s="88" t="n">
        <f aca="false">H136*0.918619424</f>
        <v>0</v>
      </c>
      <c r="AP136" s="88" t="n">
        <f aca="false">H136*(1-0.918619424)</f>
        <v>0</v>
      </c>
      <c r="AQ136" s="87" t="s">
        <v>153</v>
      </c>
      <c r="AV136" s="88" t="n">
        <f aca="false">ROUND(AW136+AX136,2)</f>
        <v>0</v>
      </c>
      <c r="AW136" s="88" t="n">
        <f aca="false">ROUND(G136*AO136,2)</f>
        <v>0</v>
      </c>
      <c r="AX136" s="88" t="n">
        <f aca="false">ROUND(G136*AP136,2)</f>
        <v>0</v>
      </c>
      <c r="AY136" s="87" t="s">
        <v>185</v>
      </c>
      <c r="AZ136" s="87" t="s">
        <v>536</v>
      </c>
      <c r="BA136" s="115" t="s">
        <v>317</v>
      </c>
      <c r="BC136" s="88" t="n">
        <f aca="false">AW136+AX136</f>
        <v>0</v>
      </c>
      <c r="BD136" s="88" t="n">
        <f aca="false">H136/(100-BE136)*100</f>
        <v>0</v>
      </c>
      <c r="BE136" s="88" t="n">
        <v>0</v>
      </c>
      <c r="BF136" s="88" t="n">
        <f aca="false">M136</f>
        <v>0.10853136</v>
      </c>
      <c r="BH136" s="88" t="n">
        <f aca="false">G136*AO136</f>
        <v>0</v>
      </c>
      <c r="BI136" s="88" t="n">
        <f aca="false">G136*AP136</f>
        <v>0</v>
      </c>
      <c r="BJ136" s="88" t="n">
        <f aca="false">G136*H136</f>
        <v>0</v>
      </c>
      <c r="BK136" s="87" t="s">
        <v>157</v>
      </c>
      <c r="BL136" s="88" t="n">
        <v>766</v>
      </c>
      <c r="BW136" s="88" t="n">
        <v>21</v>
      </c>
      <c r="BX136" s="9" t="s">
        <v>653</v>
      </c>
    </row>
    <row r="137" customFormat="false" ht="35.05" hidden="false" customHeight="true" outlineLevel="0" collapsed="false">
      <c r="A137" s="139" t="s">
        <v>540</v>
      </c>
      <c r="B137" s="139" t="s">
        <v>105</v>
      </c>
      <c r="C137" s="139" t="s">
        <v>620</v>
      </c>
      <c r="D137" s="140" t="s">
        <v>655</v>
      </c>
      <c r="E137" s="140"/>
      <c r="F137" s="139" t="s">
        <v>184</v>
      </c>
      <c r="G137" s="141" t="n">
        <f aca="false">'Stavební rozpočet'!G190</f>
        <v>2.176</v>
      </c>
      <c r="H137" s="142" t="n">
        <f aca="false">'Stavební rozpočet'!H190</f>
        <v>0</v>
      </c>
      <c r="I137" s="142" t="n">
        <f aca="false">ROUND(G137*AO137,2)</f>
        <v>0</v>
      </c>
      <c r="J137" s="142" t="n">
        <f aca="false">ROUND(G137*AP137,2)</f>
        <v>0</v>
      </c>
      <c r="K137" s="142" t="n">
        <f aca="false">ROUND(G137*H137,2)</f>
        <v>0</v>
      </c>
      <c r="L137" s="142" t="n">
        <f aca="false">'Stavební rozpočet'!L190</f>
        <v>0.02037</v>
      </c>
      <c r="M137" s="142" t="n">
        <f aca="false">G137*L137</f>
        <v>0.04432512</v>
      </c>
      <c r="N137" s="144" t="s">
        <v>152</v>
      </c>
      <c r="Z137" s="88" t="n">
        <f aca="false">ROUND(IF(AQ137="5",BJ137,0),2)</f>
        <v>0</v>
      </c>
      <c r="AB137" s="88" t="n">
        <f aca="false">ROUND(IF(AQ137="1",BH137,0),2)</f>
        <v>0</v>
      </c>
      <c r="AC137" s="88" t="n">
        <f aca="false">ROUND(IF(AQ137="1",BI137,0),2)</f>
        <v>0</v>
      </c>
      <c r="AD137" s="88" t="n">
        <f aca="false">ROUND(IF(AQ137="7",BH137,0),2)</f>
        <v>0</v>
      </c>
      <c r="AE137" s="88" t="n">
        <f aca="false">ROUND(IF(AQ137="7",BI137,0),2)</f>
        <v>0</v>
      </c>
      <c r="AF137" s="88" t="n">
        <f aca="false">ROUND(IF(AQ137="2",BH137,0),2)</f>
        <v>0</v>
      </c>
      <c r="AG137" s="88" t="n">
        <f aca="false">ROUND(IF(AQ137="2",BI137,0),2)</f>
        <v>0</v>
      </c>
      <c r="AH137" s="88" t="n">
        <f aca="false">ROUND(IF(AQ137="0",BJ137,0),2)</f>
        <v>0</v>
      </c>
      <c r="AI137" s="115" t="s">
        <v>105</v>
      </c>
      <c r="AJ137" s="88" t="n">
        <f aca="false">IF(AN137=0,K137,0)</f>
        <v>0</v>
      </c>
      <c r="AK137" s="88" t="n">
        <f aca="false">IF(AN137=12,K137,0)</f>
        <v>0</v>
      </c>
      <c r="AL137" s="88" t="n">
        <f aca="false">IF(AN137=21,K137,0)</f>
        <v>0</v>
      </c>
      <c r="AN137" s="88" t="n">
        <v>21</v>
      </c>
      <c r="AO137" s="88" t="n">
        <f aca="false">H137*0.918619555</f>
        <v>0</v>
      </c>
      <c r="AP137" s="88" t="n">
        <f aca="false">H137*(1-0.918619555)</f>
        <v>0</v>
      </c>
      <c r="AQ137" s="87" t="s">
        <v>153</v>
      </c>
      <c r="AV137" s="88" t="n">
        <f aca="false">ROUND(AW137+AX137,2)</f>
        <v>0</v>
      </c>
      <c r="AW137" s="88" t="n">
        <f aca="false">ROUND(G137*AO137,2)</f>
        <v>0</v>
      </c>
      <c r="AX137" s="88" t="n">
        <f aca="false">ROUND(G137*AP137,2)</f>
        <v>0</v>
      </c>
      <c r="AY137" s="87" t="s">
        <v>185</v>
      </c>
      <c r="AZ137" s="87" t="s">
        <v>536</v>
      </c>
      <c r="BA137" s="115" t="s">
        <v>317</v>
      </c>
      <c r="BC137" s="88" t="n">
        <f aca="false">AW137+AX137</f>
        <v>0</v>
      </c>
      <c r="BD137" s="88" t="n">
        <f aca="false">H137/(100-BE137)*100</f>
        <v>0</v>
      </c>
      <c r="BE137" s="88" t="n">
        <v>0</v>
      </c>
      <c r="BF137" s="88" t="n">
        <f aca="false">M137</f>
        <v>0.04432512</v>
      </c>
      <c r="BH137" s="88" t="n">
        <f aca="false">G137*AO137</f>
        <v>0</v>
      </c>
      <c r="BI137" s="88" t="n">
        <f aca="false">G137*AP137</f>
        <v>0</v>
      </c>
      <c r="BJ137" s="88" t="n">
        <f aca="false">G137*H137</f>
        <v>0</v>
      </c>
      <c r="BK137" s="87" t="s">
        <v>157</v>
      </c>
      <c r="BL137" s="88" t="n">
        <v>766</v>
      </c>
      <c r="BW137" s="88" t="n">
        <v>21</v>
      </c>
      <c r="BX137" s="9" t="s">
        <v>655</v>
      </c>
    </row>
    <row r="138" customFormat="false" ht="35.05" hidden="false" customHeight="true" outlineLevel="0" collapsed="false">
      <c r="A138" s="139" t="s">
        <v>543</v>
      </c>
      <c r="B138" s="139" t="s">
        <v>105</v>
      </c>
      <c r="C138" s="139" t="s">
        <v>620</v>
      </c>
      <c r="D138" s="140" t="s">
        <v>657</v>
      </c>
      <c r="E138" s="140"/>
      <c r="F138" s="139" t="s">
        <v>184</v>
      </c>
      <c r="G138" s="141" t="n">
        <f aca="false">'Stavební rozpočet'!G191</f>
        <v>0.832</v>
      </c>
      <c r="H138" s="142" t="n">
        <f aca="false">'Stavební rozpočet'!H191</f>
        <v>0</v>
      </c>
      <c r="I138" s="142" t="n">
        <f aca="false">ROUND(G138*AO138,2)</f>
        <v>0</v>
      </c>
      <c r="J138" s="142" t="n">
        <f aca="false">ROUND(G138*AP138,2)</f>
        <v>0</v>
      </c>
      <c r="K138" s="142" t="n">
        <f aca="false">ROUND(G138*H138,2)</f>
        <v>0</v>
      </c>
      <c r="L138" s="142" t="n">
        <f aca="false">'Stavební rozpočet'!L191</f>
        <v>0.02037</v>
      </c>
      <c r="M138" s="142" t="n">
        <f aca="false">G138*L138</f>
        <v>0.01694784</v>
      </c>
      <c r="N138" s="144" t="s">
        <v>152</v>
      </c>
      <c r="Z138" s="88" t="n">
        <f aca="false">ROUND(IF(AQ138="5",BJ138,0),2)</f>
        <v>0</v>
      </c>
      <c r="AB138" s="88" t="n">
        <f aca="false">ROUND(IF(AQ138="1",BH138,0),2)</f>
        <v>0</v>
      </c>
      <c r="AC138" s="88" t="n">
        <f aca="false">ROUND(IF(AQ138="1",BI138,0),2)</f>
        <v>0</v>
      </c>
      <c r="AD138" s="88" t="n">
        <f aca="false">ROUND(IF(AQ138="7",BH138,0),2)</f>
        <v>0</v>
      </c>
      <c r="AE138" s="88" t="n">
        <f aca="false">ROUND(IF(AQ138="7",BI138,0),2)</f>
        <v>0</v>
      </c>
      <c r="AF138" s="88" t="n">
        <f aca="false">ROUND(IF(AQ138="2",BH138,0),2)</f>
        <v>0</v>
      </c>
      <c r="AG138" s="88" t="n">
        <f aca="false">ROUND(IF(AQ138="2",BI138,0),2)</f>
        <v>0</v>
      </c>
      <c r="AH138" s="88" t="n">
        <f aca="false">ROUND(IF(AQ138="0",BJ138,0),2)</f>
        <v>0</v>
      </c>
      <c r="AI138" s="115" t="s">
        <v>105</v>
      </c>
      <c r="AJ138" s="88" t="n">
        <f aca="false">IF(AN138=0,K138,0)</f>
        <v>0</v>
      </c>
      <c r="AK138" s="88" t="n">
        <f aca="false">IF(AN138=12,K138,0)</f>
        <v>0</v>
      </c>
      <c r="AL138" s="88" t="n">
        <f aca="false">IF(AN138=21,K138,0)</f>
        <v>0</v>
      </c>
      <c r="AN138" s="88" t="n">
        <v>21</v>
      </c>
      <c r="AO138" s="88" t="n">
        <f aca="false">H138*0.918618563</f>
        <v>0</v>
      </c>
      <c r="AP138" s="88" t="n">
        <f aca="false">H138*(1-0.918618563)</f>
        <v>0</v>
      </c>
      <c r="AQ138" s="87" t="s">
        <v>153</v>
      </c>
      <c r="AV138" s="88" t="n">
        <f aca="false">ROUND(AW138+AX138,2)</f>
        <v>0</v>
      </c>
      <c r="AW138" s="88" t="n">
        <f aca="false">ROUND(G138*AO138,2)</f>
        <v>0</v>
      </c>
      <c r="AX138" s="88" t="n">
        <f aca="false">ROUND(G138*AP138,2)</f>
        <v>0</v>
      </c>
      <c r="AY138" s="87" t="s">
        <v>185</v>
      </c>
      <c r="AZ138" s="87" t="s">
        <v>536</v>
      </c>
      <c r="BA138" s="115" t="s">
        <v>317</v>
      </c>
      <c r="BC138" s="88" t="n">
        <f aca="false">AW138+AX138</f>
        <v>0</v>
      </c>
      <c r="BD138" s="88" t="n">
        <f aca="false">H138/(100-BE138)*100</f>
        <v>0</v>
      </c>
      <c r="BE138" s="88" t="n">
        <v>0</v>
      </c>
      <c r="BF138" s="88" t="n">
        <f aca="false">M138</f>
        <v>0.01694784</v>
      </c>
      <c r="BH138" s="88" t="n">
        <f aca="false">G138*AO138</f>
        <v>0</v>
      </c>
      <c r="BI138" s="88" t="n">
        <f aca="false">G138*AP138</f>
        <v>0</v>
      </c>
      <c r="BJ138" s="88" t="n">
        <f aca="false">G138*H138</f>
        <v>0</v>
      </c>
      <c r="BK138" s="87" t="s">
        <v>157</v>
      </c>
      <c r="BL138" s="88" t="n">
        <v>766</v>
      </c>
      <c r="BW138" s="88" t="n">
        <v>21</v>
      </c>
      <c r="BX138" s="9" t="s">
        <v>657</v>
      </c>
    </row>
    <row r="139" customFormat="false" ht="35.05" hidden="false" customHeight="true" outlineLevel="0" collapsed="false">
      <c r="A139" s="139" t="s">
        <v>546</v>
      </c>
      <c r="B139" s="139" t="s">
        <v>105</v>
      </c>
      <c r="C139" s="139" t="s">
        <v>620</v>
      </c>
      <c r="D139" s="140" t="s">
        <v>659</v>
      </c>
      <c r="E139" s="140"/>
      <c r="F139" s="139" t="s">
        <v>184</v>
      </c>
      <c r="G139" s="141" t="n">
        <f aca="false">'Stavební rozpočet'!G192</f>
        <v>0.94</v>
      </c>
      <c r="H139" s="142" t="n">
        <f aca="false">'Stavební rozpočet'!H192</f>
        <v>0</v>
      </c>
      <c r="I139" s="142" t="n">
        <f aca="false">ROUND(G139*AO139,2)</f>
        <v>0</v>
      </c>
      <c r="J139" s="142" t="n">
        <f aca="false">ROUND(G139*AP139,2)</f>
        <v>0</v>
      </c>
      <c r="K139" s="142" t="n">
        <f aca="false">ROUND(G139*H139,2)</f>
        <v>0</v>
      </c>
      <c r="L139" s="142" t="n">
        <f aca="false">'Stavební rozpočet'!L192</f>
        <v>0.02037</v>
      </c>
      <c r="M139" s="142" t="n">
        <f aca="false">G139*L139</f>
        <v>0.0191478</v>
      </c>
      <c r="N139" s="144" t="s">
        <v>152</v>
      </c>
      <c r="Z139" s="88" t="n">
        <f aca="false">ROUND(IF(AQ139="5",BJ139,0),2)</f>
        <v>0</v>
      </c>
      <c r="AB139" s="88" t="n">
        <f aca="false">ROUND(IF(AQ139="1",BH139,0),2)</f>
        <v>0</v>
      </c>
      <c r="AC139" s="88" t="n">
        <f aca="false">ROUND(IF(AQ139="1",BI139,0),2)</f>
        <v>0</v>
      </c>
      <c r="AD139" s="88" t="n">
        <f aca="false">ROUND(IF(AQ139="7",BH139,0),2)</f>
        <v>0</v>
      </c>
      <c r="AE139" s="88" t="n">
        <f aca="false">ROUND(IF(AQ139="7",BI139,0),2)</f>
        <v>0</v>
      </c>
      <c r="AF139" s="88" t="n">
        <f aca="false">ROUND(IF(AQ139="2",BH139,0),2)</f>
        <v>0</v>
      </c>
      <c r="AG139" s="88" t="n">
        <f aca="false">ROUND(IF(AQ139="2",BI139,0),2)</f>
        <v>0</v>
      </c>
      <c r="AH139" s="88" t="n">
        <f aca="false">ROUND(IF(AQ139="0",BJ139,0),2)</f>
        <v>0</v>
      </c>
      <c r="AI139" s="115" t="s">
        <v>105</v>
      </c>
      <c r="AJ139" s="88" t="n">
        <f aca="false">IF(AN139=0,K139,0)</f>
        <v>0</v>
      </c>
      <c r="AK139" s="88" t="n">
        <f aca="false">IF(AN139=12,K139,0)</f>
        <v>0</v>
      </c>
      <c r="AL139" s="88" t="n">
        <f aca="false">IF(AN139=21,K139,0)</f>
        <v>0</v>
      </c>
      <c r="AN139" s="88" t="n">
        <v>21</v>
      </c>
      <c r="AO139" s="88" t="n">
        <f aca="false">H139*0.91861878</f>
        <v>0</v>
      </c>
      <c r="AP139" s="88" t="n">
        <f aca="false">H139*(1-0.91861878)</f>
        <v>0</v>
      </c>
      <c r="AQ139" s="87" t="s">
        <v>153</v>
      </c>
      <c r="AV139" s="88" t="n">
        <f aca="false">ROUND(AW139+AX139,2)</f>
        <v>0</v>
      </c>
      <c r="AW139" s="88" t="n">
        <f aca="false">ROUND(G139*AO139,2)</f>
        <v>0</v>
      </c>
      <c r="AX139" s="88" t="n">
        <f aca="false">ROUND(G139*AP139,2)</f>
        <v>0</v>
      </c>
      <c r="AY139" s="87" t="s">
        <v>185</v>
      </c>
      <c r="AZ139" s="87" t="s">
        <v>536</v>
      </c>
      <c r="BA139" s="115" t="s">
        <v>317</v>
      </c>
      <c r="BC139" s="88" t="n">
        <f aca="false">AW139+AX139</f>
        <v>0</v>
      </c>
      <c r="BD139" s="88" t="n">
        <f aca="false">H139/(100-BE139)*100</f>
        <v>0</v>
      </c>
      <c r="BE139" s="88" t="n">
        <v>0</v>
      </c>
      <c r="BF139" s="88" t="n">
        <f aca="false">M139</f>
        <v>0.0191478</v>
      </c>
      <c r="BH139" s="88" t="n">
        <f aca="false">G139*AO139</f>
        <v>0</v>
      </c>
      <c r="BI139" s="88" t="n">
        <f aca="false">G139*AP139</f>
        <v>0</v>
      </c>
      <c r="BJ139" s="88" t="n">
        <f aca="false">G139*H139</f>
        <v>0</v>
      </c>
      <c r="BK139" s="87" t="s">
        <v>157</v>
      </c>
      <c r="BL139" s="88" t="n">
        <v>766</v>
      </c>
      <c r="BW139" s="88" t="n">
        <v>21</v>
      </c>
      <c r="BX139" s="9" t="s">
        <v>659</v>
      </c>
    </row>
    <row r="140" customFormat="false" ht="23.85" hidden="false" customHeight="true" outlineLevel="0" collapsed="false">
      <c r="A140" s="139" t="s">
        <v>549</v>
      </c>
      <c r="B140" s="139" t="s">
        <v>105</v>
      </c>
      <c r="C140" s="139" t="s">
        <v>661</v>
      </c>
      <c r="D140" s="140" t="s">
        <v>662</v>
      </c>
      <c r="E140" s="140"/>
      <c r="F140" s="139" t="s">
        <v>164</v>
      </c>
      <c r="G140" s="141" t="n">
        <f aca="false">'Stavební rozpočet'!G193</f>
        <v>111</v>
      </c>
      <c r="H140" s="142" t="n">
        <f aca="false">'Stavební rozpočet'!H193</f>
        <v>0</v>
      </c>
      <c r="I140" s="142" t="n">
        <f aca="false">ROUND(G140*AO140,2)</f>
        <v>0</v>
      </c>
      <c r="J140" s="142" t="n">
        <f aca="false">ROUND(G140*AP140,2)</f>
        <v>0</v>
      </c>
      <c r="K140" s="142" t="n">
        <f aca="false">ROUND(G140*H140,2)</f>
        <v>0</v>
      </c>
      <c r="L140" s="142" t="n">
        <f aca="false">'Stavební rozpočet'!L193</f>
        <v>0</v>
      </c>
      <c r="M140" s="142" t="n">
        <f aca="false">G140*L140</f>
        <v>0</v>
      </c>
      <c r="N140" s="144" t="s">
        <v>152</v>
      </c>
      <c r="Z140" s="88" t="n">
        <f aca="false">ROUND(IF(AQ140="5",BJ140,0),2)</f>
        <v>0</v>
      </c>
      <c r="AB140" s="88" t="n">
        <f aca="false">ROUND(IF(AQ140="1",BH140,0),2)</f>
        <v>0</v>
      </c>
      <c r="AC140" s="88" t="n">
        <f aca="false">ROUND(IF(AQ140="1",BI140,0),2)</f>
        <v>0</v>
      </c>
      <c r="AD140" s="88" t="n">
        <f aca="false">ROUND(IF(AQ140="7",BH140,0),2)</f>
        <v>0</v>
      </c>
      <c r="AE140" s="88" t="n">
        <f aca="false">ROUND(IF(AQ140="7",BI140,0),2)</f>
        <v>0</v>
      </c>
      <c r="AF140" s="88" t="n">
        <f aca="false">ROUND(IF(AQ140="2",BH140,0),2)</f>
        <v>0</v>
      </c>
      <c r="AG140" s="88" t="n">
        <f aca="false">ROUND(IF(AQ140="2",BI140,0),2)</f>
        <v>0</v>
      </c>
      <c r="AH140" s="88" t="n">
        <f aca="false">ROUND(IF(AQ140="0",BJ140,0),2)</f>
        <v>0</v>
      </c>
      <c r="AI140" s="115" t="s">
        <v>105</v>
      </c>
      <c r="AJ140" s="88" t="n">
        <f aca="false">IF(AN140=0,K140,0)</f>
        <v>0</v>
      </c>
      <c r="AK140" s="88" t="n">
        <f aca="false">IF(AN140=12,K140,0)</f>
        <v>0</v>
      </c>
      <c r="AL140" s="88" t="n">
        <f aca="false">IF(AN140=21,K140,0)</f>
        <v>0</v>
      </c>
      <c r="AN140" s="88" t="n">
        <v>21</v>
      </c>
      <c r="AO140" s="88" t="n">
        <f aca="false">H140*0</f>
        <v>0</v>
      </c>
      <c r="AP140" s="88" t="n">
        <f aca="false">H140*(1-0)</f>
        <v>0</v>
      </c>
      <c r="AQ140" s="87" t="s">
        <v>153</v>
      </c>
      <c r="AV140" s="88" t="n">
        <f aca="false">ROUND(AW140+AX140,2)</f>
        <v>0</v>
      </c>
      <c r="AW140" s="88" t="n">
        <f aca="false">ROUND(G140*AO140,2)</f>
        <v>0</v>
      </c>
      <c r="AX140" s="88" t="n">
        <f aca="false">ROUND(G140*AP140,2)</f>
        <v>0</v>
      </c>
      <c r="AY140" s="87" t="s">
        <v>185</v>
      </c>
      <c r="AZ140" s="87" t="s">
        <v>536</v>
      </c>
      <c r="BA140" s="115" t="s">
        <v>317</v>
      </c>
      <c r="BC140" s="88" t="n">
        <f aca="false">AW140+AX140</f>
        <v>0</v>
      </c>
      <c r="BD140" s="88" t="n">
        <f aca="false">H140/(100-BE140)*100</f>
        <v>0</v>
      </c>
      <c r="BE140" s="88" t="n">
        <v>0</v>
      </c>
      <c r="BF140" s="88" t="n">
        <f aca="false">M140</f>
        <v>0</v>
      </c>
      <c r="BH140" s="88" t="n">
        <f aca="false">G140*AO140</f>
        <v>0</v>
      </c>
      <c r="BI140" s="88" t="n">
        <f aca="false">G140*AP140</f>
        <v>0</v>
      </c>
      <c r="BJ140" s="88" t="n">
        <f aca="false">G140*H140</f>
        <v>0</v>
      </c>
      <c r="BK140" s="87" t="s">
        <v>157</v>
      </c>
      <c r="BL140" s="88" t="n">
        <v>766</v>
      </c>
      <c r="BW140" s="88" t="n">
        <v>21</v>
      </c>
      <c r="BX140" s="9" t="s">
        <v>662</v>
      </c>
    </row>
    <row r="141" customFormat="false" ht="15" hidden="false" customHeight="true" outlineLevel="0" collapsed="false">
      <c r="A141" s="152" t="s">
        <v>552</v>
      </c>
      <c r="B141" s="152" t="s">
        <v>105</v>
      </c>
      <c r="C141" s="152" t="s">
        <v>664</v>
      </c>
      <c r="D141" s="153" t="s">
        <v>665</v>
      </c>
      <c r="E141" s="153"/>
      <c r="F141" s="152" t="s">
        <v>164</v>
      </c>
      <c r="G141" s="154" t="n">
        <f aca="false">'Stavební rozpočet'!G194</f>
        <v>111</v>
      </c>
      <c r="H141" s="155" t="n">
        <f aca="false">'Stavební rozpočet'!H194</f>
        <v>0</v>
      </c>
      <c r="I141" s="155" t="n">
        <f aca="false">ROUND(G141*AO141,2)</f>
        <v>0</v>
      </c>
      <c r="J141" s="155" t="n">
        <f aca="false">ROUND(G141*AP141,2)</f>
        <v>0</v>
      </c>
      <c r="K141" s="155" t="n">
        <f aca="false">ROUND(G141*H141,2)</f>
        <v>0</v>
      </c>
      <c r="L141" s="155" t="n">
        <f aca="false">'Stavební rozpočet'!L194</f>
        <v>0.00023</v>
      </c>
      <c r="M141" s="155" t="n">
        <f aca="false">G141*L141</f>
        <v>0.02553</v>
      </c>
      <c r="N141" s="157" t="s">
        <v>152</v>
      </c>
      <c r="Z141" s="88" t="n">
        <f aca="false">ROUND(IF(AQ141="5",BJ141,0),2)</f>
        <v>0</v>
      </c>
      <c r="AB141" s="88" t="n">
        <f aca="false">ROUND(IF(AQ141="1",BH141,0),2)</f>
        <v>0</v>
      </c>
      <c r="AC141" s="88" t="n">
        <f aca="false">ROUND(IF(AQ141="1",BI141,0),2)</f>
        <v>0</v>
      </c>
      <c r="AD141" s="88" t="n">
        <f aca="false">ROUND(IF(AQ141="7",BH141,0),2)</f>
        <v>0</v>
      </c>
      <c r="AE141" s="88" t="n">
        <f aca="false">ROUND(IF(AQ141="7",BI141,0),2)</f>
        <v>0</v>
      </c>
      <c r="AF141" s="88" t="n">
        <f aca="false">ROUND(IF(AQ141="2",BH141,0),2)</f>
        <v>0</v>
      </c>
      <c r="AG141" s="88" t="n">
        <f aca="false">ROUND(IF(AQ141="2",BI141,0),2)</f>
        <v>0</v>
      </c>
      <c r="AH141" s="88" t="n">
        <f aca="false">ROUND(IF(AQ141="0",BJ141,0),2)</f>
        <v>0</v>
      </c>
      <c r="AI141" s="115" t="s">
        <v>105</v>
      </c>
      <c r="AJ141" s="158" t="n">
        <f aca="false">IF(AN141=0,K141,0)</f>
        <v>0</v>
      </c>
      <c r="AK141" s="158" t="n">
        <f aca="false">IF(AN141=12,K141,0)</f>
        <v>0</v>
      </c>
      <c r="AL141" s="158" t="n">
        <f aca="false">IF(AN141=21,K141,0)</f>
        <v>0</v>
      </c>
      <c r="AN141" s="88" t="n">
        <v>21</v>
      </c>
      <c r="AO141" s="88" t="n">
        <f aca="false">H141*1</f>
        <v>0</v>
      </c>
      <c r="AP141" s="88" t="n">
        <f aca="false">H141*(1-1)</f>
        <v>0</v>
      </c>
      <c r="AQ141" s="159" t="s">
        <v>153</v>
      </c>
      <c r="AV141" s="88" t="n">
        <f aca="false">ROUND(AW141+AX141,2)</f>
        <v>0</v>
      </c>
      <c r="AW141" s="88" t="n">
        <f aca="false">ROUND(G141*AO141,2)</f>
        <v>0</v>
      </c>
      <c r="AX141" s="88" t="n">
        <f aca="false">ROUND(G141*AP141,2)</f>
        <v>0</v>
      </c>
      <c r="AY141" s="87" t="s">
        <v>185</v>
      </c>
      <c r="AZ141" s="87" t="s">
        <v>536</v>
      </c>
      <c r="BA141" s="115" t="s">
        <v>317</v>
      </c>
      <c r="BC141" s="88" t="n">
        <f aca="false">AW141+AX141</f>
        <v>0</v>
      </c>
      <c r="BD141" s="88" t="n">
        <f aca="false">H141/(100-BE141)*100</f>
        <v>0</v>
      </c>
      <c r="BE141" s="88" t="n">
        <v>0</v>
      </c>
      <c r="BF141" s="88" t="n">
        <f aca="false">M141</f>
        <v>0.02553</v>
      </c>
      <c r="BH141" s="158" t="n">
        <f aca="false">G141*AO141</f>
        <v>0</v>
      </c>
      <c r="BI141" s="158" t="n">
        <f aca="false">G141*AP141</f>
        <v>0</v>
      </c>
      <c r="BJ141" s="158" t="n">
        <f aca="false">G141*H141</f>
        <v>0</v>
      </c>
      <c r="BK141" s="159" t="s">
        <v>395</v>
      </c>
      <c r="BL141" s="88" t="n">
        <v>766</v>
      </c>
      <c r="BW141" s="88" t="n">
        <v>21</v>
      </c>
      <c r="BX141" s="160" t="s">
        <v>665</v>
      </c>
    </row>
    <row r="142" customFormat="false" ht="24.05" hidden="false" customHeight="true" outlineLevel="0" collapsed="false">
      <c r="A142" s="139" t="s">
        <v>555</v>
      </c>
      <c r="B142" s="139" t="s">
        <v>105</v>
      </c>
      <c r="C142" s="139" t="s">
        <v>667</v>
      </c>
      <c r="D142" s="140" t="s">
        <v>668</v>
      </c>
      <c r="E142" s="140"/>
      <c r="F142" s="139" t="s">
        <v>151</v>
      </c>
      <c r="G142" s="141" t="n">
        <f aca="false">'Stavební rozpočet'!G195</f>
        <v>8.76</v>
      </c>
      <c r="H142" s="142" t="n">
        <f aca="false">'Stavební rozpočet'!H195</f>
        <v>0</v>
      </c>
      <c r="I142" s="142" t="n">
        <f aca="false">ROUND(G142*AO142,2)</f>
        <v>0</v>
      </c>
      <c r="J142" s="142" t="n">
        <f aca="false">ROUND(G142*AP142,2)</f>
        <v>0</v>
      </c>
      <c r="K142" s="142" t="n">
        <f aca="false">ROUND(G142*H142,2)</f>
        <v>0</v>
      </c>
      <c r="L142" s="142" t="n">
        <f aca="false">'Stavební rozpočet'!L195</f>
        <v>0.00746</v>
      </c>
      <c r="M142" s="142" t="n">
        <f aca="false">G142*L142</f>
        <v>0.0653496</v>
      </c>
      <c r="N142" s="144" t="s">
        <v>152</v>
      </c>
      <c r="Z142" s="88" t="n">
        <f aca="false">ROUND(IF(AQ142="5",BJ142,0),2)</f>
        <v>0</v>
      </c>
      <c r="AB142" s="88" t="n">
        <f aca="false">ROUND(IF(AQ142="1",BH142,0),2)</f>
        <v>0</v>
      </c>
      <c r="AC142" s="88" t="n">
        <f aca="false">ROUND(IF(AQ142="1",BI142,0),2)</f>
        <v>0</v>
      </c>
      <c r="AD142" s="88" t="n">
        <f aca="false">ROUND(IF(AQ142="7",BH142,0),2)</f>
        <v>0</v>
      </c>
      <c r="AE142" s="88" t="n">
        <f aca="false">ROUND(IF(AQ142="7",BI142,0),2)</f>
        <v>0</v>
      </c>
      <c r="AF142" s="88" t="n">
        <f aca="false">ROUND(IF(AQ142="2",BH142,0),2)</f>
        <v>0</v>
      </c>
      <c r="AG142" s="88" t="n">
        <f aca="false">ROUND(IF(AQ142="2",BI142,0),2)</f>
        <v>0</v>
      </c>
      <c r="AH142" s="88" t="n">
        <f aca="false">ROUND(IF(AQ142="0",BJ142,0),2)</f>
        <v>0</v>
      </c>
      <c r="AI142" s="115" t="s">
        <v>105</v>
      </c>
      <c r="AJ142" s="88" t="n">
        <f aca="false">IF(AN142=0,K142,0)</f>
        <v>0</v>
      </c>
      <c r="AK142" s="88" t="n">
        <f aca="false">IF(AN142=12,K142,0)</f>
        <v>0</v>
      </c>
      <c r="AL142" s="88" t="n">
        <f aca="false">IF(AN142=21,K142,0)</f>
        <v>0</v>
      </c>
      <c r="AN142" s="88" t="n">
        <v>21</v>
      </c>
      <c r="AO142" s="88" t="n">
        <f aca="false">H142*0.58169029</f>
        <v>0</v>
      </c>
      <c r="AP142" s="88" t="n">
        <f aca="false">H142*(1-0.58169029)</f>
        <v>0</v>
      </c>
      <c r="AQ142" s="87" t="s">
        <v>153</v>
      </c>
      <c r="AV142" s="88" t="n">
        <f aca="false">ROUND(AW142+AX142,2)</f>
        <v>0</v>
      </c>
      <c r="AW142" s="88" t="n">
        <f aca="false">ROUND(G142*AO142,2)</f>
        <v>0</v>
      </c>
      <c r="AX142" s="88" t="n">
        <f aca="false">ROUND(G142*AP142,2)</f>
        <v>0</v>
      </c>
      <c r="AY142" s="87" t="s">
        <v>185</v>
      </c>
      <c r="AZ142" s="87" t="s">
        <v>536</v>
      </c>
      <c r="BA142" s="115" t="s">
        <v>317</v>
      </c>
      <c r="BC142" s="88" t="n">
        <f aca="false">AW142+AX142</f>
        <v>0</v>
      </c>
      <c r="BD142" s="88" t="n">
        <f aca="false">H142/(100-BE142)*100</f>
        <v>0</v>
      </c>
      <c r="BE142" s="88" t="n">
        <v>0</v>
      </c>
      <c r="BF142" s="88" t="n">
        <f aca="false">M142</f>
        <v>0.0653496</v>
      </c>
      <c r="BH142" s="88" t="n">
        <f aca="false">G142*AO142</f>
        <v>0</v>
      </c>
      <c r="BI142" s="88" t="n">
        <f aca="false">G142*AP142</f>
        <v>0</v>
      </c>
      <c r="BJ142" s="88" t="n">
        <f aca="false">G142*H142</f>
        <v>0</v>
      </c>
      <c r="BK142" s="87" t="s">
        <v>157</v>
      </c>
      <c r="BL142" s="88" t="n">
        <v>766</v>
      </c>
      <c r="BW142" s="88" t="n">
        <v>21</v>
      </c>
      <c r="BX142" s="9" t="s">
        <v>668</v>
      </c>
    </row>
    <row r="143" customFormat="false" ht="24.05" hidden="false" customHeight="true" outlineLevel="0" collapsed="false">
      <c r="A143" s="139" t="s">
        <v>558</v>
      </c>
      <c r="B143" s="139" t="s">
        <v>105</v>
      </c>
      <c r="C143" s="139" t="s">
        <v>670</v>
      </c>
      <c r="D143" s="140" t="s">
        <v>671</v>
      </c>
      <c r="E143" s="140"/>
      <c r="F143" s="139" t="s">
        <v>151</v>
      </c>
      <c r="G143" s="141" t="n">
        <f aca="false">'Stavební rozpočet'!G196</f>
        <v>3.13</v>
      </c>
      <c r="H143" s="142" t="n">
        <f aca="false">'Stavební rozpočet'!H196</f>
        <v>0</v>
      </c>
      <c r="I143" s="142" t="n">
        <f aca="false">ROUND(G143*AO143,2)</f>
        <v>0</v>
      </c>
      <c r="J143" s="142" t="n">
        <f aca="false">ROUND(G143*AP143,2)</f>
        <v>0</v>
      </c>
      <c r="K143" s="142" t="n">
        <f aca="false">ROUND(G143*H143,2)</f>
        <v>0</v>
      </c>
      <c r="L143" s="142" t="n">
        <f aca="false">'Stavební rozpočet'!L196</f>
        <v>0.00876</v>
      </c>
      <c r="M143" s="142" t="n">
        <f aca="false">G143*L143</f>
        <v>0.0274188</v>
      </c>
      <c r="N143" s="144" t="s">
        <v>152</v>
      </c>
      <c r="Z143" s="88" t="n">
        <f aca="false">ROUND(IF(AQ143="5",BJ143,0),2)</f>
        <v>0</v>
      </c>
      <c r="AB143" s="88" t="n">
        <f aca="false">ROUND(IF(AQ143="1",BH143,0),2)</f>
        <v>0</v>
      </c>
      <c r="AC143" s="88" t="n">
        <f aca="false">ROUND(IF(AQ143="1",BI143,0),2)</f>
        <v>0</v>
      </c>
      <c r="AD143" s="88" t="n">
        <f aca="false">ROUND(IF(AQ143="7",BH143,0),2)</f>
        <v>0</v>
      </c>
      <c r="AE143" s="88" t="n">
        <f aca="false">ROUND(IF(AQ143="7",BI143,0),2)</f>
        <v>0</v>
      </c>
      <c r="AF143" s="88" t="n">
        <f aca="false">ROUND(IF(AQ143="2",BH143,0),2)</f>
        <v>0</v>
      </c>
      <c r="AG143" s="88" t="n">
        <f aca="false">ROUND(IF(AQ143="2",BI143,0),2)</f>
        <v>0</v>
      </c>
      <c r="AH143" s="88" t="n">
        <f aca="false">ROUND(IF(AQ143="0",BJ143,0),2)</f>
        <v>0</v>
      </c>
      <c r="AI143" s="115" t="s">
        <v>105</v>
      </c>
      <c r="AJ143" s="88" t="n">
        <f aca="false">IF(AN143=0,K143,0)</f>
        <v>0</v>
      </c>
      <c r="AK143" s="88" t="n">
        <f aca="false">IF(AN143=12,K143,0)</f>
        <v>0</v>
      </c>
      <c r="AL143" s="88" t="n">
        <f aca="false">IF(AN143=21,K143,0)</f>
        <v>0</v>
      </c>
      <c r="AN143" s="88" t="n">
        <v>21</v>
      </c>
      <c r="AO143" s="88" t="n">
        <f aca="false">H143*0.626490776</f>
        <v>0</v>
      </c>
      <c r="AP143" s="88" t="n">
        <f aca="false">H143*(1-0.626490776)</f>
        <v>0</v>
      </c>
      <c r="AQ143" s="87" t="s">
        <v>153</v>
      </c>
      <c r="AV143" s="88" t="n">
        <f aca="false">ROUND(AW143+AX143,2)</f>
        <v>0</v>
      </c>
      <c r="AW143" s="88" t="n">
        <f aca="false">ROUND(G143*AO143,2)</f>
        <v>0</v>
      </c>
      <c r="AX143" s="88" t="n">
        <f aca="false">ROUND(G143*AP143,2)</f>
        <v>0</v>
      </c>
      <c r="AY143" s="87" t="s">
        <v>185</v>
      </c>
      <c r="AZ143" s="87" t="s">
        <v>536</v>
      </c>
      <c r="BA143" s="115" t="s">
        <v>317</v>
      </c>
      <c r="BC143" s="88" t="n">
        <f aca="false">AW143+AX143</f>
        <v>0</v>
      </c>
      <c r="BD143" s="88" t="n">
        <f aca="false">H143/(100-BE143)*100</f>
        <v>0</v>
      </c>
      <c r="BE143" s="88" t="n">
        <v>0</v>
      </c>
      <c r="BF143" s="88" t="n">
        <f aca="false">M143</f>
        <v>0.0274188</v>
      </c>
      <c r="BH143" s="88" t="n">
        <f aca="false">G143*AO143</f>
        <v>0</v>
      </c>
      <c r="BI143" s="88" t="n">
        <f aca="false">G143*AP143</f>
        <v>0</v>
      </c>
      <c r="BJ143" s="88" t="n">
        <f aca="false">G143*H143</f>
        <v>0</v>
      </c>
      <c r="BK143" s="87" t="s">
        <v>157</v>
      </c>
      <c r="BL143" s="88" t="n">
        <v>766</v>
      </c>
      <c r="BW143" s="88" t="n">
        <v>21</v>
      </c>
      <c r="BX143" s="9" t="s">
        <v>671</v>
      </c>
    </row>
    <row r="144" customFormat="false" ht="24.05" hidden="false" customHeight="true" outlineLevel="0" collapsed="false">
      <c r="A144" s="139" t="s">
        <v>561</v>
      </c>
      <c r="B144" s="139" t="s">
        <v>105</v>
      </c>
      <c r="C144" s="139" t="s">
        <v>670</v>
      </c>
      <c r="D144" s="140" t="s">
        <v>673</v>
      </c>
      <c r="E144" s="140"/>
      <c r="F144" s="139" t="s">
        <v>151</v>
      </c>
      <c r="G144" s="141" t="n">
        <f aca="false">'Stavební rozpočet'!G197</f>
        <v>19.56</v>
      </c>
      <c r="H144" s="142" t="n">
        <f aca="false">'Stavební rozpočet'!H197</f>
        <v>0</v>
      </c>
      <c r="I144" s="142" t="n">
        <f aca="false">ROUND(G144*AO144,2)</f>
        <v>0</v>
      </c>
      <c r="J144" s="142" t="n">
        <f aca="false">ROUND(G144*AP144,2)</f>
        <v>0</v>
      </c>
      <c r="K144" s="142" t="n">
        <f aca="false">ROUND(G144*H144,2)</f>
        <v>0</v>
      </c>
      <c r="L144" s="142" t="n">
        <f aca="false">'Stavební rozpočet'!L197</f>
        <v>0.00876</v>
      </c>
      <c r="M144" s="142" t="n">
        <f aca="false">G144*L144</f>
        <v>0.1713456</v>
      </c>
      <c r="N144" s="144" t="s">
        <v>152</v>
      </c>
      <c r="Z144" s="88" t="n">
        <f aca="false">ROUND(IF(AQ144="5",BJ144,0),2)</f>
        <v>0</v>
      </c>
      <c r="AB144" s="88" t="n">
        <f aca="false">ROUND(IF(AQ144="1",BH144,0),2)</f>
        <v>0</v>
      </c>
      <c r="AC144" s="88" t="n">
        <f aca="false">ROUND(IF(AQ144="1",BI144,0),2)</f>
        <v>0</v>
      </c>
      <c r="AD144" s="88" t="n">
        <f aca="false">ROUND(IF(AQ144="7",BH144,0),2)</f>
        <v>0</v>
      </c>
      <c r="AE144" s="88" t="n">
        <f aca="false">ROUND(IF(AQ144="7",BI144,0),2)</f>
        <v>0</v>
      </c>
      <c r="AF144" s="88" t="n">
        <f aca="false">ROUND(IF(AQ144="2",BH144,0),2)</f>
        <v>0</v>
      </c>
      <c r="AG144" s="88" t="n">
        <f aca="false">ROUND(IF(AQ144="2",BI144,0),2)</f>
        <v>0</v>
      </c>
      <c r="AH144" s="88" t="n">
        <f aca="false">ROUND(IF(AQ144="0",BJ144,0),2)</f>
        <v>0</v>
      </c>
      <c r="AI144" s="115" t="s">
        <v>105</v>
      </c>
      <c r="AJ144" s="88" t="n">
        <f aca="false">IF(AN144=0,K144,0)</f>
        <v>0</v>
      </c>
      <c r="AK144" s="88" t="n">
        <f aca="false">IF(AN144=12,K144,0)</f>
        <v>0</v>
      </c>
      <c r="AL144" s="88" t="n">
        <f aca="false">IF(AN144=21,K144,0)</f>
        <v>0</v>
      </c>
      <c r="AN144" s="88" t="n">
        <v>21</v>
      </c>
      <c r="AO144" s="88" t="n">
        <f aca="false">H144*0.626490534</f>
        <v>0</v>
      </c>
      <c r="AP144" s="88" t="n">
        <f aca="false">H144*(1-0.626490534)</f>
        <v>0</v>
      </c>
      <c r="AQ144" s="87" t="s">
        <v>153</v>
      </c>
      <c r="AV144" s="88" t="n">
        <f aca="false">ROUND(AW144+AX144,2)</f>
        <v>0</v>
      </c>
      <c r="AW144" s="88" t="n">
        <f aca="false">ROUND(G144*AO144,2)</f>
        <v>0</v>
      </c>
      <c r="AX144" s="88" t="n">
        <f aca="false">ROUND(G144*AP144,2)</f>
        <v>0</v>
      </c>
      <c r="AY144" s="87" t="s">
        <v>185</v>
      </c>
      <c r="AZ144" s="87" t="s">
        <v>536</v>
      </c>
      <c r="BA144" s="115" t="s">
        <v>317</v>
      </c>
      <c r="BC144" s="88" t="n">
        <f aca="false">AW144+AX144</f>
        <v>0</v>
      </c>
      <c r="BD144" s="88" t="n">
        <f aca="false">H144/(100-BE144)*100</f>
        <v>0</v>
      </c>
      <c r="BE144" s="88" t="n">
        <v>0</v>
      </c>
      <c r="BF144" s="88" t="n">
        <f aca="false">M144</f>
        <v>0.1713456</v>
      </c>
      <c r="BH144" s="88" t="n">
        <f aca="false">G144*AO144</f>
        <v>0</v>
      </c>
      <c r="BI144" s="88" t="n">
        <f aca="false">G144*AP144</f>
        <v>0</v>
      </c>
      <c r="BJ144" s="88" t="n">
        <f aca="false">G144*H144</f>
        <v>0</v>
      </c>
      <c r="BK144" s="87" t="s">
        <v>157</v>
      </c>
      <c r="BL144" s="88" t="n">
        <v>766</v>
      </c>
      <c r="BW144" s="88" t="n">
        <v>21</v>
      </c>
      <c r="BX144" s="9" t="s">
        <v>673</v>
      </c>
    </row>
    <row r="145" customFormat="false" ht="24.05" hidden="false" customHeight="true" outlineLevel="0" collapsed="false">
      <c r="A145" s="139" t="s">
        <v>564</v>
      </c>
      <c r="B145" s="139" t="s">
        <v>105</v>
      </c>
      <c r="C145" s="139" t="s">
        <v>670</v>
      </c>
      <c r="D145" s="140" t="s">
        <v>675</v>
      </c>
      <c r="E145" s="140"/>
      <c r="F145" s="139" t="s">
        <v>151</v>
      </c>
      <c r="G145" s="141" t="n">
        <f aca="false">'Stavební rozpočet'!G198</f>
        <v>12.6</v>
      </c>
      <c r="H145" s="142" t="n">
        <f aca="false">'Stavební rozpočet'!H198</f>
        <v>0</v>
      </c>
      <c r="I145" s="142" t="n">
        <f aca="false">ROUND(G145*AO145,2)</f>
        <v>0</v>
      </c>
      <c r="J145" s="142" t="n">
        <f aca="false">ROUND(G145*AP145,2)</f>
        <v>0</v>
      </c>
      <c r="K145" s="142" t="n">
        <f aca="false">ROUND(G145*H145,2)</f>
        <v>0</v>
      </c>
      <c r="L145" s="142" t="n">
        <f aca="false">'Stavební rozpočet'!L198</f>
        <v>0.00876</v>
      </c>
      <c r="M145" s="142" t="n">
        <f aca="false">G145*L145</f>
        <v>0.110376</v>
      </c>
      <c r="N145" s="144" t="s">
        <v>152</v>
      </c>
      <c r="Z145" s="88" t="n">
        <f aca="false">ROUND(IF(AQ145="5",BJ145,0),2)</f>
        <v>0</v>
      </c>
      <c r="AB145" s="88" t="n">
        <f aca="false">ROUND(IF(AQ145="1",BH145,0),2)</f>
        <v>0</v>
      </c>
      <c r="AC145" s="88" t="n">
        <f aca="false">ROUND(IF(AQ145="1",BI145,0),2)</f>
        <v>0</v>
      </c>
      <c r="AD145" s="88" t="n">
        <f aca="false">ROUND(IF(AQ145="7",BH145,0),2)</f>
        <v>0</v>
      </c>
      <c r="AE145" s="88" t="n">
        <f aca="false">ROUND(IF(AQ145="7",BI145,0),2)</f>
        <v>0</v>
      </c>
      <c r="AF145" s="88" t="n">
        <f aca="false">ROUND(IF(AQ145="2",BH145,0),2)</f>
        <v>0</v>
      </c>
      <c r="AG145" s="88" t="n">
        <f aca="false">ROUND(IF(AQ145="2",BI145,0),2)</f>
        <v>0</v>
      </c>
      <c r="AH145" s="88" t="n">
        <f aca="false">ROUND(IF(AQ145="0",BJ145,0),2)</f>
        <v>0</v>
      </c>
      <c r="AI145" s="115" t="s">
        <v>105</v>
      </c>
      <c r="AJ145" s="88" t="n">
        <f aca="false">IF(AN145=0,K145,0)</f>
        <v>0</v>
      </c>
      <c r="AK145" s="88" t="n">
        <f aca="false">IF(AN145=12,K145,0)</f>
        <v>0</v>
      </c>
      <c r="AL145" s="88" t="n">
        <f aca="false">IF(AN145=21,K145,0)</f>
        <v>0</v>
      </c>
      <c r="AN145" s="88" t="n">
        <v>21</v>
      </c>
      <c r="AO145" s="88" t="n">
        <f aca="false">H145*0.626490527</f>
        <v>0</v>
      </c>
      <c r="AP145" s="88" t="n">
        <f aca="false">H145*(1-0.626490527)</f>
        <v>0</v>
      </c>
      <c r="AQ145" s="87" t="s">
        <v>153</v>
      </c>
      <c r="AV145" s="88" t="n">
        <f aca="false">ROUND(AW145+AX145,2)</f>
        <v>0</v>
      </c>
      <c r="AW145" s="88" t="n">
        <f aca="false">ROUND(G145*AO145,2)</f>
        <v>0</v>
      </c>
      <c r="AX145" s="88" t="n">
        <f aca="false">ROUND(G145*AP145,2)</f>
        <v>0</v>
      </c>
      <c r="AY145" s="87" t="s">
        <v>185</v>
      </c>
      <c r="AZ145" s="87" t="s">
        <v>536</v>
      </c>
      <c r="BA145" s="115" t="s">
        <v>317</v>
      </c>
      <c r="BC145" s="88" t="n">
        <f aca="false">AW145+AX145</f>
        <v>0</v>
      </c>
      <c r="BD145" s="88" t="n">
        <f aca="false">H145/(100-BE145)*100</f>
        <v>0</v>
      </c>
      <c r="BE145" s="88" t="n">
        <v>0</v>
      </c>
      <c r="BF145" s="88" t="n">
        <f aca="false">M145</f>
        <v>0.110376</v>
      </c>
      <c r="BH145" s="88" t="n">
        <f aca="false">G145*AO145</f>
        <v>0</v>
      </c>
      <c r="BI145" s="88" t="n">
        <f aca="false">G145*AP145</f>
        <v>0</v>
      </c>
      <c r="BJ145" s="88" t="n">
        <f aca="false">G145*H145</f>
        <v>0</v>
      </c>
      <c r="BK145" s="87" t="s">
        <v>157</v>
      </c>
      <c r="BL145" s="88" t="n">
        <v>766</v>
      </c>
      <c r="BW145" s="88" t="n">
        <v>21</v>
      </c>
      <c r="BX145" s="9" t="s">
        <v>675</v>
      </c>
    </row>
    <row r="146" customFormat="false" ht="24.05" hidden="false" customHeight="true" outlineLevel="0" collapsed="false">
      <c r="A146" s="139" t="s">
        <v>567</v>
      </c>
      <c r="B146" s="139" t="s">
        <v>105</v>
      </c>
      <c r="C146" s="139" t="s">
        <v>677</v>
      </c>
      <c r="D146" s="140" t="s">
        <v>678</v>
      </c>
      <c r="E146" s="140"/>
      <c r="F146" s="139" t="s">
        <v>184</v>
      </c>
      <c r="G146" s="141" t="n">
        <f aca="false">'Stavební rozpočet'!G199</f>
        <v>72.858</v>
      </c>
      <c r="H146" s="142" t="n">
        <f aca="false">'Stavební rozpočet'!H199</f>
        <v>0</v>
      </c>
      <c r="I146" s="142" t="n">
        <f aca="false">ROUND(G146*AO146,2)</f>
        <v>0</v>
      </c>
      <c r="J146" s="142" t="n">
        <f aca="false">ROUND(G146*AP146,2)</f>
        <v>0</v>
      </c>
      <c r="K146" s="142" t="n">
        <f aca="false">ROUND(G146*H146,2)</f>
        <v>0</v>
      </c>
      <c r="L146" s="142" t="n">
        <f aca="false">'Stavební rozpočet'!L199</f>
        <v>0.00382</v>
      </c>
      <c r="M146" s="142" t="n">
        <f aca="false">G146*L146</f>
        <v>0.27831756</v>
      </c>
      <c r="N146" s="144" t="s">
        <v>152</v>
      </c>
      <c r="Z146" s="88" t="n">
        <f aca="false">ROUND(IF(AQ146="5",BJ146,0),2)</f>
        <v>0</v>
      </c>
      <c r="AB146" s="88" t="n">
        <f aca="false">ROUND(IF(AQ146="1",BH146,0),2)</f>
        <v>0</v>
      </c>
      <c r="AC146" s="88" t="n">
        <f aca="false">ROUND(IF(AQ146="1",BI146,0),2)</f>
        <v>0</v>
      </c>
      <c r="AD146" s="88" t="n">
        <f aca="false">ROUND(IF(AQ146="7",BH146,0),2)</f>
        <v>0</v>
      </c>
      <c r="AE146" s="88" t="n">
        <f aca="false">ROUND(IF(AQ146="7",BI146,0),2)</f>
        <v>0</v>
      </c>
      <c r="AF146" s="88" t="n">
        <f aca="false">ROUND(IF(AQ146="2",BH146,0),2)</f>
        <v>0</v>
      </c>
      <c r="AG146" s="88" t="n">
        <f aca="false">ROUND(IF(AQ146="2",BI146,0),2)</f>
        <v>0</v>
      </c>
      <c r="AH146" s="88" t="n">
        <f aca="false">ROUND(IF(AQ146="0",BJ146,0),2)</f>
        <v>0</v>
      </c>
      <c r="AI146" s="115" t="s">
        <v>105</v>
      </c>
      <c r="AJ146" s="88" t="n">
        <f aca="false">IF(AN146=0,K146,0)</f>
        <v>0</v>
      </c>
      <c r="AK146" s="88" t="n">
        <f aca="false">IF(AN146=12,K146,0)</f>
        <v>0</v>
      </c>
      <c r="AL146" s="88" t="n">
        <f aca="false">IF(AN146=21,K146,0)</f>
        <v>0</v>
      </c>
      <c r="AN146" s="88" t="n">
        <v>21</v>
      </c>
      <c r="AO146" s="88" t="n">
        <f aca="false">H146*0.652700649</f>
        <v>0</v>
      </c>
      <c r="AP146" s="88" t="n">
        <f aca="false">H146*(1-0.652700649)</f>
        <v>0</v>
      </c>
      <c r="AQ146" s="87" t="s">
        <v>153</v>
      </c>
      <c r="AV146" s="88" t="n">
        <f aca="false">ROUND(AW146+AX146,2)</f>
        <v>0</v>
      </c>
      <c r="AW146" s="88" t="n">
        <f aca="false">ROUND(G146*AO146,2)</f>
        <v>0</v>
      </c>
      <c r="AX146" s="88" t="n">
        <f aca="false">ROUND(G146*AP146,2)</f>
        <v>0</v>
      </c>
      <c r="AY146" s="87" t="s">
        <v>185</v>
      </c>
      <c r="AZ146" s="87" t="s">
        <v>536</v>
      </c>
      <c r="BA146" s="115" t="s">
        <v>317</v>
      </c>
      <c r="BC146" s="88" t="n">
        <f aca="false">AW146+AX146</f>
        <v>0</v>
      </c>
      <c r="BD146" s="88" t="n">
        <f aca="false">H146/(100-BE146)*100</f>
        <v>0</v>
      </c>
      <c r="BE146" s="88" t="n">
        <v>0</v>
      </c>
      <c r="BF146" s="88" t="n">
        <f aca="false">M146</f>
        <v>0.27831756</v>
      </c>
      <c r="BH146" s="88" t="n">
        <f aca="false">G146*AO146</f>
        <v>0</v>
      </c>
      <c r="BI146" s="88" t="n">
        <f aca="false">G146*AP146</f>
        <v>0</v>
      </c>
      <c r="BJ146" s="88" t="n">
        <f aca="false">G146*H146</f>
        <v>0</v>
      </c>
      <c r="BK146" s="87" t="s">
        <v>157</v>
      </c>
      <c r="BL146" s="88" t="n">
        <v>766</v>
      </c>
      <c r="BW146" s="88" t="n">
        <v>21</v>
      </c>
      <c r="BX146" s="9" t="s">
        <v>678</v>
      </c>
    </row>
    <row r="147" customFormat="false" ht="15" hidden="false" customHeight="true" outlineLevel="0" collapsed="false">
      <c r="A147" s="139" t="s">
        <v>570</v>
      </c>
      <c r="B147" s="139" t="s">
        <v>105</v>
      </c>
      <c r="C147" s="139" t="s">
        <v>680</v>
      </c>
      <c r="D147" s="140" t="s">
        <v>681</v>
      </c>
      <c r="E147" s="140"/>
      <c r="F147" s="139" t="s">
        <v>282</v>
      </c>
      <c r="G147" s="141" t="n">
        <f aca="false">'Stavební rozpočet'!G200</f>
        <v>2.169</v>
      </c>
      <c r="H147" s="142" t="n">
        <f aca="false">'Stavební rozpočet'!H200</f>
        <v>0</v>
      </c>
      <c r="I147" s="142" t="n">
        <f aca="false">ROUND(G147*AO147,2)</f>
        <v>0</v>
      </c>
      <c r="J147" s="142" t="n">
        <f aca="false">ROUND(G147*AP147,2)</f>
        <v>0</v>
      </c>
      <c r="K147" s="142" t="n">
        <f aca="false">ROUND(G147*H147,2)</f>
        <v>0</v>
      </c>
      <c r="L147" s="142" t="n">
        <f aca="false">'Stavební rozpočet'!L200</f>
        <v>0</v>
      </c>
      <c r="M147" s="142" t="n">
        <f aca="false">G147*L147</f>
        <v>0</v>
      </c>
      <c r="N147" s="144" t="s">
        <v>152</v>
      </c>
      <c r="Z147" s="88" t="n">
        <f aca="false">ROUND(IF(AQ147="5",BJ147,0),2)</f>
        <v>0</v>
      </c>
      <c r="AB147" s="88" t="n">
        <f aca="false">ROUND(IF(AQ147="1",BH147,0),2)</f>
        <v>0</v>
      </c>
      <c r="AC147" s="88" t="n">
        <f aca="false">ROUND(IF(AQ147="1",BI147,0),2)</f>
        <v>0</v>
      </c>
      <c r="AD147" s="88" t="n">
        <f aca="false">ROUND(IF(AQ147="7",BH147,0),2)</f>
        <v>0</v>
      </c>
      <c r="AE147" s="88" t="n">
        <f aca="false">ROUND(IF(AQ147="7",BI147,0),2)</f>
        <v>0</v>
      </c>
      <c r="AF147" s="88" t="n">
        <f aca="false">ROUND(IF(AQ147="2",BH147,0),2)</f>
        <v>0</v>
      </c>
      <c r="AG147" s="88" t="n">
        <f aca="false">ROUND(IF(AQ147="2",BI147,0),2)</f>
        <v>0</v>
      </c>
      <c r="AH147" s="88" t="n">
        <f aca="false">ROUND(IF(AQ147="0",BJ147,0),2)</f>
        <v>0</v>
      </c>
      <c r="AI147" s="115" t="s">
        <v>105</v>
      </c>
      <c r="AJ147" s="88" t="n">
        <f aca="false">IF(AN147=0,K147,0)</f>
        <v>0</v>
      </c>
      <c r="AK147" s="88" t="n">
        <f aca="false">IF(AN147=12,K147,0)</f>
        <v>0</v>
      </c>
      <c r="AL147" s="88" t="n">
        <f aca="false">IF(AN147=21,K147,0)</f>
        <v>0</v>
      </c>
      <c r="AN147" s="88" t="n">
        <v>21</v>
      </c>
      <c r="AO147" s="88" t="n">
        <f aca="false">H147*0</f>
        <v>0</v>
      </c>
      <c r="AP147" s="88" t="n">
        <f aca="false">H147*(1-0)</f>
        <v>0</v>
      </c>
      <c r="AQ147" s="87" t="s">
        <v>168</v>
      </c>
      <c r="AV147" s="88" t="n">
        <f aca="false">ROUND(AW147+AX147,2)</f>
        <v>0</v>
      </c>
      <c r="AW147" s="88" t="n">
        <f aca="false">ROUND(G147*AO147,2)</f>
        <v>0</v>
      </c>
      <c r="AX147" s="88" t="n">
        <f aca="false">ROUND(G147*AP147,2)</f>
        <v>0</v>
      </c>
      <c r="AY147" s="87" t="s">
        <v>185</v>
      </c>
      <c r="AZ147" s="87" t="s">
        <v>536</v>
      </c>
      <c r="BA147" s="115" t="s">
        <v>317</v>
      </c>
      <c r="BC147" s="88" t="n">
        <f aca="false">AW147+AX147</f>
        <v>0</v>
      </c>
      <c r="BD147" s="88" t="n">
        <f aca="false">H147/(100-BE147)*100</f>
        <v>0</v>
      </c>
      <c r="BE147" s="88" t="n">
        <v>0</v>
      </c>
      <c r="BF147" s="88" t="n">
        <f aca="false">M147</f>
        <v>0</v>
      </c>
      <c r="BH147" s="88" t="n">
        <f aca="false">G147*AO147</f>
        <v>0</v>
      </c>
      <c r="BI147" s="88" t="n">
        <f aca="false">G147*AP147</f>
        <v>0</v>
      </c>
      <c r="BJ147" s="88" t="n">
        <f aca="false">G147*H147</f>
        <v>0</v>
      </c>
      <c r="BK147" s="87" t="s">
        <v>157</v>
      </c>
      <c r="BL147" s="88" t="n">
        <v>766</v>
      </c>
      <c r="BW147" s="88" t="n">
        <v>21</v>
      </c>
      <c r="BX147" s="9" t="s">
        <v>681</v>
      </c>
    </row>
    <row r="148" customFormat="false" ht="15" hidden="false" customHeight="true" outlineLevel="0" collapsed="false">
      <c r="A148" s="131"/>
      <c r="B148" s="132" t="s">
        <v>105</v>
      </c>
      <c r="C148" s="132" t="s">
        <v>186</v>
      </c>
      <c r="D148" s="133" t="s">
        <v>187</v>
      </c>
      <c r="E148" s="133"/>
      <c r="F148" s="131" t="s">
        <v>95</v>
      </c>
      <c r="G148" s="134" t="s">
        <v>95</v>
      </c>
      <c r="H148" s="131" t="s">
        <v>95</v>
      </c>
      <c r="I148" s="135" t="n">
        <f aca="false">ROUND(SUM(I149:I177),2)</f>
        <v>0</v>
      </c>
      <c r="J148" s="135" t="n">
        <f aca="false">ROUND(SUM(J149:J177),2)</f>
        <v>0</v>
      </c>
      <c r="K148" s="135" t="n">
        <f aca="false">ROUND(SUM(K149:K177),2)</f>
        <v>0</v>
      </c>
      <c r="L148" s="138"/>
      <c r="M148" s="135" t="n">
        <f aca="false">SUM(M149:M177)</f>
        <v>0.45567213</v>
      </c>
      <c r="N148" s="138"/>
      <c r="AI148" s="115" t="s">
        <v>105</v>
      </c>
      <c r="AS148" s="106" t="n">
        <f aca="false">SUM(AJ149:AJ177)</f>
        <v>0</v>
      </c>
      <c r="AT148" s="106" t="n">
        <f aca="false">SUM(AK149:AK177)</f>
        <v>0</v>
      </c>
      <c r="AU148" s="106" t="n">
        <f aca="false">SUM(AL149:AL177)</f>
        <v>0</v>
      </c>
    </row>
    <row r="149" customFormat="false" ht="35.05" hidden="false" customHeight="true" outlineLevel="0" collapsed="false">
      <c r="A149" s="139" t="s">
        <v>572</v>
      </c>
      <c r="B149" s="139" t="s">
        <v>105</v>
      </c>
      <c r="C149" s="139" t="s">
        <v>683</v>
      </c>
      <c r="D149" s="140" t="s">
        <v>684</v>
      </c>
      <c r="E149" s="140"/>
      <c r="F149" s="139" t="s">
        <v>184</v>
      </c>
      <c r="G149" s="141" t="n">
        <f aca="false">'Stavební rozpočet'!G202</f>
        <v>3.116</v>
      </c>
      <c r="H149" s="142" t="n">
        <f aca="false">'Stavební rozpočet'!H202</f>
        <v>0</v>
      </c>
      <c r="I149" s="142" t="n">
        <f aca="false">ROUND(G149*AO149,2)</f>
        <v>0</v>
      </c>
      <c r="J149" s="142" t="n">
        <f aca="false">ROUND(G149*AP149,2)</f>
        <v>0</v>
      </c>
      <c r="K149" s="142" t="n">
        <f aca="false">ROUND(G149*H149,2)</f>
        <v>0</v>
      </c>
      <c r="L149" s="142" t="n">
        <f aca="false">'Stavební rozpočet'!L202</f>
        <v>3E-005</v>
      </c>
      <c r="M149" s="142" t="n">
        <f aca="false">G149*L149</f>
        <v>9.348E-005</v>
      </c>
      <c r="N149" s="144" t="s">
        <v>152</v>
      </c>
      <c r="Z149" s="88" t="n">
        <f aca="false">ROUND(IF(AQ149="5",BJ149,0),2)</f>
        <v>0</v>
      </c>
      <c r="AB149" s="88" t="n">
        <f aca="false">ROUND(IF(AQ149="1",BH149,0),2)</f>
        <v>0</v>
      </c>
      <c r="AC149" s="88" t="n">
        <f aca="false">ROUND(IF(AQ149="1",BI149,0),2)</f>
        <v>0</v>
      </c>
      <c r="AD149" s="88" t="n">
        <f aca="false">ROUND(IF(AQ149="7",BH149,0),2)</f>
        <v>0</v>
      </c>
      <c r="AE149" s="88" t="n">
        <f aca="false">ROUND(IF(AQ149="7",BI149,0),2)</f>
        <v>0</v>
      </c>
      <c r="AF149" s="88" t="n">
        <f aca="false">ROUND(IF(AQ149="2",BH149,0),2)</f>
        <v>0</v>
      </c>
      <c r="AG149" s="88" t="n">
        <f aca="false">ROUND(IF(AQ149="2",BI149,0),2)</f>
        <v>0</v>
      </c>
      <c r="AH149" s="88" t="n">
        <f aca="false">ROUND(IF(AQ149="0",BJ149,0),2)</f>
        <v>0</v>
      </c>
      <c r="AI149" s="115" t="s">
        <v>105</v>
      </c>
      <c r="AJ149" s="88" t="n">
        <f aca="false">IF(AN149=0,K149,0)</f>
        <v>0</v>
      </c>
      <c r="AK149" s="88" t="n">
        <f aca="false">IF(AN149=12,K149,0)</f>
        <v>0</v>
      </c>
      <c r="AL149" s="88" t="n">
        <f aca="false">IF(AN149=21,K149,0)</f>
        <v>0</v>
      </c>
      <c r="AN149" s="88" t="n">
        <v>21</v>
      </c>
      <c r="AO149" s="88" t="n">
        <f aca="false">H149*0.010897591</f>
        <v>0</v>
      </c>
      <c r="AP149" s="88" t="n">
        <f aca="false">H149*(1-0.010897591)</f>
        <v>0</v>
      </c>
      <c r="AQ149" s="87" t="s">
        <v>153</v>
      </c>
      <c r="AV149" s="88" t="n">
        <f aca="false">ROUND(AW149+AX149,2)</f>
        <v>0</v>
      </c>
      <c r="AW149" s="88" t="n">
        <f aca="false">ROUND(G149*AO149,2)</f>
        <v>0</v>
      </c>
      <c r="AX149" s="88" t="n">
        <f aca="false">ROUND(G149*AP149,2)</f>
        <v>0</v>
      </c>
      <c r="AY149" s="87" t="s">
        <v>191</v>
      </c>
      <c r="AZ149" s="87" t="s">
        <v>536</v>
      </c>
      <c r="BA149" s="115" t="s">
        <v>317</v>
      </c>
      <c r="BC149" s="88" t="n">
        <f aca="false">AW149+AX149</f>
        <v>0</v>
      </c>
      <c r="BD149" s="88" t="n">
        <f aca="false">H149/(100-BE149)*100</f>
        <v>0</v>
      </c>
      <c r="BE149" s="88" t="n">
        <v>0</v>
      </c>
      <c r="BF149" s="88" t="n">
        <f aca="false">M149</f>
        <v>9.348E-005</v>
      </c>
      <c r="BH149" s="88" t="n">
        <f aca="false">G149*AO149</f>
        <v>0</v>
      </c>
      <c r="BI149" s="88" t="n">
        <f aca="false">G149*AP149</f>
        <v>0</v>
      </c>
      <c r="BJ149" s="88" t="n">
        <f aca="false">G149*H149</f>
        <v>0</v>
      </c>
      <c r="BK149" s="87" t="s">
        <v>157</v>
      </c>
      <c r="BL149" s="88" t="n">
        <v>767</v>
      </c>
      <c r="BW149" s="88" t="n">
        <v>21</v>
      </c>
      <c r="BX149" s="9" t="s">
        <v>684</v>
      </c>
    </row>
    <row r="150" customFormat="false" ht="15" hidden="false" customHeight="true" outlineLevel="0" collapsed="false">
      <c r="A150" s="152" t="s">
        <v>575</v>
      </c>
      <c r="B150" s="152" t="s">
        <v>105</v>
      </c>
      <c r="C150" s="152" t="s">
        <v>686</v>
      </c>
      <c r="D150" s="153" t="s">
        <v>687</v>
      </c>
      <c r="E150" s="153"/>
      <c r="F150" s="152" t="s">
        <v>184</v>
      </c>
      <c r="G150" s="154" t="n">
        <f aca="false">'Stavební rozpočet'!G203</f>
        <v>3.116</v>
      </c>
      <c r="H150" s="155" t="n">
        <f aca="false">'Stavební rozpočet'!H203</f>
        <v>0</v>
      </c>
      <c r="I150" s="155" t="n">
        <f aca="false">ROUND(G150*AO150,2)</f>
        <v>0</v>
      </c>
      <c r="J150" s="155" t="n">
        <f aca="false">ROUND(G150*AP150,2)</f>
        <v>0</v>
      </c>
      <c r="K150" s="155" t="n">
        <f aca="false">ROUND(G150*H150,2)</f>
        <v>0</v>
      </c>
      <c r="L150" s="155" t="n">
        <f aca="false">'Stavební rozpočet'!L203</f>
        <v>0.02</v>
      </c>
      <c r="M150" s="155" t="n">
        <f aca="false">G150*L150</f>
        <v>0.06232</v>
      </c>
      <c r="N150" s="157" t="s">
        <v>152</v>
      </c>
      <c r="Z150" s="88" t="n">
        <f aca="false">ROUND(IF(AQ150="5",BJ150,0),2)</f>
        <v>0</v>
      </c>
      <c r="AB150" s="88" t="n">
        <f aca="false">ROUND(IF(AQ150="1",BH150,0),2)</f>
        <v>0</v>
      </c>
      <c r="AC150" s="88" t="n">
        <f aca="false">ROUND(IF(AQ150="1",BI150,0),2)</f>
        <v>0</v>
      </c>
      <c r="AD150" s="88" t="n">
        <f aca="false">ROUND(IF(AQ150="7",BH150,0),2)</f>
        <v>0</v>
      </c>
      <c r="AE150" s="88" t="n">
        <f aca="false">ROUND(IF(AQ150="7",BI150,0),2)</f>
        <v>0</v>
      </c>
      <c r="AF150" s="88" t="n">
        <f aca="false">ROUND(IF(AQ150="2",BH150,0),2)</f>
        <v>0</v>
      </c>
      <c r="AG150" s="88" t="n">
        <f aca="false">ROUND(IF(AQ150="2",BI150,0),2)</f>
        <v>0</v>
      </c>
      <c r="AH150" s="88" t="n">
        <f aca="false">ROUND(IF(AQ150="0",BJ150,0),2)</f>
        <v>0</v>
      </c>
      <c r="AI150" s="115" t="s">
        <v>105</v>
      </c>
      <c r="AJ150" s="158" t="n">
        <f aca="false">IF(AN150=0,K150,0)</f>
        <v>0</v>
      </c>
      <c r="AK150" s="158" t="n">
        <f aca="false">IF(AN150=12,K150,0)</f>
        <v>0</v>
      </c>
      <c r="AL150" s="158" t="n">
        <f aca="false">IF(AN150=21,K150,0)</f>
        <v>0</v>
      </c>
      <c r="AN150" s="88" t="n">
        <v>21</v>
      </c>
      <c r="AO150" s="88" t="n">
        <f aca="false">H150*1</f>
        <v>0</v>
      </c>
      <c r="AP150" s="88" t="n">
        <f aca="false">H150*(1-1)</f>
        <v>0</v>
      </c>
      <c r="AQ150" s="159" t="s">
        <v>153</v>
      </c>
      <c r="AV150" s="88" t="n">
        <f aca="false">ROUND(AW150+AX150,2)</f>
        <v>0</v>
      </c>
      <c r="AW150" s="88" t="n">
        <f aca="false">ROUND(G150*AO150,2)</f>
        <v>0</v>
      </c>
      <c r="AX150" s="88" t="n">
        <f aca="false">ROUND(G150*AP150,2)</f>
        <v>0</v>
      </c>
      <c r="AY150" s="87" t="s">
        <v>191</v>
      </c>
      <c r="AZ150" s="87" t="s">
        <v>536</v>
      </c>
      <c r="BA150" s="115" t="s">
        <v>317</v>
      </c>
      <c r="BC150" s="88" t="n">
        <f aca="false">AW150+AX150</f>
        <v>0</v>
      </c>
      <c r="BD150" s="88" t="n">
        <f aca="false">H150/(100-BE150)*100</f>
        <v>0</v>
      </c>
      <c r="BE150" s="88" t="n">
        <v>0</v>
      </c>
      <c r="BF150" s="88" t="n">
        <f aca="false">M150</f>
        <v>0.06232</v>
      </c>
      <c r="BH150" s="158" t="n">
        <f aca="false">G150*AO150</f>
        <v>0</v>
      </c>
      <c r="BI150" s="158" t="n">
        <f aca="false">G150*AP150</f>
        <v>0</v>
      </c>
      <c r="BJ150" s="158" t="n">
        <f aca="false">G150*H150</f>
        <v>0</v>
      </c>
      <c r="BK150" s="159" t="s">
        <v>395</v>
      </c>
      <c r="BL150" s="88" t="n">
        <v>767</v>
      </c>
      <c r="BW150" s="88" t="n">
        <v>21</v>
      </c>
      <c r="BX150" s="160" t="s">
        <v>687</v>
      </c>
    </row>
    <row r="151" customFormat="false" ht="35.05" hidden="false" customHeight="true" outlineLevel="0" collapsed="false">
      <c r="A151" s="139" t="s">
        <v>578</v>
      </c>
      <c r="B151" s="139" t="s">
        <v>105</v>
      </c>
      <c r="C151" s="139" t="s">
        <v>683</v>
      </c>
      <c r="D151" s="140" t="s">
        <v>689</v>
      </c>
      <c r="E151" s="140"/>
      <c r="F151" s="139" t="s">
        <v>184</v>
      </c>
      <c r="G151" s="141" t="n">
        <f aca="false">'Stavební rozpočet'!G204</f>
        <v>3.059</v>
      </c>
      <c r="H151" s="142" t="n">
        <f aca="false">'Stavební rozpočet'!H204</f>
        <v>0</v>
      </c>
      <c r="I151" s="142" t="n">
        <f aca="false">ROUND(G151*AO151,2)</f>
        <v>0</v>
      </c>
      <c r="J151" s="142" t="n">
        <f aca="false">ROUND(G151*AP151,2)</f>
        <v>0</v>
      </c>
      <c r="K151" s="142" t="n">
        <f aca="false">ROUND(G151*H151,2)</f>
        <v>0</v>
      </c>
      <c r="L151" s="142" t="n">
        <f aca="false">'Stavební rozpočet'!L204</f>
        <v>3E-005</v>
      </c>
      <c r="M151" s="142" t="n">
        <f aca="false">G151*L151</f>
        <v>9.177E-005</v>
      </c>
      <c r="N151" s="144" t="s">
        <v>152</v>
      </c>
      <c r="Z151" s="88" t="n">
        <f aca="false">ROUND(IF(AQ151="5",BJ151,0),2)</f>
        <v>0</v>
      </c>
      <c r="AB151" s="88" t="n">
        <f aca="false">ROUND(IF(AQ151="1",BH151,0),2)</f>
        <v>0</v>
      </c>
      <c r="AC151" s="88" t="n">
        <f aca="false">ROUND(IF(AQ151="1",BI151,0),2)</f>
        <v>0</v>
      </c>
      <c r="AD151" s="88" t="n">
        <f aca="false">ROUND(IF(AQ151="7",BH151,0),2)</f>
        <v>0</v>
      </c>
      <c r="AE151" s="88" t="n">
        <f aca="false">ROUND(IF(AQ151="7",BI151,0),2)</f>
        <v>0</v>
      </c>
      <c r="AF151" s="88" t="n">
        <f aca="false">ROUND(IF(AQ151="2",BH151,0),2)</f>
        <v>0</v>
      </c>
      <c r="AG151" s="88" t="n">
        <f aca="false">ROUND(IF(AQ151="2",BI151,0),2)</f>
        <v>0</v>
      </c>
      <c r="AH151" s="88" t="n">
        <f aca="false">ROUND(IF(AQ151="0",BJ151,0),2)</f>
        <v>0</v>
      </c>
      <c r="AI151" s="115" t="s">
        <v>105</v>
      </c>
      <c r="AJ151" s="88" t="n">
        <f aca="false">IF(AN151=0,K151,0)</f>
        <v>0</v>
      </c>
      <c r="AK151" s="88" t="n">
        <f aca="false">IF(AN151=12,K151,0)</f>
        <v>0</v>
      </c>
      <c r="AL151" s="88" t="n">
        <f aca="false">IF(AN151=21,K151,0)</f>
        <v>0</v>
      </c>
      <c r="AN151" s="88" t="n">
        <v>21</v>
      </c>
      <c r="AO151" s="88" t="n">
        <f aca="false">H151*0.010897972</f>
        <v>0</v>
      </c>
      <c r="AP151" s="88" t="n">
        <f aca="false">H151*(1-0.010897972)</f>
        <v>0</v>
      </c>
      <c r="AQ151" s="87" t="s">
        <v>153</v>
      </c>
      <c r="AV151" s="88" t="n">
        <f aca="false">ROUND(AW151+AX151,2)</f>
        <v>0</v>
      </c>
      <c r="AW151" s="88" t="n">
        <f aca="false">ROUND(G151*AO151,2)</f>
        <v>0</v>
      </c>
      <c r="AX151" s="88" t="n">
        <f aca="false">ROUND(G151*AP151,2)</f>
        <v>0</v>
      </c>
      <c r="AY151" s="87" t="s">
        <v>191</v>
      </c>
      <c r="AZ151" s="87" t="s">
        <v>536</v>
      </c>
      <c r="BA151" s="115" t="s">
        <v>317</v>
      </c>
      <c r="BC151" s="88" t="n">
        <f aca="false">AW151+AX151</f>
        <v>0</v>
      </c>
      <c r="BD151" s="88" t="n">
        <f aca="false">H151/(100-BE151)*100</f>
        <v>0</v>
      </c>
      <c r="BE151" s="88" t="n">
        <v>0</v>
      </c>
      <c r="BF151" s="88" t="n">
        <f aca="false">M151</f>
        <v>9.177E-005</v>
      </c>
      <c r="BH151" s="88" t="n">
        <f aca="false">G151*AO151</f>
        <v>0</v>
      </c>
      <c r="BI151" s="88" t="n">
        <f aca="false">G151*AP151</f>
        <v>0</v>
      </c>
      <c r="BJ151" s="88" t="n">
        <f aca="false">G151*H151</f>
        <v>0</v>
      </c>
      <c r="BK151" s="87" t="s">
        <v>157</v>
      </c>
      <c r="BL151" s="88" t="n">
        <v>767</v>
      </c>
      <c r="BW151" s="88" t="n">
        <v>21</v>
      </c>
      <c r="BX151" s="9" t="s">
        <v>689</v>
      </c>
    </row>
    <row r="152" customFormat="false" ht="15" hidden="false" customHeight="true" outlineLevel="0" collapsed="false">
      <c r="A152" s="152" t="s">
        <v>581</v>
      </c>
      <c r="B152" s="152" t="s">
        <v>105</v>
      </c>
      <c r="C152" s="152" t="s">
        <v>686</v>
      </c>
      <c r="D152" s="153" t="s">
        <v>687</v>
      </c>
      <c r="E152" s="153"/>
      <c r="F152" s="152" t="s">
        <v>184</v>
      </c>
      <c r="G152" s="154" t="n">
        <f aca="false">'Stavební rozpočet'!G205</f>
        <v>3.059</v>
      </c>
      <c r="H152" s="155" t="n">
        <f aca="false">'Stavební rozpočet'!H205</f>
        <v>0</v>
      </c>
      <c r="I152" s="155" t="n">
        <f aca="false">ROUND(G152*AO152,2)</f>
        <v>0</v>
      </c>
      <c r="J152" s="155" t="n">
        <f aca="false">ROUND(G152*AP152,2)</f>
        <v>0</v>
      </c>
      <c r="K152" s="155" t="n">
        <f aca="false">ROUND(G152*H152,2)</f>
        <v>0</v>
      </c>
      <c r="L152" s="155" t="n">
        <f aca="false">'Stavební rozpočet'!L205</f>
        <v>0.02</v>
      </c>
      <c r="M152" s="155" t="n">
        <f aca="false">G152*L152</f>
        <v>0.06118</v>
      </c>
      <c r="N152" s="157" t="s">
        <v>152</v>
      </c>
      <c r="Z152" s="88" t="n">
        <f aca="false">ROUND(IF(AQ152="5",BJ152,0),2)</f>
        <v>0</v>
      </c>
      <c r="AB152" s="88" t="n">
        <f aca="false">ROUND(IF(AQ152="1",BH152,0),2)</f>
        <v>0</v>
      </c>
      <c r="AC152" s="88" t="n">
        <f aca="false">ROUND(IF(AQ152="1",BI152,0),2)</f>
        <v>0</v>
      </c>
      <c r="AD152" s="88" t="n">
        <f aca="false">ROUND(IF(AQ152="7",BH152,0),2)</f>
        <v>0</v>
      </c>
      <c r="AE152" s="88" t="n">
        <f aca="false">ROUND(IF(AQ152="7",BI152,0),2)</f>
        <v>0</v>
      </c>
      <c r="AF152" s="88" t="n">
        <f aca="false">ROUND(IF(AQ152="2",BH152,0),2)</f>
        <v>0</v>
      </c>
      <c r="AG152" s="88" t="n">
        <f aca="false">ROUND(IF(AQ152="2",BI152,0),2)</f>
        <v>0</v>
      </c>
      <c r="AH152" s="88" t="n">
        <f aca="false">ROUND(IF(AQ152="0",BJ152,0),2)</f>
        <v>0</v>
      </c>
      <c r="AI152" s="115" t="s">
        <v>105</v>
      </c>
      <c r="AJ152" s="158" t="n">
        <f aca="false">IF(AN152=0,K152,0)</f>
        <v>0</v>
      </c>
      <c r="AK152" s="158" t="n">
        <f aca="false">IF(AN152=12,K152,0)</f>
        <v>0</v>
      </c>
      <c r="AL152" s="158" t="n">
        <f aca="false">IF(AN152=21,K152,0)</f>
        <v>0</v>
      </c>
      <c r="AN152" s="88" t="n">
        <v>21</v>
      </c>
      <c r="AO152" s="88" t="n">
        <f aca="false">H152*1</f>
        <v>0</v>
      </c>
      <c r="AP152" s="88" t="n">
        <f aca="false">H152*(1-1)</f>
        <v>0</v>
      </c>
      <c r="AQ152" s="159" t="s">
        <v>153</v>
      </c>
      <c r="AV152" s="88" t="n">
        <f aca="false">ROUND(AW152+AX152,2)</f>
        <v>0</v>
      </c>
      <c r="AW152" s="88" t="n">
        <f aca="false">ROUND(G152*AO152,2)</f>
        <v>0</v>
      </c>
      <c r="AX152" s="88" t="n">
        <f aca="false">ROUND(G152*AP152,2)</f>
        <v>0</v>
      </c>
      <c r="AY152" s="87" t="s">
        <v>191</v>
      </c>
      <c r="AZ152" s="87" t="s">
        <v>536</v>
      </c>
      <c r="BA152" s="115" t="s">
        <v>317</v>
      </c>
      <c r="BC152" s="88" t="n">
        <f aca="false">AW152+AX152</f>
        <v>0</v>
      </c>
      <c r="BD152" s="88" t="n">
        <f aca="false">H152/(100-BE152)*100</f>
        <v>0</v>
      </c>
      <c r="BE152" s="88" t="n">
        <v>0</v>
      </c>
      <c r="BF152" s="88" t="n">
        <f aca="false">M152</f>
        <v>0.06118</v>
      </c>
      <c r="BH152" s="158" t="n">
        <f aca="false">G152*AO152</f>
        <v>0</v>
      </c>
      <c r="BI152" s="158" t="n">
        <f aca="false">G152*AP152</f>
        <v>0</v>
      </c>
      <c r="BJ152" s="158" t="n">
        <f aca="false">G152*H152</f>
        <v>0</v>
      </c>
      <c r="BK152" s="159" t="s">
        <v>395</v>
      </c>
      <c r="BL152" s="88" t="n">
        <v>767</v>
      </c>
      <c r="BW152" s="88" t="n">
        <v>21</v>
      </c>
      <c r="BX152" s="160" t="s">
        <v>687</v>
      </c>
    </row>
    <row r="153" customFormat="false" ht="35.05" hidden="false" customHeight="true" outlineLevel="0" collapsed="false">
      <c r="A153" s="139" t="s">
        <v>584</v>
      </c>
      <c r="B153" s="139" t="s">
        <v>105</v>
      </c>
      <c r="C153" s="139" t="s">
        <v>683</v>
      </c>
      <c r="D153" s="140" t="s">
        <v>692</v>
      </c>
      <c r="E153" s="140"/>
      <c r="F153" s="139" t="s">
        <v>184</v>
      </c>
      <c r="G153" s="141" t="n">
        <f aca="false">'Stavební rozpočet'!G206</f>
        <v>2.556</v>
      </c>
      <c r="H153" s="142" t="n">
        <f aca="false">'Stavební rozpočet'!H206</f>
        <v>0</v>
      </c>
      <c r="I153" s="142" t="n">
        <f aca="false">ROUND(G153*AO153,2)</f>
        <v>0</v>
      </c>
      <c r="J153" s="142" t="n">
        <f aca="false">ROUND(G153*AP153,2)</f>
        <v>0</v>
      </c>
      <c r="K153" s="142" t="n">
        <f aca="false">ROUND(G153*H153,2)</f>
        <v>0</v>
      </c>
      <c r="L153" s="142" t="n">
        <f aca="false">'Stavební rozpočet'!L206</f>
        <v>3E-005</v>
      </c>
      <c r="M153" s="142" t="n">
        <f aca="false">G153*L153</f>
        <v>7.668E-005</v>
      </c>
      <c r="N153" s="144" t="s">
        <v>152</v>
      </c>
      <c r="Z153" s="88" t="n">
        <f aca="false">ROUND(IF(AQ153="5",BJ153,0),2)</f>
        <v>0</v>
      </c>
      <c r="AB153" s="88" t="n">
        <f aca="false">ROUND(IF(AQ153="1",BH153,0),2)</f>
        <v>0</v>
      </c>
      <c r="AC153" s="88" t="n">
        <f aca="false">ROUND(IF(AQ153="1",BI153,0),2)</f>
        <v>0</v>
      </c>
      <c r="AD153" s="88" t="n">
        <f aca="false">ROUND(IF(AQ153="7",BH153,0),2)</f>
        <v>0</v>
      </c>
      <c r="AE153" s="88" t="n">
        <f aca="false">ROUND(IF(AQ153="7",BI153,0),2)</f>
        <v>0</v>
      </c>
      <c r="AF153" s="88" t="n">
        <f aca="false">ROUND(IF(AQ153="2",BH153,0),2)</f>
        <v>0</v>
      </c>
      <c r="AG153" s="88" t="n">
        <f aca="false">ROUND(IF(AQ153="2",BI153,0),2)</f>
        <v>0</v>
      </c>
      <c r="AH153" s="88" t="n">
        <f aca="false">ROUND(IF(AQ153="0",BJ153,0),2)</f>
        <v>0</v>
      </c>
      <c r="AI153" s="115" t="s">
        <v>105</v>
      </c>
      <c r="AJ153" s="88" t="n">
        <f aca="false">IF(AN153=0,K153,0)</f>
        <v>0</v>
      </c>
      <c r="AK153" s="88" t="n">
        <f aca="false">IF(AN153=12,K153,0)</f>
        <v>0</v>
      </c>
      <c r="AL153" s="88" t="n">
        <f aca="false">IF(AN153=21,K153,0)</f>
        <v>0</v>
      </c>
      <c r="AN153" s="88" t="n">
        <v>21</v>
      </c>
      <c r="AO153" s="88" t="n">
        <f aca="false">H153*0.010895484</f>
        <v>0</v>
      </c>
      <c r="AP153" s="88" t="n">
        <f aca="false">H153*(1-0.010895484)</f>
        <v>0</v>
      </c>
      <c r="AQ153" s="87" t="s">
        <v>153</v>
      </c>
      <c r="AV153" s="88" t="n">
        <f aca="false">ROUND(AW153+AX153,2)</f>
        <v>0</v>
      </c>
      <c r="AW153" s="88" t="n">
        <f aca="false">ROUND(G153*AO153,2)</f>
        <v>0</v>
      </c>
      <c r="AX153" s="88" t="n">
        <f aca="false">ROUND(G153*AP153,2)</f>
        <v>0</v>
      </c>
      <c r="AY153" s="87" t="s">
        <v>191</v>
      </c>
      <c r="AZ153" s="87" t="s">
        <v>536</v>
      </c>
      <c r="BA153" s="115" t="s">
        <v>317</v>
      </c>
      <c r="BC153" s="88" t="n">
        <f aca="false">AW153+AX153</f>
        <v>0</v>
      </c>
      <c r="BD153" s="88" t="n">
        <f aca="false">H153/(100-BE153)*100</f>
        <v>0</v>
      </c>
      <c r="BE153" s="88" t="n">
        <v>0</v>
      </c>
      <c r="BF153" s="88" t="n">
        <f aca="false">M153</f>
        <v>7.668E-005</v>
      </c>
      <c r="BH153" s="88" t="n">
        <f aca="false">G153*AO153</f>
        <v>0</v>
      </c>
      <c r="BI153" s="88" t="n">
        <f aca="false">G153*AP153</f>
        <v>0</v>
      </c>
      <c r="BJ153" s="88" t="n">
        <f aca="false">G153*H153</f>
        <v>0</v>
      </c>
      <c r="BK153" s="87" t="s">
        <v>157</v>
      </c>
      <c r="BL153" s="88" t="n">
        <v>767</v>
      </c>
      <c r="BW153" s="88" t="n">
        <v>21</v>
      </c>
      <c r="BX153" s="9" t="s">
        <v>692</v>
      </c>
    </row>
    <row r="154" customFormat="false" ht="15" hidden="false" customHeight="true" outlineLevel="0" collapsed="false">
      <c r="A154" s="152" t="s">
        <v>586</v>
      </c>
      <c r="B154" s="152" t="s">
        <v>105</v>
      </c>
      <c r="C154" s="152" t="s">
        <v>686</v>
      </c>
      <c r="D154" s="153" t="s">
        <v>687</v>
      </c>
      <c r="E154" s="153"/>
      <c r="F154" s="152" t="s">
        <v>184</v>
      </c>
      <c r="G154" s="154" t="n">
        <f aca="false">'Stavební rozpočet'!G207</f>
        <v>2.556</v>
      </c>
      <c r="H154" s="155" t="n">
        <f aca="false">'Stavební rozpočet'!H207</f>
        <v>0</v>
      </c>
      <c r="I154" s="155" t="n">
        <f aca="false">ROUND(G154*AO154,2)</f>
        <v>0</v>
      </c>
      <c r="J154" s="155" t="n">
        <f aca="false">ROUND(G154*AP154,2)</f>
        <v>0</v>
      </c>
      <c r="K154" s="155" t="n">
        <f aca="false">ROUND(G154*H154,2)</f>
        <v>0</v>
      </c>
      <c r="L154" s="155" t="n">
        <f aca="false">'Stavební rozpočet'!L207</f>
        <v>0.02</v>
      </c>
      <c r="M154" s="155" t="n">
        <f aca="false">G154*L154</f>
        <v>0.05112</v>
      </c>
      <c r="N154" s="157" t="s">
        <v>152</v>
      </c>
      <c r="Z154" s="88" t="n">
        <f aca="false">ROUND(IF(AQ154="5",BJ154,0),2)</f>
        <v>0</v>
      </c>
      <c r="AB154" s="88" t="n">
        <f aca="false">ROUND(IF(AQ154="1",BH154,0),2)</f>
        <v>0</v>
      </c>
      <c r="AC154" s="88" t="n">
        <f aca="false">ROUND(IF(AQ154="1",BI154,0),2)</f>
        <v>0</v>
      </c>
      <c r="AD154" s="88" t="n">
        <f aca="false">ROUND(IF(AQ154="7",BH154,0),2)</f>
        <v>0</v>
      </c>
      <c r="AE154" s="88" t="n">
        <f aca="false">ROUND(IF(AQ154="7",BI154,0),2)</f>
        <v>0</v>
      </c>
      <c r="AF154" s="88" t="n">
        <f aca="false">ROUND(IF(AQ154="2",BH154,0),2)</f>
        <v>0</v>
      </c>
      <c r="AG154" s="88" t="n">
        <f aca="false">ROUND(IF(AQ154="2",BI154,0),2)</f>
        <v>0</v>
      </c>
      <c r="AH154" s="88" t="n">
        <f aca="false">ROUND(IF(AQ154="0",BJ154,0),2)</f>
        <v>0</v>
      </c>
      <c r="AI154" s="115" t="s">
        <v>105</v>
      </c>
      <c r="AJ154" s="158" t="n">
        <f aca="false">IF(AN154=0,K154,0)</f>
        <v>0</v>
      </c>
      <c r="AK154" s="158" t="n">
        <f aca="false">IF(AN154=12,K154,0)</f>
        <v>0</v>
      </c>
      <c r="AL154" s="158" t="n">
        <f aca="false">IF(AN154=21,K154,0)</f>
        <v>0</v>
      </c>
      <c r="AN154" s="88" t="n">
        <v>21</v>
      </c>
      <c r="AO154" s="88" t="n">
        <f aca="false">H154*1</f>
        <v>0</v>
      </c>
      <c r="AP154" s="88" t="n">
        <f aca="false">H154*(1-1)</f>
        <v>0</v>
      </c>
      <c r="AQ154" s="159" t="s">
        <v>153</v>
      </c>
      <c r="AV154" s="88" t="n">
        <f aca="false">ROUND(AW154+AX154,2)</f>
        <v>0</v>
      </c>
      <c r="AW154" s="88" t="n">
        <f aca="false">ROUND(G154*AO154,2)</f>
        <v>0</v>
      </c>
      <c r="AX154" s="88" t="n">
        <f aca="false">ROUND(G154*AP154,2)</f>
        <v>0</v>
      </c>
      <c r="AY154" s="87" t="s">
        <v>191</v>
      </c>
      <c r="AZ154" s="87" t="s">
        <v>536</v>
      </c>
      <c r="BA154" s="115" t="s">
        <v>317</v>
      </c>
      <c r="BC154" s="88" t="n">
        <f aca="false">AW154+AX154</f>
        <v>0</v>
      </c>
      <c r="BD154" s="88" t="n">
        <f aca="false">H154/(100-BE154)*100</f>
        <v>0</v>
      </c>
      <c r="BE154" s="88" t="n">
        <v>0</v>
      </c>
      <c r="BF154" s="88" t="n">
        <f aca="false">M154</f>
        <v>0.05112</v>
      </c>
      <c r="BH154" s="158" t="n">
        <f aca="false">G154*AO154</f>
        <v>0</v>
      </c>
      <c r="BI154" s="158" t="n">
        <f aca="false">G154*AP154</f>
        <v>0</v>
      </c>
      <c r="BJ154" s="158" t="n">
        <f aca="false">G154*H154</f>
        <v>0</v>
      </c>
      <c r="BK154" s="159" t="s">
        <v>395</v>
      </c>
      <c r="BL154" s="88" t="n">
        <v>767</v>
      </c>
      <c r="BW154" s="88" t="n">
        <v>21</v>
      </c>
      <c r="BX154" s="160" t="s">
        <v>687</v>
      </c>
    </row>
    <row r="155" customFormat="false" ht="35.5" hidden="false" customHeight="true" outlineLevel="0" collapsed="false">
      <c r="A155" s="139" t="s">
        <v>591</v>
      </c>
      <c r="B155" s="139" t="s">
        <v>105</v>
      </c>
      <c r="C155" s="139" t="s">
        <v>683</v>
      </c>
      <c r="D155" s="140" t="s">
        <v>695</v>
      </c>
      <c r="E155" s="140"/>
      <c r="F155" s="139" t="s">
        <v>184</v>
      </c>
      <c r="G155" s="141" t="n">
        <f aca="false">'Stavební rozpočet'!G208</f>
        <v>2</v>
      </c>
      <c r="H155" s="142" t="n">
        <f aca="false">'Stavební rozpočet'!H208</f>
        <v>0</v>
      </c>
      <c r="I155" s="142" t="n">
        <f aca="false">ROUND(G155*AO155,2)</f>
        <v>0</v>
      </c>
      <c r="J155" s="142" t="n">
        <f aca="false">ROUND(G155*AP155,2)</f>
        <v>0</v>
      </c>
      <c r="K155" s="142" t="n">
        <f aca="false">ROUND(G155*H155,2)</f>
        <v>0</v>
      </c>
      <c r="L155" s="142" t="n">
        <f aca="false">'Stavební rozpočet'!L208</f>
        <v>3E-005</v>
      </c>
      <c r="M155" s="142" t="n">
        <f aca="false">G155*L155</f>
        <v>6E-005</v>
      </c>
      <c r="N155" s="144" t="s">
        <v>152</v>
      </c>
      <c r="Z155" s="88" t="n">
        <f aca="false">ROUND(IF(AQ155="5",BJ155,0),2)</f>
        <v>0</v>
      </c>
      <c r="AB155" s="88" t="n">
        <f aca="false">ROUND(IF(AQ155="1",BH155,0),2)</f>
        <v>0</v>
      </c>
      <c r="AC155" s="88" t="n">
        <f aca="false">ROUND(IF(AQ155="1",BI155,0),2)</f>
        <v>0</v>
      </c>
      <c r="AD155" s="88" t="n">
        <f aca="false">ROUND(IF(AQ155="7",BH155,0),2)</f>
        <v>0</v>
      </c>
      <c r="AE155" s="88" t="n">
        <f aca="false">ROUND(IF(AQ155="7",BI155,0),2)</f>
        <v>0</v>
      </c>
      <c r="AF155" s="88" t="n">
        <f aca="false">ROUND(IF(AQ155="2",BH155,0),2)</f>
        <v>0</v>
      </c>
      <c r="AG155" s="88" t="n">
        <f aca="false">ROUND(IF(AQ155="2",BI155,0),2)</f>
        <v>0</v>
      </c>
      <c r="AH155" s="88" t="n">
        <f aca="false">ROUND(IF(AQ155="0",BJ155,0),2)</f>
        <v>0</v>
      </c>
      <c r="AI155" s="115" t="s">
        <v>105</v>
      </c>
      <c r="AJ155" s="88" t="n">
        <f aca="false">IF(AN155=0,K155,0)</f>
        <v>0</v>
      </c>
      <c r="AK155" s="88" t="n">
        <f aca="false">IF(AN155=12,K155,0)</f>
        <v>0</v>
      </c>
      <c r="AL155" s="88" t="n">
        <f aca="false">IF(AN155=21,K155,0)</f>
        <v>0</v>
      </c>
      <c r="AN155" s="88" t="n">
        <v>21</v>
      </c>
      <c r="AO155" s="88" t="n">
        <f aca="false">H155*0.01089681</f>
        <v>0</v>
      </c>
      <c r="AP155" s="88" t="n">
        <f aca="false">H155*(1-0.01089681)</f>
        <v>0</v>
      </c>
      <c r="AQ155" s="87" t="s">
        <v>153</v>
      </c>
      <c r="AV155" s="88" t="n">
        <f aca="false">ROUND(AW155+AX155,2)</f>
        <v>0</v>
      </c>
      <c r="AW155" s="88" t="n">
        <f aca="false">ROUND(G155*AO155,2)</f>
        <v>0</v>
      </c>
      <c r="AX155" s="88" t="n">
        <f aca="false">ROUND(G155*AP155,2)</f>
        <v>0</v>
      </c>
      <c r="AY155" s="87" t="s">
        <v>191</v>
      </c>
      <c r="AZ155" s="87" t="s">
        <v>536</v>
      </c>
      <c r="BA155" s="115" t="s">
        <v>317</v>
      </c>
      <c r="BC155" s="88" t="n">
        <f aca="false">AW155+AX155</f>
        <v>0</v>
      </c>
      <c r="BD155" s="88" t="n">
        <f aca="false">H155/(100-BE155)*100</f>
        <v>0</v>
      </c>
      <c r="BE155" s="88" t="n">
        <v>0</v>
      </c>
      <c r="BF155" s="88" t="n">
        <f aca="false">M155</f>
        <v>6E-005</v>
      </c>
      <c r="BH155" s="88" t="n">
        <f aca="false">G155*AO155</f>
        <v>0</v>
      </c>
      <c r="BI155" s="88" t="n">
        <f aca="false">G155*AP155</f>
        <v>0</v>
      </c>
      <c r="BJ155" s="88" t="n">
        <f aca="false">G155*H155</f>
        <v>0</v>
      </c>
      <c r="BK155" s="87" t="s">
        <v>157</v>
      </c>
      <c r="BL155" s="88" t="n">
        <v>767</v>
      </c>
      <c r="BW155" s="88" t="n">
        <v>21</v>
      </c>
      <c r="BX155" s="9" t="s">
        <v>695</v>
      </c>
    </row>
    <row r="156" customFormat="false" ht="15" hidden="false" customHeight="true" outlineLevel="0" collapsed="false">
      <c r="A156" s="152" t="s">
        <v>595</v>
      </c>
      <c r="B156" s="152" t="s">
        <v>105</v>
      </c>
      <c r="C156" s="152" t="s">
        <v>697</v>
      </c>
      <c r="D156" s="153" t="s">
        <v>687</v>
      </c>
      <c r="E156" s="153"/>
      <c r="F156" s="152" t="s">
        <v>184</v>
      </c>
      <c r="G156" s="154" t="n">
        <f aca="false">'Stavební rozpočet'!G209</f>
        <v>2</v>
      </c>
      <c r="H156" s="155" t="n">
        <f aca="false">'Stavební rozpočet'!H209</f>
        <v>0</v>
      </c>
      <c r="I156" s="155" t="n">
        <f aca="false">ROUND(G156*AO156,2)</f>
        <v>0</v>
      </c>
      <c r="J156" s="155" t="n">
        <f aca="false">ROUND(G156*AP156,2)</f>
        <v>0</v>
      </c>
      <c r="K156" s="155" t="n">
        <f aca="false">ROUND(G156*H156,2)</f>
        <v>0</v>
      </c>
      <c r="L156" s="155" t="n">
        <f aca="false">'Stavební rozpočet'!L209</f>
        <v>0.02</v>
      </c>
      <c r="M156" s="155" t="n">
        <f aca="false">G156*L156</f>
        <v>0.04</v>
      </c>
      <c r="N156" s="157" t="s">
        <v>152</v>
      </c>
      <c r="Z156" s="88" t="n">
        <f aca="false">ROUND(IF(AQ156="5",BJ156,0),2)</f>
        <v>0</v>
      </c>
      <c r="AB156" s="88" t="n">
        <f aca="false">ROUND(IF(AQ156="1",BH156,0),2)</f>
        <v>0</v>
      </c>
      <c r="AC156" s="88" t="n">
        <f aca="false">ROUND(IF(AQ156="1",BI156,0),2)</f>
        <v>0</v>
      </c>
      <c r="AD156" s="88" t="n">
        <f aca="false">ROUND(IF(AQ156="7",BH156,0),2)</f>
        <v>0</v>
      </c>
      <c r="AE156" s="88" t="n">
        <f aca="false">ROUND(IF(AQ156="7",BI156,0),2)</f>
        <v>0</v>
      </c>
      <c r="AF156" s="88" t="n">
        <f aca="false">ROUND(IF(AQ156="2",BH156,0),2)</f>
        <v>0</v>
      </c>
      <c r="AG156" s="88" t="n">
        <f aca="false">ROUND(IF(AQ156="2",BI156,0),2)</f>
        <v>0</v>
      </c>
      <c r="AH156" s="88" t="n">
        <f aca="false">ROUND(IF(AQ156="0",BJ156,0),2)</f>
        <v>0</v>
      </c>
      <c r="AI156" s="115" t="s">
        <v>105</v>
      </c>
      <c r="AJ156" s="158" t="n">
        <f aca="false">IF(AN156=0,K156,0)</f>
        <v>0</v>
      </c>
      <c r="AK156" s="158" t="n">
        <f aca="false">IF(AN156=12,K156,0)</f>
        <v>0</v>
      </c>
      <c r="AL156" s="158" t="n">
        <f aca="false">IF(AN156=21,K156,0)</f>
        <v>0</v>
      </c>
      <c r="AN156" s="88" t="n">
        <v>21</v>
      </c>
      <c r="AO156" s="88" t="n">
        <f aca="false">H156*1</f>
        <v>0</v>
      </c>
      <c r="AP156" s="88" t="n">
        <f aca="false">H156*(1-1)</f>
        <v>0</v>
      </c>
      <c r="AQ156" s="159" t="s">
        <v>153</v>
      </c>
      <c r="AV156" s="88" t="n">
        <f aca="false">ROUND(AW156+AX156,2)</f>
        <v>0</v>
      </c>
      <c r="AW156" s="88" t="n">
        <f aca="false">ROUND(G156*AO156,2)</f>
        <v>0</v>
      </c>
      <c r="AX156" s="88" t="n">
        <f aca="false">ROUND(G156*AP156,2)</f>
        <v>0</v>
      </c>
      <c r="AY156" s="87" t="s">
        <v>191</v>
      </c>
      <c r="AZ156" s="87" t="s">
        <v>536</v>
      </c>
      <c r="BA156" s="115" t="s">
        <v>317</v>
      </c>
      <c r="BC156" s="88" t="n">
        <f aca="false">AW156+AX156</f>
        <v>0</v>
      </c>
      <c r="BD156" s="88" t="n">
        <f aca="false">H156/(100-BE156)*100</f>
        <v>0</v>
      </c>
      <c r="BE156" s="88" t="n">
        <v>0</v>
      </c>
      <c r="BF156" s="88" t="n">
        <f aca="false">M156</f>
        <v>0.04</v>
      </c>
      <c r="BH156" s="158" t="n">
        <f aca="false">G156*AO156</f>
        <v>0</v>
      </c>
      <c r="BI156" s="158" t="n">
        <f aca="false">G156*AP156</f>
        <v>0</v>
      </c>
      <c r="BJ156" s="158" t="n">
        <f aca="false">G156*H156</f>
        <v>0</v>
      </c>
      <c r="BK156" s="159" t="s">
        <v>395</v>
      </c>
      <c r="BL156" s="88" t="n">
        <v>767</v>
      </c>
      <c r="BW156" s="88" t="n">
        <v>21</v>
      </c>
      <c r="BX156" s="160" t="s">
        <v>687</v>
      </c>
    </row>
    <row r="157" customFormat="false" ht="35.5" hidden="false" customHeight="true" outlineLevel="0" collapsed="false">
      <c r="A157" s="139" t="s">
        <v>598</v>
      </c>
      <c r="B157" s="139" t="s">
        <v>105</v>
      </c>
      <c r="C157" s="139" t="s">
        <v>683</v>
      </c>
      <c r="D157" s="140" t="s">
        <v>699</v>
      </c>
      <c r="E157" s="140"/>
      <c r="F157" s="139" t="s">
        <v>184</v>
      </c>
      <c r="G157" s="141" t="n">
        <f aca="false">'Stavební rozpočet'!G210</f>
        <v>2.1</v>
      </c>
      <c r="H157" s="142" t="n">
        <f aca="false">'Stavební rozpočet'!H210</f>
        <v>0</v>
      </c>
      <c r="I157" s="142" t="n">
        <f aca="false">ROUND(G157*AO157,2)</f>
        <v>0</v>
      </c>
      <c r="J157" s="142" t="n">
        <f aca="false">ROUND(G157*AP157,2)</f>
        <v>0</v>
      </c>
      <c r="K157" s="142" t="n">
        <f aca="false">ROUND(G157*H157,2)</f>
        <v>0</v>
      </c>
      <c r="L157" s="142" t="n">
        <f aca="false">'Stavební rozpočet'!L210</f>
        <v>3E-005</v>
      </c>
      <c r="M157" s="142" t="n">
        <f aca="false">G157*L157</f>
        <v>6.3E-005</v>
      </c>
      <c r="N157" s="144" t="s">
        <v>152</v>
      </c>
      <c r="Z157" s="88" t="n">
        <f aca="false">ROUND(IF(AQ157="5",BJ157,0),2)</f>
        <v>0</v>
      </c>
      <c r="AB157" s="88" t="n">
        <f aca="false">ROUND(IF(AQ157="1",BH157,0),2)</f>
        <v>0</v>
      </c>
      <c r="AC157" s="88" t="n">
        <f aca="false">ROUND(IF(AQ157="1",BI157,0),2)</f>
        <v>0</v>
      </c>
      <c r="AD157" s="88" t="n">
        <f aca="false">ROUND(IF(AQ157="7",BH157,0),2)</f>
        <v>0</v>
      </c>
      <c r="AE157" s="88" t="n">
        <f aca="false">ROUND(IF(AQ157="7",BI157,0),2)</f>
        <v>0</v>
      </c>
      <c r="AF157" s="88" t="n">
        <f aca="false">ROUND(IF(AQ157="2",BH157,0),2)</f>
        <v>0</v>
      </c>
      <c r="AG157" s="88" t="n">
        <f aca="false">ROUND(IF(AQ157="2",BI157,0),2)</f>
        <v>0</v>
      </c>
      <c r="AH157" s="88" t="n">
        <f aca="false">ROUND(IF(AQ157="0",BJ157,0),2)</f>
        <v>0</v>
      </c>
      <c r="AI157" s="115" t="s">
        <v>105</v>
      </c>
      <c r="AJ157" s="88" t="n">
        <f aca="false">IF(AN157=0,K157,0)</f>
        <v>0</v>
      </c>
      <c r="AK157" s="88" t="n">
        <f aca="false">IF(AN157=12,K157,0)</f>
        <v>0</v>
      </c>
      <c r="AL157" s="88" t="n">
        <f aca="false">IF(AN157=21,K157,0)</f>
        <v>0</v>
      </c>
      <c r="AN157" s="88" t="n">
        <v>21</v>
      </c>
      <c r="AO157" s="88" t="n">
        <f aca="false">H157*0.010899337</f>
        <v>0</v>
      </c>
      <c r="AP157" s="88" t="n">
        <f aca="false">H157*(1-0.010899337)</f>
        <v>0</v>
      </c>
      <c r="AQ157" s="87" t="s">
        <v>153</v>
      </c>
      <c r="AV157" s="88" t="n">
        <f aca="false">ROUND(AW157+AX157,2)</f>
        <v>0</v>
      </c>
      <c r="AW157" s="88" t="n">
        <f aca="false">ROUND(G157*AO157,2)</f>
        <v>0</v>
      </c>
      <c r="AX157" s="88" t="n">
        <f aca="false">ROUND(G157*AP157,2)</f>
        <v>0</v>
      </c>
      <c r="AY157" s="87" t="s">
        <v>191</v>
      </c>
      <c r="AZ157" s="87" t="s">
        <v>536</v>
      </c>
      <c r="BA157" s="115" t="s">
        <v>317</v>
      </c>
      <c r="BC157" s="88" t="n">
        <f aca="false">AW157+AX157</f>
        <v>0</v>
      </c>
      <c r="BD157" s="88" t="n">
        <f aca="false">H157/(100-BE157)*100</f>
        <v>0</v>
      </c>
      <c r="BE157" s="88" t="n">
        <v>0</v>
      </c>
      <c r="BF157" s="88" t="n">
        <f aca="false">M157</f>
        <v>6.3E-005</v>
      </c>
      <c r="BH157" s="88" t="n">
        <f aca="false">G157*AO157</f>
        <v>0</v>
      </c>
      <c r="BI157" s="88" t="n">
        <f aca="false">G157*AP157</f>
        <v>0</v>
      </c>
      <c r="BJ157" s="88" t="n">
        <f aca="false">G157*H157</f>
        <v>0</v>
      </c>
      <c r="BK157" s="87" t="s">
        <v>157</v>
      </c>
      <c r="BL157" s="88" t="n">
        <v>767</v>
      </c>
      <c r="BW157" s="88" t="n">
        <v>21</v>
      </c>
      <c r="BX157" s="9" t="s">
        <v>699</v>
      </c>
    </row>
    <row r="158" customFormat="false" ht="15" hidden="false" customHeight="true" outlineLevel="0" collapsed="false">
      <c r="A158" s="152" t="s">
        <v>601</v>
      </c>
      <c r="B158" s="152" t="s">
        <v>105</v>
      </c>
      <c r="C158" s="152" t="s">
        <v>697</v>
      </c>
      <c r="D158" s="153" t="s">
        <v>687</v>
      </c>
      <c r="E158" s="153"/>
      <c r="F158" s="152" t="s">
        <v>184</v>
      </c>
      <c r="G158" s="154" t="n">
        <f aca="false">'Stavební rozpočet'!G211</f>
        <v>2.1</v>
      </c>
      <c r="H158" s="155" t="n">
        <f aca="false">'Stavební rozpočet'!H211</f>
        <v>0</v>
      </c>
      <c r="I158" s="155" t="n">
        <f aca="false">ROUND(G158*AO158,2)</f>
        <v>0</v>
      </c>
      <c r="J158" s="155" t="n">
        <f aca="false">ROUND(G158*AP158,2)</f>
        <v>0</v>
      </c>
      <c r="K158" s="155" t="n">
        <f aca="false">ROUND(G158*H158,2)</f>
        <v>0</v>
      </c>
      <c r="L158" s="155" t="n">
        <f aca="false">'Stavební rozpočet'!L211</f>
        <v>0.02</v>
      </c>
      <c r="M158" s="155" t="n">
        <f aca="false">G158*L158</f>
        <v>0.042</v>
      </c>
      <c r="N158" s="157" t="s">
        <v>152</v>
      </c>
      <c r="Z158" s="88" t="n">
        <f aca="false">ROUND(IF(AQ158="5",BJ158,0),2)</f>
        <v>0</v>
      </c>
      <c r="AB158" s="88" t="n">
        <f aca="false">ROUND(IF(AQ158="1",BH158,0),2)</f>
        <v>0</v>
      </c>
      <c r="AC158" s="88" t="n">
        <f aca="false">ROUND(IF(AQ158="1",BI158,0),2)</f>
        <v>0</v>
      </c>
      <c r="AD158" s="88" t="n">
        <f aca="false">ROUND(IF(AQ158="7",BH158,0),2)</f>
        <v>0</v>
      </c>
      <c r="AE158" s="88" t="n">
        <f aca="false">ROUND(IF(AQ158="7",BI158,0),2)</f>
        <v>0</v>
      </c>
      <c r="AF158" s="88" t="n">
        <f aca="false">ROUND(IF(AQ158="2",BH158,0),2)</f>
        <v>0</v>
      </c>
      <c r="AG158" s="88" t="n">
        <f aca="false">ROUND(IF(AQ158="2",BI158,0),2)</f>
        <v>0</v>
      </c>
      <c r="AH158" s="88" t="n">
        <f aca="false">ROUND(IF(AQ158="0",BJ158,0),2)</f>
        <v>0</v>
      </c>
      <c r="AI158" s="115" t="s">
        <v>105</v>
      </c>
      <c r="AJ158" s="158" t="n">
        <f aca="false">IF(AN158=0,K158,0)</f>
        <v>0</v>
      </c>
      <c r="AK158" s="158" t="n">
        <f aca="false">IF(AN158=12,K158,0)</f>
        <v>0</v>
      </c>
      <c r="AL158" s="158" t="n">
        <f aca="false">IF(AN158=21,K158,0)</f>
        <v>0</v>
      </c>
      <c r="AN158" s="88" t="n">
        <v>21</v>
      </c>
      <c r="AO158" s="88" t="n">
        <f aca="false">H158*1</f>
        <v>0</v>
      </c>
      <c r="AP158" s="88" t="n">
        <f aca="false">H158*(1-1)</f>
        <v>0</v>
      </c>
      <c r="AQ158" s="159" t="s">
        <v>153</v>
      </c>
      <c r="AV158" s="88" t="n">
        <f aca="false">ROUND(AW158+AX158,2)</f>
        <v>0</v>
      </c>
      <c r="AW158" s="88" t="n">
        <f aca="false">ROUND(G158*AO158,2)</f>
        <v>0</v>
      </c>
      <c r="AX158" s="88" t="n">
        <f aca="false">ROUND(G158*AP158,2)</f>
        <v>0</v>
      </c>
      <c r="AY158" s="87" t="s">
        <v>191</v>
      </c>
      <c r="AZ158" s="87" t="s">
        <v>536</v>
      </c>
      <c r="BA158" s="115" t="s">
        <v>317</v>
      </c>
      <c r="BC158" s="88" t="n">
        <f aca="false">AW158+AX158</f>
        <v>0</v>
      </c>
      <c r="BD158" s="88" t="n">
        <f aca="false">H158/(100-BE158)*100</f>
        <v>0</v>
      </c>
      <c r="BE158" s="88" t="n">
        <v>0</v>
      </c>
      <c r="BF158" s="88" t="n">
        <f aca="false">M158</f>
        <v>0.042</v>
      </c>
      <c r="BH158" s="158" t="n">
        <f aca="false">G158*AO158</f>
        <v>0</v>
      </c>
      <c r="BI158" s="158" t="n">
        <f aca="false">G158*AP158</f>
        <v>0</v>
      </c>
      <c r="BJ158" s="158" t="n">
        <f aca="false">G158*H158</f>
        <v>0</v>
      </c>
      <c r="BK158" s="159" t="s">
        <v>395</v>
      </c>
      <c r="BL158" s="88" t="n">
        <v>767</v>
      </c>
      <c r="BW158" s="88" t="n">
        <v>21</v>
      </c>
      <c r="BX158" s="160" t="s">
        <v>687</v>
      </c>
    </row>
    <row r="159" customFormat="false" ht="35.5" hidden="false" customHeight="true" outlineLevel="0" collapsed="false">
      <c r="A159" s="139" t="s">
        <v>604</v>
      </c>
      <c r="B159" s="139" t="s">
        <v>105</v>
      </c>
      <c r="C159" s="139" t="s">
        <v>683</v>
      </c>
      <c r="D159" s="140" t="s">
        <v>702</v>
      </c>
      <c r="E159" s="140"/>
      <c r="F159" s="139" t="s">
        <v>184</v>
      </c>
      <c r="G159" s="141" t="n">
        <f aca="false">'Stavební rozpočet'!G212</f>
        <v>2.1</v>
      </c>
      <c r="H159" s="142" t="n">
        <f aca="false">'Stavební rozpočet'!H212</f>
        <v>0</v>
      </c>
      <c r="I159" s="142" t="n">
        <f aca="false">ROUND(G159*AO159,2)</f>
        <v>0</v>
      </c>
      <c r="J159" s="142" t="n">
        <f aca="false">ROUND(G159*AP159,2)</f>
        <v>0</v>
      </c>
      <c r="K159" s="142" t="n">
        <f aca="false">ROUND(G159*H159,2)</f>
        <v>0</v>
      </c>
      <c r="L159" s="142" t="n">
        <f aca="false">'Stavební rozpočet'!L212</f>
        <v>3E-005</v>
      </c>
      <c r="M159" s="142" t="n">
        <f aca="false">G159*L159</f>
        <v>6.3E-005</v>
      </c>
      <c r="N159" s="144" t="s">
        <v>152</v>
      </c>
      <c r="Z159" s="88" t="n">
        <f aca="false">ROUND(IF(AQ159="5",BJ159,0),2)</f>
        <v>0</v>
      </c>
      <c r="AB159" s="88" t="n">
        <f aca="false">ROUND(IF(AQ159="1",BH159,0),2)</f>
        <v>0</v>
      </c>
      <c r="AC159" s="88" t="n">
        <f aca="false">ROUND(IF(AQ159="1",BI159,0),2)</f>
        <v>0</v>
      </c>
      <c r="AD159" s="88" t="n">
        <f aca="false">ROUND(IF(AQ159="7",BH159,0),2)</f>
        <v>0</v>
      </c>
      <c r="AE159" s="88" t="n">
        <f aca="false">ROUND(IF(AQ159="7",BI159,0),2)</f>
        <v>0</v>
      </c>
      <c r="AF159" s="88" t="n">
        <f aca="false">ROUND(IF(AQ159="2",BH159,0),2)</f>
        <v>0</v>
      </c>
      <c r="AG159" s="88" t="n">
        <f aca="false">ROUND(IF(AQ159="2",BI159,0),2)</f>
        <v>0</v>
      </c>
      <c r="AH159" s="88" t="n">
        <f aca="false">ROUND(IF(AQ159="0",BJ159,0),2)</f>
        <v>0</v>
      </c>
      <c r="AI159" s="115" t="s">
        <v>105</v>
      </c>
      <c r="AJ159" s="88" t="n">
        <f aca="false">IF(AN159=0,K159,0)</f>
        <v>0</v>
      </c>
      <c r="AK159" s="88" t="n">
        <f aca="false">IF(AN159=12,K159,0)</f>
        <v>0</v>
      </c>
      <c r="AL159" s="88" t="n">
        <f aca="false">IF(AN159=21,K159,0)</f>
        <v>0</v>
      </c>
      <c r="AN159" s="88" t="n">
        <v>21</v>
      </c>
      <c r="AO159" s="88" t="n">
        <f aca="false">H159*0.010899337</f>
        <v>0</v>
      </c>
      <c r="AP159" s="88" t="n">
        <f aca="false">H159*(1-0.010899337)</f>
        <v>0</v>
      </c>
      <c r="AQ159" s="87" t="s">
        <v>153</v>
      </c>
      <c r="AV159" s="88" t="n">
        <f aca="false">ROUND(AW159+AX159,2)</f>
        <v>0</v>
      </c>
      <c r="AW159" s="88" t="n">
        <f aca="false">ROUND(G159*AO159,2)</f>
        <v>0</v>
      </c>
      <c r="AX159" s="88" t="n">
        <f aca="false">ROUND(G159*AP159,2)</f>
        <v>0</v>
      </c>
      <c r="AY159" s="87" t="s">
        <v>191</v>
      </c>
      <c r="AZ159" s="87" t="s">
        <v>536</v>
      </c>
      <c r="BA159" s="115" t="s">
        <v>317</v>
      </c>
      <c r="BC159" s="88" t="n">
        <f aca="false">AW159+AX159</f>
        <v>0</v>
      </c>
      <c r="BD159" s="88" t="n">
        <f aca="false">H159/(100-BE159)*100</f>
        <v>0</v>
      </c>
      <c r="BE159" s="88" t="n">
        <v>0</v>
      </c>
      <c r="BF159" s="88" t="n">
        <f aca="false">M159</f>
        <v>6.3E-005</v>
      </c>
      <c r="BH159" s="88" t="n">
        <f aca="false">G159*AO159</f>
        <v>0</v>
      </c>
      <c r="BI159" s="88" t="n">
        <f aca="false">G159*AP159</f>
        <v>0</v>
      </c>
      <c r="BJ159" s="88" t="n">
        <f aca="false">G159*H159</f>
        <v>0</v>
      </c>
      <c r="BK159" s="87" t="s">
        <v>157</v>
      </c>
      <c r="BL159" s="88" t="n">
        <v>767</v>
      </c>
      <c r="BW159" s="88" t="n">
        <v>21</v>
      </c>
      <c r="BX159" s="9" t="s">
        <v>702</v>
      </c>
    </row>
    <row r="160" customFormat="false" ht="15" hidden="false" customHeight="true" outlineLevel="0" collapsed="false">
      <c r="A160" s="152" t="s">
        <v>607</v>
      </c>
      <c r="B160" s="152" t="s">
        <v>105</v>
      </c>
      <c r="C160" s="152" t="s">
        <v>697</v>
      </c>
      <c r="D160" s="153" t="s">
        <v>687</v>
      </c>
      <c r="E160" s="153"/>
      <c r="F160" s="152" t="s">
        <v>184</v>
      </c>
      <c r="G160" s="154" t="n">
        <f aca="false">'Stavební rozpočet'!G213</f>
        <v>2.1</v>
      </c>
      <c r="H160" s="155" t="n">
        <f aca="false">'Stavební rozpočet'!H213</f>
        <v>0</v>
      </c>
      <c r="I160" s="155" t="n">
        <f aca="false">ROUND(G160*AO160,2)</f>
        <v>0</v>
      </c>
      <c r="J160" s="155" t="n">
        <f aca="false">ROUND(G160*AP160,2)</f>
        <v>0</v>
      </c>
      <c r="K160" s="155" t="n">
        <f aca="false">ROUND(G160*H160,2)</f>
        <v>0</v>
      </c>
      <c r="L160" s="155" t="n">
        <f aca="false">'Stavební rozpočet'!L213</f>
        <v>0.02</v>
      </c>
      <c r="M160" s="155" t="n">
        <f aca="false">G160*L160</f>
        <v>0.042</v>
      </c>
      <c r="N160" s="157" t="s">
        <v>152</v>
      </c>
      <c r="Z160" s="88" t="n">
        <f aca="false">ROUND(IF(AQ160="5",BJ160,0),2)</f>
        <v>0</v>
      </c>
      <c r="AB160" s="88" t="n">
        <f aca="false">ROUND(IF(AQ160="1",BH160,0),2)</f>
        <v>0</v>
      </c>
      <c r="AC160" s="88" t="n">
        <f aca="false">ROUND(IF(AQ160="1",BI160,0),2)</f>
        <v>0</v>
      </c>
      <c r="AD160" s="88" t="n">
        <f aca="false">ROUND(IF(AQ160="7",BH160,0),2)</f>
        <v>0</v>
      </c>
      <c r="AE160" s="88" t="n">
        <f aca="false">ROUND(IF(AQ160="7",BI160,0),2)</f>
        <v>0</v>
      </c>
      <c r="AF160" s="88" t="n">
        <f aca="false">ROUND(IF(AQ160="2",BH160,0),2)</f>
        <v>0</v>
      </c>
      <c r="AG160" s="88" t="n">
        <f aca="false">ROUND(IF(AQ160="2",BI160,0),2)</f>
        <v>0</v>
      </c>
      <c r="AH160" s="88" t="n">
        <f aca="false">ROUND(IF(AQ160="0",BJ160,0),2)</f>
        <v>0</v>
      </c>
      <c r="AI160" s="115" t="s">
        <v>105</v>
      </c>
      <c r="AJ160" s="158" t="n">
        <f aca="false">IF(AN160=0,K160,0)</f>
        <v>0</v>
      </c>
      <c r="AK160" s="158" t="n">
        <f aca="false">IF(AN160=12,K160,0)</f>
        <v>0</v>
      </c>
      <c r="AL160" s="158" t="n">
        <f aca="false">IF(AN160=21,K160,0)</f>
        <v>0</v>
      </c>
      <c r="AN160" s="88" t="n">
        <v>21</v>
      </c>
      <c r="AO160" s="88" t="n">
        <f aca="false">H160*1</f>
        <v>0</v>
      </c>
      <c r="AP160" s="88" t="n">
        <f aca="false">H160*(1-1)</f>
        <v>0</v>
      </c>
      <c r="AQ160" s="159" t="s">
        <v>153</v>
      </c>
      <c r="AV160" s="88" t="n">
        <f aca="false">ROUND(AW160+AX160,2)</f>
        <v>0</v>
      </c>
      <c r="AW160" s="88" t="n">
        <f aca="false">ROUND(G160*AO160,2)</f>
        <v>0</v>
      </c>
      <c r="AX160" s="88" t="n">
        <f aca="false">ROUND(G160*AP160,2)</f>
        <v>0</v>
      </c>
      <c r="AY160" s="87" t="s">
        <v>191</v>
      </c>
      <c r="AZ160" s="87" t="s">
        <v>536</v>
      </c>
      <c r="BA160" s="115" t="s">
        <v>317</v>
      </c>
      <c r="BC160" s="88" t="n">
        <f aca="false">AW160+AX160</f>
        <v>0</v>
      </c>
      <c r="BD160" s="88" t="n">
        <f aca="false">H160/(100-BE160)*100</f>
        <v>0</v>
      </c>
      <c r="BE160" s="88" t="n">
        <v>0</v>
      </c>
      <c r="BF160" s="88" t="n">
        <f aca="false">M160</f>
        <v>0.042</v>
      </c>
      <c r="BH160" s="158" t="n">
        <f aca="false">G160*AO160</f>
        <v>0</v>
      </c>
      <c r="BI160" s="158" t="n">
        <f aca="false">G160*AP160</f>
        <v>0</v>
      </c>
      <c r="BJ160" s="158" t="n">
        <f aca="false">G160*H160</f>
        <v>0</v>
      </c>
      <c r="BK160" s="159" t="s">
        <v>395</v>
      </c>
      <c r="BL160" s="88" t="n">
        <v>767</v>
      </c>
      <c r="BW160" s="88" t="n">
        <v>21</v>
      </c>
      <c r="BX160" s="160" t="s">
        <v>687</v>
      </c>
    </row>
    <row r="161" customFormat="false" ht="35.5" hidden="false" customHeight="true" outlineLevel="0" collapsed="false">
      <c r="A161" s="139" t="s">
        <v>610</v>
      </c>
      <c r="B161" s="139" t="s">
        <v>105</v>
      </c>
      <c r="C161" s="139" t="s">
        <v>683</v>
      </c>
      <c r="D161" s="140" t="s">
        <v>705</v>
      </c>
      <c r="E161" s="140"/>
      <c r="F161" s="139" t="s">
        <v>184</v>
      </c>
      <c r="G161" s="141" t="n">
        <f aca="false">'Stavební rozpočet'!G214</f>
        <v>2.1</v>
      </c>
      <c r="H161" s="142" t="n">
        <f aca="false">'Stavební rozpočet'!H214</f>
        <v>0</v>
      </c>
      <c r="I161" s="142" t="n">
        <f aca="false">ROUND(G161*AO161,2)</f>
        <v>0</v>
      </c>
      <c r="J161" s="142" t="n">
        <f aca="false">ROUND(G161*AP161,2)</f>
        <v>0</v>
      </c>
      <c r="K161" s="142" t="n">
        <f aca="false">ROUND(G161*H161,2)</f>
        <v>0</v>
      </c>
      <c r="L161" s="142" t="n">
        <f aca="false">'Stavební rozpočet'!L214</f>
        <v>3E-005</v>
      </c>
      <c r="M161" s="142" t="n">
        <f aca="false">G161*L161</f>
        <v>6.3E-005</v>
      </c>
      <c r="N161" s="144" t="s">
        <v>152</v>
      </c>
      <c r="Z161" s="88" t="n">
        <f aca="false">ROUND(IF(AQ161="5",BJ161,0),2)</f>
        <v>0</v>
      </c>
      <c r="AB161" s="88" t="n">
        <f aca="false">ROUND(IF(AQ161="1",BH161,0),2)</f>
        <v>0</v>
      </c>
      <c r="AC161" s="88" t="n">
        <f aca="false">ROUND(IF(AQ161="1",BI161,0),2)</f>
        <v>0</v>
      </c>
      <c r="AD161" s="88" t="n">
        <f aca="false">ROUND(IF(AQ161="7",BH161,0),2)</f>
        <v>0</v>
      </c>
      <c r="AE161" s="88" t="n">
        <f aca="false">ROUND(IF(AQ161="7",BI161,0),2)</f>
        <v>0</v>
      </c>
      <c r="AF161" s="88" t="n">
        <f aca="false">ROUND(IF(AQ161="2",BH161,0),2)</f>
        <v>0</v>
      </c>
      <c r="AG161" s="88" t="n">
        <f aca="false">ROUND(IF(AQ161="2",BI161,0),2)</f>
        <v>0</v>
      </c>
      <c r="AH161" s="88" t="n">
        <f aca="false">ROUND(IF(AQ161="0",BJ161,0),2)</f>
        <v>0</v>
      </c>
      <c r="AI161" s="115" t="s">
        <v>105</v>
      </c>
      <c r="AJ161" s="88" t="n">
        <f aca="false">IF(AN161=0,K161,0)</f>
        <v>0</v>
      </c>
      <c r="AK161" s="88" t="n">
        <f aca="false">IF(AN161=12,K161,0)</f>
        <v>0</v>
      </c>
      <c r="AL161" s="88" t="n">
        <f aca="false">IF(AN161=21,K161,0)</f>
        <v>0</v>
      </c>
      <c r="AN161" s="88" t="n">
        <v>21</v>
      </c>
      <c r="AO161" s="88" t="n">
        <f aca="false">H161*0.010899337</f>
        <v>0</v>
      </c>
      <c r="AP161" s="88" t="n">
        <f aca="false">H161*(1-0.010899337)</f>
        <v>0</v>
      </c>
      <c r="AQ161" s="87" t="s">
        <v>153</v>
      </c>
      <c r="AV161" s="88" t="n">
        <f aca="false">ROUND(AW161+AX161,2)</f>
        <v>0</v>
      </c>
      <c r="AW161" s="88" t="n">
        <f aca="false">ROUND(G161*AO161,2)</f>
        <v>0</v>
      </c>
      <c r="AX161" s="88" t="n">
        <f aca="false">ROUND(G161*AP161,2)</f>
        <v>0</v>
      </c>
      <c r="AY161" s="87" t="s">
        <v>191</v>
      </c>
      <c r="AZ161" s="87" t="s">
        <v>536</v>
      </c>
      <c r="BA161" s="115" t="s">
        <v>317</v>
      </c>
      <c r="BC161" s="88" t="n">
        <f aca="false">AW161+AX161</f>
        <v>0</v>
      </c>
      <c r="BD161" s="88" t="n">
        <f aca="false">H161/(100-BE161)*100</f>
        <v>0</v>
      </c>
      <c r="BE161" s="88" t="n">
        <v>0</v>
      </c>
      <c r="BF161" s="88" t="n">
        <f aca="false">M161</f>
        <v>6.3E-005</v>
      </c>
      <c r="BH161" s="88" t="n">
        <f aca="false">G161*AO161</f>
        <v>0</v>
      </c>
      <c r="BI161" s="88" t="n">
        <f aca="false">G161*AP161</f>
        <v>0</v>
      </c>
      <c r="BJ161" s="88" t="n">
        <f aca="false">G161*H161</f>
        <v>0</v>
      </c>
      <c r="BK161" s="87" t="s">
        <v>157</v>
      </c>
      <c r="BL161" s="88" t="n">
        <v>767</v>
      </c>
      <c r="BW161" s="88" t="n">
        <v>21</v>
      </c>
      <c r="BX161" s="9" t="s">
        <v>705</v>
      </c>
    </row>
    <row r="162" customFormat="false" ht="15" hidden="false" customHeight="true" outlineLevel="0" collapsed="false">
      <c r="A162" s="152" t="s">
        <v>613</v>
      </c>
      <c r="B162" s="152" t="s">
        <v>105</v>
      </c>
      <c r="C162" s="152" t="s">
        <v>697</v>
      </c>
      <c r="D162" s="153" t="s">
        <v>687</v>
      </c>
      <c r="E162" s="153"/>
      <c r="F162" s="152" t="s">
        <v>184</v>
      </c>
      <c r="G162" s="154" t="n">
        <f aca="false">'Stavební rozpočet'!G215</f>
        <v>2.1</v>
      </c>
      <c r="H162" s="155" t="n">
        <f aca="false">'Stavební rozpočet'!H215</f>
        <v>0</v>
      </c>
      <c r="I162" s="155" t="n">
        <f aca="false">ROUND(G162*AO162,2)</f>
        <v>0</v>
      </c>
      <c r="J162" s="155" t="n">
        <f aca="false">ROUND(G162*AP162,2)</f>
        <v>0</v>
      </c>
      <c r="K162" s="155" t="n">
        <f aca="false">ROUND(G162*H162,2)</f>
        <v>0</v>
      </c>
      <c r="L162" s="155" t="n">
        <f aca="false">'Stavební rozpočet'!L215</f>
        <v>0.02</v>
      </c>
      <c r="M162" s="155" t="n">
        <f aca="false">G162*L162</f>
        <v>0.042</v>
      </c>
      <c r="N162" s="157" t="s">
        <v>152</v>
      </c>
      <c r="Z162" s="88" t="n">
        <f aca="false">ROUND(IF(AQ162="5",BJ162,0),2)</f>
        <v>0</v>
      </c>
      <c r="AB162" s="88" t="n">
        <f aca="false">ROUND(IF(AQ162="1",BH162,0),2)</f>
        <v>0</v>
      </c>
      <c r="AC162" s="88" t="n">
        <f aca="false">ROUND(IF(AQ162="1",BI162,0),2)</f>
        <v>0</v>
      </c>
      <c r="AD162" s="88" t="n">
        <f aca="false">ROUND(IF(AQ162="7",BH162,0),2)</f>
        <v>0</v>
      </c>
      <c r="AE162" s="88" t="n">
        <f aca="false">ROUND(IF(AQ162="7",BI162,0),2)</f>
        <v>0</v>
      </c>
      <c r="AF162" s="88" t="n">
        <f aca="false">ROUND(IF(AQ162="2",BH162,0),2)</f>
        <v>0</v>
      </c>
      <c r="AG162" s="88" t="n">
        <f aca="false">ROUND(IF(AQ162="2",BI162,0),2)</f>
        <v>0</v>
      </c>
      <c r="AH162" s="88" t="n">
        <f aca="false">ROUND(IF(AQ162="0",BJ162,0),2)</f>
        <v>0</v>
      </c>
      <c r="AI162" s="115" t="s">
        <v>105</v>
      </c>
      <c r="AJ162" s="158" t="n">
        <f aca="false">IF(AN162=0,K162,0)</f>
        <v>0</v>
      </c>
      <c r="AK162" s="158" t="n">
        <f aca="false">IF(AN162=12,K162,0)</f>
        <v>0</v>
      </c>
      <c r="AL162" s="158" t="n">
        <f aca="false">IF(AN162=21,K162,0)</f>
        <v>0</v>
      </c>
      <c r="AN162" s="88" t="n">
        <v>21</v>
      </c>
      <c r="AO162" s="88" t="n">
        <f aca="false">H162*1</f>
        <v>0</v>
      </c>
      <c r="AP162" s="88" t="n">
        <f aca="false">H162*(1-1)</f>
        <v>0</v>
      </c>
      <c r="AQ162" s="159" t="s">
        <v>153</v>
      </c>
      <c r="AV162" s="88" t="n">
        <f aca="false">ROUND(AW162+AX162,2)</f>
        <v>0</v>
      </c>
      <c r="AW162" s="88" t="n">
        <f aca="false">ROUND(G162*AO162,2)</f>
        <v>0</v>
      </c>
      <c r="AX162" s="88" t="n">
        <f aca="false">ROUND(G162*AP162,2)</f>
        <v>0</v>
      </c>
      <c r="AY162" s="87" t="s">
        <v>191</v>
      </c>
      <c r="AZ162" s="87" t="s">
        <v>536</v>
      </c>
      <c r="BA162" s="115" t="s">
        <v>317</v>
      </c>
      <c r="BC162" s="88" t="n">
        <f aca="false">AW162+AX162</f>
        <v>0</v>
      </c>
      <c r="BD162" s="88" t="n">
        <f aca="false">H162/(100-BE162)*100</f>
        <v>0</v>
      </c>
      <c r="BE162" s="88" t="n">
        <v>0</v>
      </c>
      <c r="BF162" s="88" t="n">
        <f aca="false">M162</f>
        <v>0.042</v>
      </c>
      <c r="BH162" s="158" t="n">
        <f aca="false">G162*AO162</f>
        <v>0</v>
      </c>
      <c r="BI162" s="158" t="n">
        <f aca="false">G162*AP162</f>
        <v>0</v>
      </c>
      <c r="BJ162" s="158" t="n">
        <f aca="false">G162*H162</f>
        <v>0</v>
      </c>
      <c r="BK162" s="159" t="s">
        <v>395</v>
      </c>
      <c r="BL162" s="88" t="n">
        <v>767</v>
      </c>
      <c r="BW162" s="88" t="n">
        <v>21</v>
      </c>
      <c r="BX162" s="160" t="s">
        <v>687</v>
      </c>
    </row>
    <row r="163" customFormat="false" ht="15" hidden="false" customHeight="true" outlineLevel="0" collapsed="false">
      <c r="A163" s="139" t="s">
        <v>616</v>
      </c>
      <c r="B163" s="139" t="s">
        <v>105</v>
      </c>
      <c r="C163" s="139" t="s">
        <v>614</v>
      </c>
      <c r="D163" s="140" t="s">
        <v>615</v>
      </c>
      <c r="E163" s="140"/>
      <c r="F163" s="139" t="s">
        <v>151</v>
      </c>
      <c r="G163" s="141" t="n">
        <f aca="false">'Stavební rozpočet'!G216</f>
        <v>39.1</v>
      </c>
      <c r="H163" s="142" t="n">
        <f aca="false">'Stavební rozpočet'!H216</f>
        <v>0</v>
      </c>
      <c r="I163" s="142" t="n">
        <f aca="false">ROUND(G163*AO163,2)</f>
        <v>0</v>
      </c>
      <c r="J163" s="142" t="n">
        <f aca="false">ROUND(G163*AP163,2)</f>
        <v>0</v>
      </c>
      <c r="K163" s="142" t="n">
        <f aca="false">ROUND(G163*H163,2)</f>
        <v>0</v>
      </c>
      <c r="L163" s="142" t="n">
        <f aca="false">'Stavební rozpočet'!L216</f>
        <v>4E-005</v>
      </c>
      <c r="M163" s="142" t="n">
        <f aca="false">G163*L163</f>
        <v>0.001564</v>
      </c>
      <c r="N163" s="144" t="s">
        <v>152</v>
      </c>
      <c r="Z163" s="88" t="n">
        <f aca="false">ROUND(IF(AQ163="5",BJ163,0),2)</f>
        <v>0</v>
      </c>
      <c r="AB163" s="88" t="n">
        <f aca="false">ROUND(IF(AQ163="1",BH163,0),2)</f>
        <v>0</v>
      </c>
      <c r="AC163" s="88" t="n">
        <f aca="false">ROUND(IF(AQ163="1",BI163,0),2)</f>
        <v>0</v>
      </c>
      <c r="AD163" s="88" t="n">
        <f aca="false">ROUND(IF(AQ163="7",BH163,0),2)</f>
        <v>0</v>
      </c>
      <c r="AE163" s="88" t="n">
        <f aca="false">ROUND(IF(AQ163="7",BI163,0),2)</f>
        <v>0</v>
      </c>
      <c r="AF163" s="88" t="n">
        <f aca="false">ROUND(IF(AQ163="2",BH163,0),2)</f>
        <v>0</v>
      </c>
      <c r="AG163" s="88" t="n">
        <f aca="false">ROUND(IF(AQ163="2",BI163,0),2)</f>
        <v>0</v>
      </c>
      <c r="AH163" s="88" t="n">
        <f aca="false">ROUND(IF(AQ163="0",BJ163,0),2)</f>
        <v>0</v>
      </c>
      <c r="AI163" s="115" t="s">
        <v>105</v>
      </c>
      <c r="AJ163" s="88" t="n">
        <f aca="false">IF(AN163=0,K163,0)</f>
        <v>0</v>
      </c>
      <c r="AK163" s="88" t="n">
        <f aca="false">IF(AN163=12,K163,0)</f>
        <v>0</v>
      </c>
      <c r="AL163" s="88" t="n">
        <f aca="false">IF(AN163=21,K163,0)</f>
        <v>0</v>
      </c>
      <c r="AN163" s="88" t="n">
        <v>21</v>
      </c>
      <c r="AO163" s="88" t="n">
        <f aca="false">H163*0.323747323</f>
        <v>0</v>
      </c>
      <c r="AP163" s="88" t="n">
        <f aca="false">H163*(1-0.323747323)</f>
        <v>0</v>
      </c>
      <c r="AQ163" s="87" t="s">
        <v>153</v>
      </c>
      <c r="AV163" s="88" t="n">
        <f aca="false">ROUND(AW163+AX163,2)</f>
        <v>0</v>
      </c>
      <c r="AW163" s="88" t="n">
        <f aca="false">ROUND(G163*AO163,2)</f>
        <v>0</v>
      </c>
      <c r="AX163" s="88" t="n">
        <f aca="false">ROUND(G163*AP163,2)</f>
        <v>0</v>
      </c>
      <c r="AY163" s="87" t="s">
        <v>191</v>
      </c>
      <c r="AZ163" s="87" t="s">
        <v>536</v>
      </c>
      <c r="BA163" s="115" t="s">
        <v>317</v>
      </c>
      <c r="BC163" s="88" t="n">
        <f aca="false">AW163+AX163</f>
        <v>0</v>
      </c>
      <c r="BD163" s="88" t="n">
        <f aca="false">H163/(100-BE163)*100</f>
        <v>0</v>
      </c>
      <c r="BE163" s="88" t="n">
        <v>0</v>
      </c>
      <c r="BF163" s="88" t="n">
        <f aca="false">M163</f>
        <v>0.001564</v>
      </c>
      <c r="BH163" s="88" t="n">
        <f aca="false">G163*AO163</f>
        <v>0</v>
      </c>
      <c r="BI163" s="88" t="n">
        <f aca="false">G163*AP163</f>
        <v>0</v>
      </c>
      <c r="BJ163" s="88" t="n">
        <f aca="false">G163*H163</f>
        <v>0</v>
      </c>
      <c r="BK163" s="87" t="s">
        <v>157</v>
      </c>
      <c r="BL163" s="88" t="n">
        <v>767</v>
      </c>
      <c r="BW163" s="88" t="n">
        <v>21</v>
      </c>
      <c r="BX163" s="9" t="s">
        <v>615</v>
      </c>
    </row>
    <row r="164" customFormat="false" ht="15" hidden="false" customHeight="true" outlineLevel="0" collapsed="false">
      <c r="A164" s="139" t="s">
        <v>619</v>
      </c>
      <c r="B164" s="139" t="s">
        <v>105</v>
      </c>
      <c r="C164" s="139" t="s">
        <v>709</v>
      </c>
      <c r="D164" s="140" t="s">
        <v>710</v>
      </c>
      <c r="E164" s="140"/>
      <c r="F164" s="139" t="s">
        <v>164</v>
      </c>
      <c r="G164" s="141" t="n">
        <f aca="false">'Stavební rozpočet'!G217</f>
        <v>7</v>
      </c>
      <c r="H164" s="142" t="n">
        <f aca="false">'Stavební rozpočet'!H217</f>
        <v>0</v>
      </c>
      <c r="I164" s="142" t="n">
        <f aca="false">ROUND(G164*AO164,2)</f>
        <v>0</v>
      </c>
      <c r="J164" s="142" t="n">
        <f aca="false">ROUND(G164*AP164,2)</f>
        <v>0</v>
      </c>
      <c r="K164" s="142" t="n">
        <f aca="false">ROUND(G164*H164,2)</f>
        <v>0</v>
      </c>
      <c r="L164" s="142" t="n">
        <f aca="false">'Stavební rozpočet'!L217</f>
        <v>0</v>
      </c>
      <c r="M164" s="142" t="n">
        <f aca="false">G164*L164</f>
        <v>0</v>
      </c>
      <c r="N164" s="144" t="s">
        <v>152</v>
      </c>
      <c r="Z164" s="88" t="n">
        <f aca="false">ROUND(IF(AQ164="5",BJ164,0),2)</f>
        <v>0</v>
      </c>
      <c r="AB164" s="88" t="n">
        <f aca="false">ROUND(IF(AQ164="1",BH164,0),2)</f>
        <v>0</v>
      </c>
      <c r="AC164" s="88" t="n">
        <f aca="false">ROUND(IF(AQ164="1",BI164,0),2)</f>
        <v>0</v>
      </c>
      <c r="AD164" s="88" t="n">
        <f aca="false">ROUND(IF(AQ164="7",BH164,0),2)</f>
        <v>0</v>
      </c>
      <c r="AE164" s="88" t="n">
        <f aca="false">ROUND(IF(AQ164="7",BI164,0),2)</f>
        <v>0</v>
      </c>
      <c r="AF164" s="88" t="n">
        <f aca="false">ROUND(IF(AQ164="2",BH164,0),2)</f>
        <v>0</v>
      </c>
      <c r="AG164" s="88" t="n">
        <f aca="false">ROUND(IF(AQ164="2",BI164,0),2)</f>
        <v>0</v>
      </c>
      <c r="AH164" s="88" t="n">
        <f aca="false">ROUND(IF(AQ164="0",BJ164,0),2)</f>
        <v>0</v>
      </c>
      <c r="AI164" s="115" t="s">
        <v>105</v>
      </c>
      <c r="AJ164" s="88" t="n">
        <f aca="false">IF(AN164=0,K164,0)</f>
        <v>0</v>
      </c>
      <c r="AK164" s="88" t="n">
        <f aca="false">IF(AN164=12,K164,0)</f>
        <v>0</v>
      </c>
      <c r="AL164" s="88" t="n">
        <f aca="false">IF(AN164=21,K164,0)</f>
        <v>0</v>
      </c>
      <c r="AN164" s="88" t="n">
        <v>21</v>
      </c>
      <c r="AO164" s="88" t="n">
        <f aca="false">H164*0</f>
        <v>0</v>
      </c>
      <c r="AP164" s="88" t="n">
        <f aca="false">H164*(1-0)</f>
        <v>0</v>
      </c>
      <c r="AQ164" s="87" t="s">
        <v>153</v>
      </c>
      <c r="AV164" s="88" t="n">
        <f aca="false">ROUND(AW164+AX164,2)</f>
        <v>0</v>
      </c>
      <c r="AW164" s="88" t="n">
        <f aca="false">ROUND(G164*AO164,2)</f>
        <v>0</v>
      </c>
      <c r="AX164" s="88" t="n">
        <f aca="false">ROUND(G164*AP164,2)</f>
        <v>0</v>
      </c>
      <c r="AY164" s="87" t="s">
        <v>191</v>
      </c>
      <c r="AZ164" s="87" t="s">
        <v>536</v>
      </c>
      <c r="BA164" s="115" t="s">
        <v>317</v>
      </c>
      <c r="BC164" s="88" t="n">
        <f aca="false">AW164+AX164</f>
        <v>0</v>
      </c>
      <c r="BD164" s="88" t="n">
        <f aca="false">H164/(100-BE164)*100</f>
        <v>0</v>
      </c>
      <c r="BE164" s="88" t="n">
        <v>0</v>
      </c>
      <c r="BF164" s="88" t="n">
        <f aca="false">M164</f>
        <v>0</v>
      </c>
      <c r="BH164" s="88" t="n">
        <f aca="false">G164*AO164</f>
        <v>0</v>
      </c>
      <c r="BI164" s="88" t="n">
        <f aca="false">G164*AP164</f>
        <v>0</v>
      </c>
      <c r="BJ164" s="88" t="n">
        <f aca="false">G164*H164</f>
        <v>0</v>
      </c>
      <c r="BK164" s="87" t="s">
        <v>157</v>
      </c>
      <c r="BL164" s="88" t="n">
        <v>767</v>
      </c>
      <c r="BW164" s="88" t="n">
        <v>21</v>
      </c>
      <c r="BX164" s="9" t="s">
        <v>710</v>
      </c>
    </row>
    <row r="165" customFormat="false" ht="23.85" hidden="false" customHeight="true" outlineLevel="0" collapsed="false">
      <c r="A165" s="152" t="s">
        <v>622</v>
      </c>
      <c r="B165" s="152" t="s">
        <v>105</v>
      </c>
      <c r="C165" s="152" t="s">
        <v>712</v>
      </c>
      <c r="D165" s="153" t="s">
        <v>713</v>
      </c>
      <c r="E165" s="153"/>
      <c r="F165" s="152" t="s">
        <v>164</v>
      </c>
      <c r="G165" s="154" t="n">
        <f aca="false">'Stavební rozpočet'!G218</f>
        <v>7</v>
      </c>
      <c r="H165" s="155" t="n">
        <f aca="false">'Stavební rozpočet'!H218</f>
        <v>0</v>
      </c>
      <c r="I165" s="155" t="n">
        <f aca="false">ROUND(G165*AO165,2)</f>
        <v>0</v>
      </c>
      <c r="J165" s="155" t="n">
        <f aca="false">ROUND(G165*AP165,2)</f>
        <v>0</v>
      </c>
      <c r="K165" s="155" t="n">
        <f aca="false">ROUND(G165*H165,2)</f>
        <v>0</v>
      </c>
      <c r="L165" s="155" t="n">
        <f aca="false">'Stavební rozpočet'!L218</f>
        <v>0</v>
      </c>
      <c r="M165" s="155" t="n">
        <f aca="false">G165*L165</f>
        <v>0</v>
      </c>
      <c r="N165" s="157" t="s">
        <v>152</v>
      </c>
      <c r="Z165" s="88" t="n">
        <f aca="false">ROUND(IF(AQ165="5",BJ165,0),2)</f>
        <v>0</v>
      </c>
      <c r="AB165" s="88" t="n">
        <f aca="false">ROUND(IF(AQ165="1",BH165,0),2)</f>
        <v>0</v>
      </c>
      <c r="AC165" s="88" t="n">
        <f aca="false">ROUND(IF(AQ165="1",BI165,0),2)</f>
        <v>0</v>
      </c>
      <c r="AD165" s="88" t="n">
        <f aca="false">ROUND(IF(AQ165="7",BH165,0),2)</f>
        <v>0</v>
      </c>
      <c r="AE165" s="88" t="n">
        <f aca="false">ROUND(IF(AQ165="7",BI165,0),2)</f>
        <v>0</v>
      </c>
      <c r="AF165" s="88" t="n">
        <f aca="false">ROUND(IF(AQ165="2",BH165,0),2)</f>
        <v>0</v>
      </c>
      <c r="AG165" s="88" t="n">
        <f aca="false">ROUND(IF(AQ165="2",BI165,0),2)</f>
        <v>0</v>
      </c>
      <c r="AH165" s="88" t="n">
        <f aca="false">ROUND(IF(AQ165="0",BJ165,0),2)</f>
        <v>0</v>
      </c>
      <c r="AI165" s="115" t="s">
        <v>105</v>
      </c>
      <c r="AJ165" s="158" t="n">
        <f aca="false">IF(AN165=0,K165,0)</f>
        <v>0</v>
      </c>
      <c r="AK165" s="158" t="n">
        <f aca="false">IF(AN165=12,K165,0)</f>
        <v>0</v>
      </c>
      <c r="AL165" s="158" t="n">
        <f aca="false">IF(AN165=21,K165,0)</f>
        <v>0</v>
      </c>
      <c r="AN165" s="88" t="n">
        <v>21</v>
      </c>
      <c r="AO165" s="88" t="n">
        <f aca="false">H165*1</f>
        <v>0</v>
      </c>
      <c r="AP165" s="88" t="n">
        <f aca="false">H165*(1-1)</f>
        <v>0</v>
      </c>
      <c r="AQ165" s="159" t="s">
        <v>153</v>
      </c>
      <c r="AV165" s="88" t="n">
        <f aca="false">ROUND(AW165+AX165,2)</f>
        <v>0</v>
      </c>
      <c r="AW165" s="88" t="n">
        <f aca="false">ROUND(G165*AO165,2)</f>
        <v>0</v>
      </c>
      <c r="AX165" s="88" t="n">
        <f aca="false">ROUND(G165*AP165,2)</f>
        <v>0</v>
      </c>
      <c r="AY165" s="87" t="s">
        <v>191</v>
      </c>
      <c r="AZ165" s="87" t="s">
        <v>536</v>
      </c>
      <c r="BA165" s="115" t="s">
        <v>317</v>
      </c>
      <c r="BC165" s="88" t="n">
        <f aca="false">AW165+AX165</f>
        <v>0</v>
      </c>
      <c r="BD165" s="88" t="n">
        <f aca="false">H165/(100-BE165)*100</f>
        <v>0</v>
      </c>
      <c r="BE165" s="88" t="n">
        <v>0</v>
      </c>
      <c r="BF165" s="88" t="n">
        <f aca="false">M165</f>
        <v>0</v>
      </c>
      <c r="BH165" s="158" t="n">
        <f aca="false">G165*AO165</f>
        <v>0</v>
      </c>
      <c r="BI165" s="158" t="n">
        <f aca="false">G165*AP165</f>
        <v>0</v>
      </c>
      <c r="BJ165" s="158" t="n">
        <f aca="false">G165*H165</f>
        <v>0</v>
      </c>
      <c r="BK165" s="159" t="s">
        <v>395</v>
      </c>
      <c r="BL165" s="88" t="n">
        <v>767</v>
      </c>
      <c r="BW165" s="88" t="n">
        <v>21</v>
      </c>
      <c r="BX165" s="160" t="s">
        <v>713</v>
      </c>
    </row>
    <row r="166" customFormat="false" ht="15" hidden="false" customHeight="true" outlineLevel="0" collapsed="false">
      <c r="A166" s="139" t="s">
        <v>624</v>
      </c>
      <c r="B166" s="139" t="s">
        <v>105</v>
      </c>
      <c r="C166" s="139" t="s">
        <v>715</v>
      </c>
      <c r="D166" s="140" t="s">
        <v>716</v>
      </c>
      <c r="E166" s="140"/>
      <c r="F166" s="139" t="s">
        <v>164</v>
      </c>
      <c r="G166" s="141" t="n">
        <f aca="false">'Stavební rozpočet'!G219</f>
        <v>4</v>
      </c>
      <c r="H166" s="142" t="n">
        <f aca="false">'Stavební rozpočet'!H219</f>
        <v>0</v>
      </c>
      <c r="I166" s="142" t="n">
        <f aca="false">ROUND(G166*AO166,2)</f>
        <v>0</v>
      </c>
      <c r="J166" s="142" t="n">
        <f aca="false">ROUND(G166*AP166,2)</f>
        <v>0</v>
      </c>
      <c r="K166" s="142" t="n">
        <f aca="false">ROUND(G166*H166,2)</f>
        <v>0</v>
      </c>
      <c r="L166" s="142" t="n">
        <f aca="false">'Stavební rozpočet'!L219</f>
        <v>1E-005</v>
      </c>
      <c r="M166" s="142" t="n">
        <f aca="false">G166*L166</f>
        <v>4E-005</v>
      </c>
      <c r="N166" s="144" t="s">
        <v>152</v>
      </c>
      <c r="Z166" s="88" t="n">
        <f aca="false">ROUND(IF(AQ166="5",BJ166,0),2)</f>
        <v>0</v>
      </c>
      <c r="AB166" s="88" t="n">
        <f aca="false">ROUND(IF(AQ166="1",BH166,0),2)</f>
        <v>0</v>
      </c>
      <c r="AC166" s="88" t="n">
        <f aca="false">ROUND(IF(AQ166="1",BI166,0),2)</f>
        <v>0</v>
      </c>
      <c r="AD166" s="88" t="n">
        <f aca="false">ROUND(IF(AQ166="7",BH166,0),2)</f>
        <v>0</v>
      </c>
      <c r="AE166" s="88" t="n">
        <f aca="false">ROUND(IF(AQ166="7",BI166,0),2)</f>
        <v>0</v>
      </c>
      <c r="AF166" s="88" t="n">
        <f aca="false">ROUND(IF(AQ166="2",BH166,0),2)</f>
        <v>0</v>
      </c>
      <c r="AG166" s="88" t="n">
        <f aca="false">ROUND(IF(AQ166="2",BI166,0),2)</f>
        <v>0</v>
      </c>
      <c r="AH166" s="88" t="n">
        <f aca="false">ROUND(IF(AQ166="0",BJ166,0),2)</f>
        <v>0</v>
      </c>
      <c r="AI166" s="115" t="s">
        <v>105</v>
      </c>
      <c r="AJ166" s="88" t="n">
        <f aca="false">IF(AN166=0,K166,0)</f>
        <v>0</v>
      </c>
      <c r="AK166" s="88" t="n">
        <f aca="false">IF(AN166=12,K166,0)</f>
        <v>0</v>
      </c>
      <c r="AL166" s="88" t="n">
        <f aca="false">IF(AN166=21,K166,0)</f>
        <v>0</v>
      </c>
      <c r="AN166" s="88" t="n">
        <v>21</v>
      </c>
      <c r="AO166" s="88" t="n">
        <f aca="false">H166*0.001043297</f>
        <v>0</v>
      </c>
      <c r="AP166" s="88" t="n">
        <f aca="false">H166*(1-0.001043297)</f>
        <v>0</v>
      </c>
      <c r="AQ166" s="87" t="s">
        <v>153</v>
      </c>
      <c r="AV166" s="88" t="n">
        <f aca="false">ROUND(AW166+AX166,2)</f>
        <v>0</v>
      </c>
      <c r="AW166" s="88" t="n">
        <f aca="false">ROUND(G166*AO166,2)</f>
        <v>0</v>
      </c>
      <c r="AX166" s="88" t="n">
        <f aca="false">ROUND(G166*AP166,2)</f>
        <v>0</v>
      </c>
      <c r="AY166" s="87" t="s">
        <v>191</v>
      </c>
      <c r="AZ166" s="87" t="s">
        <v>536</v>
      </c>
      <c r="BA166" s="115" t="s">
        <v>317</v>
      </c>
      <c r="BC166" s="88" t="n">
        <f aca="false">AW166+AX166</f>
        <v>0</v>
      </c>
      <c r="BD166" s="88" t="n">
        <f aca="false">H166/(100-BE166)*100</f>
        <v>0</v>
      </c>
      <c r="BE166" s="88" t="n">
        <v>0</v>
      </c>
      <c r="BF166" s="88" t="n">
        <f aca="false">M166</f>
        <v>4E-005</v>
      </c>
      <c r="BH166" s="88" t="n">
        <f aca="false">G166*AO166</f>
        <v>0</v>
      </c>
      <c r="BI166" s="88" t="n">
        <f aca="false">G166*AP166</f>
        <v>0</v>
      </c>
      <c r="BJ166" s="88" t="n">
        <f aca="false">G166*H166</f>
        <v>0</v>
      </c>
      <c r="BK166" s="87" t="s">
        <v>157</v>
      </c>
      <c r="BL166" s="88" t="n">
        <v>767</v>
      </c>
      <c r="BW166" s="88" t="n">
        <v>21</v>
      </c>
      <c r="BX166" s="9" t="s">
        <v>716</v>
      </c>
    </row>
    <row r="167" customFormat="false" ht="24.05" hidden="false" customHeight="true" outlineLevel="0" collapsed="false">
      <c r="A167" s="152" t="s">
        <v>626</v>
      </c>
      <c r="B167" s="152" t="s">
        <v>105</v>
      </c>
      <c r="C167" s="152" t="s">
        <v>718</v>
      </c>
      <c r="D167" s="153" t="s">
        <v>719</v>
      </c>
      <c r="E167" s="153"/>
      <c r="F167" s="152" t="s">
        <v>164</v>
      </c>
      <c r="G167" s="154" t="n">
        <f aca="false">'Stavební rozpočet'!G220</f>
        <v>4</v>
      </c>
      <c r="H167" s="155" t="n">
        <f aca="false">'Stavební rozpočet'!H220</f>
        <v>0</v>
      </c>
      <c r="I167" s="155" t="n">
        <f aca="false">ROUND(G167*AO167,2)</f>
        <v>0</v>
      </c>
      <c r="J167" s="155" t="n">
        <f aca="false">ROUND(G167*AP167,2)</f>
        <v>0</v>
      </c>
      <c r="K167" s="155" t="n">
        <f aca="false">ROUND(G167*H167,2)</f>
        <v>0</v>
      </c>
      <c r="L167" s="155" t="n">
        <f aca="false">'Stavební rozpočet'!L220</f>
        <v>0.00022</v>
      </c>
      <c r="M167" s="155" t="n">
        <f aca="false">G167*L167</f>
        <v>0.00088</v>
      </c>
      <c r="N167" s="157" t="s">
        <v>152</v>
      </c>
      <c r="Z167" s="88" t="n">
        <f aca="false">ROUND(IF(AQ167="5",BJ167,0),2)</f>
        <v>0</v>
      </c>
      <c r="AB167" s="88" t="n">
        <f aca="false">ROUND(IF(AQ167="1",BH167,0),2)</f>
        <v>0</v>
      </c>
      <c r="AC167" s="88" t="n">
        <f aca="false">ROUND(IF(AQ167="1",BI167,0),2)</f>
        <v>0</v>
      </c>
      <c r="AD167" s="88" t="n">
        <f aca="false">ROUND(IF(AQ167="7",BH167,0),2)</f>
        <v>0</v>
      </c>
      <c r="AE167" s="88" t="n">
        <f aca="false">ROUND(IF(AQ167="7",BI167,0),2)</f>
        <v>0</v>
      </c>
      <c r="AF167" s="88" t="n">
        <f aca="false">ROUND(IF(AQ167="2",BH167,0),2)</f>
        <v>0</v>
      </c>
      <c r="AG167" s="88" t="n">
        <f aca="false">ROUND(IF(AQ167="2",BI167,0),2)</f>
        <v>0</v>
      </c>
      <c r="AH167" s="88" t="n">
        <f aca="false">ROUND(IF(AQ167="0",BJ167,0),2)</f>
        <v>0</v>
      </c>
      <c r="AI167" s="115" t="s">
        <v>105</v>
      </c>
      <c r="AJ167" s="158" t="n">
        <f aca="false">IF(AN167=0,K167,0)</f>
        <v>0</v>
      </c>
      <c r="AK167" s="158" t="n">
        <f aca="false">IF(AN167=12,K167,0)</f>
        <v>0</v>
      </c>
      <c r="AL167" s="158" t="n">
        <f aca="false">IF(AN167=21,K167,0)</f>
        <v>0</v>
      </c>
      <c r="AN167" s="88" t="n">
        <v>21</v>
      </c>
      <c r="AO167" s="88" t="n">
        <f aca="false">H167*1</f>
        <v>0</v>
      </c>
      <c r="AP167" s="88" t="n">
        <f aca="false">H167*(1-1)</f>
        <v>0</v>
      </c>
      <c r="AQ167" s="159" t="s">
        <v>153</v>
      </c>
      <c r="AV167" s="88" t="n">
        <f aca="false">ROUND(AW167+AX167,2)</f>
        <v>0</v>
      </c>
      <c r="AW167" s="88" t="n">
        <f aca="false">ROUND(G167*AO167,2)</f>
        <v>0</v>
      </c>
      <c r="AX167" s="88" t="n">
        <f aca="false">ROUND(G167*AP167,2)</f>
        <v>0</v>
      </c>
      <c r="AY167" s="87" t="s">
        <v>191</v>
      </c>
      <c r="AZ167" s="87" t="s">
        <v>536</v>
      </c>
      <c r="BA167" s="115" t="s">
        <v>317</v>
      </c>
      <c r="BC167" s="88" t="n">
        <f aca="false">AW167+AX167</f>
        <v>0</v>
      </c>
      <c r="BD167" s="88" t="n">
        <f aca="false">H167/(100-BE167)*100</f>
        <v>0</v>
      </c>
      <c r="BE167" s="88" t="n">
        <v>0</v>
      </c>
      <c r="BF167" s="88" t="n">
        <f aca="false">M167</f>
        <v>0.00088</v>
      </c>
      <c r="BH167" s="158" t="n">
        <f aca="false">G167*AO167</f>
        <v>0</v>
      </c>
      <c r="BI167" s="158" t="n">
        <f aca="false">G167*AP167</f>
        <v>0</v>
      </c>
      <c r="BJ167" s="158" t="n">
        <f aca="false">G167*H167</f>
        <v>0</v>
      </c>
      <c r="BK167" s="159" t="s">
        <v>395</v>
      </c>
      <c r="BL167" s="88" t="n">
        <v>767</v>
      </c>
      <c r="BW167" s="88" t="n">
        <v>21</v>
      </c>
      <c r="BX167" s="160" t="s">
        <v>719</v>
      </c>
    </row>
    <row r="168" customFormat="false" ht="24.05" hidden="false" customHeight="true" outlineLevel="0" collapsed="false">
      <c r="A168" s="139" t="s">
        <v>628</v>
      </c>
      <c r="B168" s="139" t="s">
        <v>105</v>
      </c>
      <c r="C168" s="139" t="s">
        <v>683</v>
      </c>
      <c r="D168" s="140" t="s">
        <v>721</v>
      </c>
      <c r="E168" s="140"/>
      <c r="F168" s="139" t="s">
        <v>184</v>
      </c>
      <c r="G168" s="141" t="n">
        <f aca="false">'Stavební rozpočet'!G221</f>
        <v>0.49</v>
      </c>
      <c r="H168" s="142" t="n">
        <f aca="false">'Stavební rozpočet'!H221</f>
        <v>0</v>
      </c>
      <c r="I168" s="142" t="n">
        <f aca="false">ROUND(G168*AO168,2)</f>
        <v>0</v>
      </c>
      <c r="J168" s="142" t="n">
        <f aca="false">ROUND(G168*AP168,2)</f>
        <v>0</v>
      </c>
      <c r="K168" s="142" t="n">
        <f aca="false">ROUND(G168*H168,2)</f>
        <v>0</v>
      </c>
      <c r="L168" s="142" t="n">
        <f aca="false">'Stavební rozpočet'!L221</f>
        <v>3E-005</v>
      </c>
      <c r="M168" s="142" t="n">
        <f aca="false">G168*L168</f>
        <v>1.47E-005</v>
      </c>
      <c r="N168" s="144" t="s">
        <v>152</v>
      </c>
      <c r="Z168" s="88" t="n">
        <f aca="false">ROUND(IF(AQ168="5",BJ168,0),2)</f>
        <v>0</v>
      </c>
      <c r="AB168" s="88" t="n">
        <f aca="false">ROUND(IF(AQ168="1",BH168,0),2)</f>
        <v>0</v>
      </c>
      <c r="AC168" s="88" t="n">
        <f aca="false">ROUND(IF(AQ168="1",BI168,0),2)</f>
        <v>0</v>
      </c>
      <c r="AD168" s="88" t="n">
        <f aca="false">ROUND(IF(AQ168="7",BH168,0),2)</f>
        <v>0</v>
      </c>
      <c r="AE168" s="88" t="n">
        <f aca="false">ROUND(IF(AQ168="7",BI168,0),2)</f>
        <v>0</v>
      </c>
      <c r="AF168" s="88" t="n">
        <f aca="false">ROUND(IF(AQ168="2",BH168,0),2)</f>
        <v>0</v>
      </c>
      <c r="AG168" s="88" t="n">
        <f aca="false">ROUND(IF(AQ168="2",BI168,0),2)</f>
        <v>0</v>
      </c>
      <c r="AH168" s="88" t="n">
        <f aca="false">ROUND(IF(AQ168="0",BJ168,0),2)</f>
        <v>0</v>
      </c>
      <c r="AI168" s="115" t="s">
        <v>105</v>
      </c>
      <c r="AJ168" s="88" t="n">
        <f aca="false">IF(AN168=0,K168,0)</f>
        <v>0</v>
      </c>
      <c r="AK168" s="88" t="n">
        <f aca="false">IF(AN168=12,K168,0)</f>
        <v>0</v>
      </c>
      <c r="AL168" s="88" t="n">
        <f aca="false">IF(AN168=21,K168,0)</f>
        <v>0</v>
      </c>
      <c r="AN168" s="88" t="n">
        <v>21</v>
      </c>
      <c r="AO168" s="88" t="n">
        <f aca="false">H168*0.010903804</f>
        <v>0</v>
      </c>
      <c r="AP168" s="88" t="n">
        <f aca="false">H168*(1-0.010903804)</f>
        <v>0</v>
      </c>
      <c r="AQ168" s="87" t="s">
        <v>153</v>
      </c>
      <c r="AV168" s="88" t="n">
        <f aca="false">ROUND(AW168+AX168,2)</f>
        <v>0</v>
      </c>
      <c r="AW168" s="88" t="n">
        <f aca="false">ROUND(G168*AO168,2)</f>
        <v>0</v>
      </c>
      <c r="AX168" s="88" t="n">
        <f aca="false">ROUND(G168*AP168,2)</f>
        <v>0</v>
      </c>
      <c r="AY168" s="87" t="s">
        <v>191</v>
      </c>
      <c r="AZ168" s="87" t="s">
        <v>536</v>
      </c>
      <c r="BA168" s="115" t="s">
        <v>317</v>
      </c>
      <c r="BC168" s="88" t="n">
        <f aca="false">AW168+AX168</f>
        <v>0</v>
      </c>
      <c r="BD168" s="88" t="n">
        <f aca="false">H168/(100-BE168)*100</f>
        <v>0</v>
      </c>
      <c r="BE168" s="88" t="n">
        <v>0</v>
      </c>
      <c r="BF168" s="88" t="n">
        <f aca="false">M168</f>
        <v>1.47E-005</v>
      </c>
      <c r="BH168" s="88" t="n">
        <f aca="false">G168*AO168</f>
        <v>0</v>
      </c>
      <c r="BI168" s="88" t="n">
        <f aca="false">G168*AP168</f>
        <v>0</v>
      </c>
      <c r="BJ168" s="88" t="n">
        <f aca="false">G168*H168</f>
        <v>0</v>
      </c>
      <c r="BK168" s="87" t="s">
        <v>157</v>
      </c>
      <c r="BL168" s="88" t="n">
        <v>767</v>
      </c>
      <c r="BW168" s="88" t="n">
        <v>21</v>
      </c>
      <c r="BX168" s="9" t="s">
        <v>721</v>
      </c>
    </row>
    <row r="169" customFormat="false" ht="15" hidden="false" customHeight="true" outlineLevel="0" collapsed="false">
      <c r="A169" s="152" t="s">
        <v>630</v>
      </c>
      <c r="B169" s="152" t="s">
        <v>105</v>
      </c>
      <c r="C169" s="152" t="s">
        <v>697</v>
      </c>
      <c r="D169" s="153" t="s">
        <v>687</v>
      </c>
      <c r="E169" s="153"/>
      <c r="F169" s="152" t="s">
        <v>184</v>
      </c>
      <c r="G169" s="154" t="n">
        <f aca="false">'Stavební rozpočet'!G222</f>
        <v>0.49</v>
      </c>
      <c r="H169" s="155" t="n">
        <f aca="false">'Stavební rozpočet'!H222</f>
        <v>0</v>
      </c>
      <c r="I169" s="155" t="n">
        <f aca="false">ROUND(G169*AO169,2)</f>
        <v>0</v>
      </c>
      <c r="J169" s="155" t="n">
        <f aca="false">ROUND(G169*AP169,2)</f>
        <v>0</v>
      </c>
      <c r="K169" s="155" t="n">
        <f aca="false">ROUND(G169*H169,2)</f>
        <v>0</v>
      </c>
      <c r="L169" s="155" t="n">
        <f aca="false">'Stavební rozpočet'!L222</f>
        <v>0.02</v>
      </c>
      <c r="M169" s="155" t="n">
        <f aca="false">G169*L169</f>
        <v>0.0098</v>
      </c>
      <c r="N169" s="157" t="s">
        <v>152</v>
      </c>
      <c r="Z169" s="88" t="n">
        <f aca="false">ROUND(IF(AQ169="5",BJ169,0),2)</f>
        <v>0</v>
      </c>
      <c r="AB169" s="88" t="n">
        <f aca="false">ROUND(IF(AQ169="1",BH169,0),2)</f>
        <v>0</v>
      </c>
      <c r="AC169" s="88" t="n">
        <f aca="false">ROUND(IF(AQ169="1",BI169,0),2)</f>
        <v>0</v>
      </c>
      <c r="AD169" s="88" t="n">
        <f aca="false">ROUND(IF(AQ169="7",BH169,0),2)</f>
        <v>0</v>
      </c>
      <c r="AE169" s="88" t="n">
        <f aca="false">ROUND(IF(AQ169="7",BI169,0),2)</f>
        <v>0</v>
      </c>
      <c r="AF169" s="88" t="n">
        <f aca="false">ROUND(IF(AQ169="2",BH169,0),2)</f>
        <v>0</v>
      </c>
      <c r="AG169" s="88" t="n">
        <f aca="false">ROUND(IF(AQ169="2",BI169,0),2)</f>
        <v>0</v>
      </c>
      <c r="AH169" s="88" t="n">
        <f aca="false">ROUND(IF(AQ169="0",BJ169,0),2)</f>
        <v>0</v>
      </c>
      <c r="AI169" s="115" t="s">
        <v>105</v>
      </c>
      <c r="AJ169" s="158" t="n">
        <f aca="false">IF(AN169=0,K169,0)</f>
        <v>0</v>
      </c>
      <c r="AK169" s="158" t="n">
        <f aca="false">IF(AN169=12,K169,0)</f>
        <v>0</v>
      </c>
      <c r="AL169" s="158" t="n">
        <f aca="false">IF(AN169=21,K169,0)</f>
        <v>0</v>
      </c>
      <c r="AN169" s="88" t="n">
        <v>21</v>
      </c>
      <c r="AO169" s="88" t="n">
        <f aca="false">H169*1</f>
        <v>0</v>
      </c>
      <c r="AP169" s="88" t="n">
        <f aca="false">H169*(1-1)</f>
        <v>0</v>
      </c>
      <c r="AQ169" s="159" t="s">
        <v>153</v>
      </c>
      <c r="AV169" s="88" t="n">
        <f aca="false">ROUND(AW169+AX169,2)</f>
        <v>0</v>
      </c>
      <c r="AW169" s="88" t="n">
        <f aca="false">ROUND(G169*AO169,2)</f>
        <v>0</v>
      </c>
      <c r="AX169" s="88" t="n">
        <f aca="false">ROUND(G169*AP169,2)</f>
        <v>0</v>
      </c>
      <c r="AY169" s="87" t="s">
        <v>191</v>
      </c>
      <c r="AZ169" s="87" t="s">
        <v>536</v>
      </c>
      <c r="BA169" s="115" t="s">
        <v>317</v>
      </c>
      <c r="BC169" s="88" t="n">
        <f aca="false">AW169+AX169</f>
        <v>0</v>
      </c>
      <c r="BD169" s="88" t="n">
        <f aca="false">H169/(100-BE169)*100</f>
        <v>0</v>
      </c>
      <c r="BE169" s="88" t="n">
        <v>0</v>
      </c>
      <c r="BF169" s="88" t="n">
        <f aca="false">M169</f>
        <v>0.0098</v>
      </c>
      <c r="BH169" s="158" t="n">
        <f aca="false">G169*AO169</f>
        <v>0</v>
      </c>
      <c r="BI169" s="158" t="n">
        <f aca="false">G169*AP169</f>
        <v>0</v>
      </c>
      <c r="BJ169" s="158" t="n">
        <f aca="false">G169*H169</f>
        <v>0</v>
      </c>
      <c r="BK169" s="159" t="s">
        <v>395</v>
      </c>
      <c r="BL169" s="88" t="n">
        <v>767</v>
      </c>
      <c r="BW169" s="88" t="n">
        <v>21</v>
      </c>
      <c r="BX169" s="160" t="s">
        <v>687</v>
      </c>
    </row>
    <row r="170" customFormat="false" ht="15" hidden="false" customHeight="true" outlineLevel="0" collapsed="false">
      <c r="A170" s="139" t="s">
        <v>632</v>
      </c>
      <c r="B170" s="139" t="s">
        <v>105</v>
      </c>
      <c r="C170" s="139" t="s">
        <v>724</v>
      </c>
      <c r="D170" s="140" t="s">
        <v>725</v>
      </c>
      <c r="E170" s="140"/>
      <c r="F170" s="139" t="s">
        <v>184</v>
      </c>
      <c r="G170" s="141" t="n">
        <f aca="false">'Stavební rozpočet'!G223</f>
        <v>4.05</v>
      </c>
      <c r="H170" s="142" t="n">
        <f aca="false">'Stavební rozpočet'!H223</f>
        <v>0</v>
      </c>
      <c r="I170" s="142" t="n">
        <f aca="false">ROUND(G170*AO170,2)</f>
        <v>0</v>
      </c>
      <c r="J170" s="142" t="n">
        <f aca="false">ROUND(G170*AP170,2)</f>
        <v>0</v>
      </c>
      <c r="K170" s="142" t="n">
        <f aca="false">ROUND(G170*H170,2)</f>
        <v>0</v>
      </c>
      <c r="L170" s="142" t="n">
        <f aca="false">'Stavební rozpočet'!L223</f>
        <v>0</v>
      </c>
      <c r="M170" s="142" t="n">
        <f aca="false">G170*L170</f>
        <v>0</v>
      </c>
      <c r="N170" s="144" t="s">
        <v>152</v>
      </c>
      <c r="Z170" s="88" t="n">
        <f aca="false">ROUND(IF(AQ170="5",BJ170,0),2)</f>
        <v>0</v>
      </c>
      <c r="AB170" s="88" t="n">
        <f aca="false">ROUND(IF(AQ170="1",BH170,0),2)</f>
        <v>0</v>
      </c>
      <c r="AC170" s="88" t="n">
        <f aca="false">ROUND(IF(AQ170="1",BI170,0),2)</f>
        <v>0</v>
      </c>
      <c r="AD170" s="88" t="n">
        <f aca="false">ROUND(IF(AQ170="7",BH170,0),2)</f>
        <v>0</v>
      </c>
      <c r="AE170" s="88" t="n">
        <f aca="false">ROUND(IF(AQ170="7",BI170,0),2)</f>
        <v>0</v>
      </c>
      <c r="AF170" s="88" t="n">
        <f aca="false">ROUND(IF(AQ170="2",BH170,0),2)</f>
        <v>0</v>
      </c>
      <c r="AG170" s="88" t="n">
        <f aca="false">ROUND(IF(AQ170="2",BI170,0),2)</f>
        <v>0</v>
      </c>
      <c r="AH170" s="88" t="n">
        <f aca="false">ROUND(IF(AQ170="0",BJ170,0),2)</f>
        <v>0</v>
      </c>
      <c r="AI170" s="115" t="s">
        <v>105</v>
      </c>
      <c r="AJ170" s="88" t="n">
        <f aca="false">IF(AN170=0,K170,0)</f>
        <v>0</v>
      </c>
      <c r="AK170" s="88" t="n">
        <f aca="false">IF(AN170=12,K170,0)</f>
        <v>0</v>
      </c>
      <c r="AL170" s="88" t="n">
        <f aca="false">IF(AN170=21,K170,0)</f>
        <v>0</v>
      </c>
      <c r="AN170" s="88" t="n">
        <v>21</v>
      </c>
      <c r="AO170" s="88" t="n">
        <f aca="false">H170*0.005536766</f>
        <v>0</v>
      </c>
      <c r="AP170" s="88" t="n">
        <f aca="false">H170*(1-0.005536766)</f>
        <v>0</v>
      </c>
      <c r="AQ170" s="87" t="s">
        <v>153</v>
      </c>
      <c r="AV170" s="88" t="n">
        <f aca="false">ROUND(AW170+AX170,2)</f>
        <v>0</v>
      </c>
      <c r="AW170" s="88" t="n">
        <f aca="false">ROUND(G170*AO170,2)</f>
        <v>0</v>
      </c>
      <c r="AX170" s="88" t="n">
        <f aca="false">ROUND(G170*AP170,2)</f>
        <v>0</v>
      </c>
      <c r="AY170" s="87" t="s">
        <v>191</v>
      </c>
      <c r="AZ170" s="87" t="s">
        <v>536</v>
      </c>
      <c r="BA170" s="115" t="s">
        <v>317</v>
      </c>
      <c r="BC170" s="88" t="n">
        <f aca="false">AW170+AX170</f>
        <v>0</v>
      </c>
      <c r="BD170" s="88" t="n">
        <f aca="false">H170/(100-BE170)*100</f>
        <v>0</v>
      </c>
      <c r="BE170" s="88" t="n">
        <v>0</v>
      </c>
      <c r="BF170" s="88" t="n">
        <f aca="false">M170</f>
        <v>0</v>
      </c>
      <c r="BH170" s="88" t="n">
        <f aca="false">G170*AO170</f>
        <v>0</v>
      </c>
      <c r="BI170" s="88" t="n">
        <f aca="false">G170*AP170</f>
        <v>0</v>
      </c>
      <c r="BJ170" s="88" t="n">
        <f aca="false">G170*H170</f>
        <v>0</v>
      </c>
      <c r="BK170" s="87" t="s">
        <v>157</v>
      </c>
      <c r="BL170" s="88" t="n">
        <v>767</v>
      </c>
      <c r="BW170" s="88" t="n">
        <v>21</v>
      </c>
      <c r="BX170" s="9" t="s">
        <v>725</v>
      </c>
    </row>
    <row r="171" customFormat="false" ht="15" hidden="false" customHeight="true" outlineLevel="0" collapsed="false">
      <c r="A171" s="152" t="s">
        <v>634</v>
      </c>
      <c r="B171" s="152" t="s">
        <v>105</v>
      </c>
      <c r="C171" s="152" t="s">
        <v>727</v>
      </c>
      <c r="D171" s="153" t="s">
        <v>728</v>
      </c>
      <c r="E171" s="153"/>
      <c r="F171" s="152" t="s">
        <v>184</v>
      </c>
      <c r="G171" s="154" t="n">
        <f aca="false">'Stavební rozpočet'!G224</f>
        <v>4.658</v>
      </c>
      <c r="H171" s="155" t="n">
        <f aca="false">'Stavební rozpočet'!H224</f>
        <v>0</v>
      </c>
      <c r="I171" s="155" t="n">
        <f aca="false">ROUND(G171*AO171,2)</f>
        <v>0</v>
      </c>
      <c r="J171" s="155" t="n">
        <f aca="false">ROUND(G171*AP171,2)</f>
        <v>0</v>
      </c>
      <c r="K171" s="155" t="n">
        <f aca="false">ROUND(G171*H171,2)</f>
        <v>0</v>
      </c>
      <c r="L171" s="155" t="n">
        <f aca="false">'Stavební rozpočet'!L224</f>
        <v>0.002</v>
      </c>
      <c r="M171" s="155" t="n">
        <f aca="false">G171*L171</f>
        <v>0.009316</v>
      </c>
      <c r="N171" s="157" t="s">
        <v>152</v>
      </c>
      <c r="Z171" s="88" t="n">
        <f aca="false">ROUND(IF(AQ171="5",BJ171,0),2)</f>
        <v>0</v>
      </c>
      <c r="AB171" s="88" t="n">
        <f aca="false">ROUND(IF(AQ171="1",BH171,0),2)</f>
        <v>0</v>
      </c>
      <c r="AC171" s="88" t="n">
        <f aca="false">ROUND(IF(AQ171="1",BI171,0),2)</f>
        <v>0</v>
      </c>
      <c r="AD171" s="88" t="n">
        <f aca="false">ROUND(IF(AQ171="7",BH171,0),2)</f>
        <v>0</v>
      </c>
      <c r="AE171" s="88" t="n">
        <f aca="false">ROUND(IF(AQ171="7",BI171,0),2)</f>
        <v>0</v>
      </c>
      <c r="AF171" s="88" t="n">
        <f aca="false">ROUND(IF(AQ171="2",BH171,0),2)</f>
        <v>0</v>
      </c>
      <c r="AG171" s="88" t="n">
        <f aca="false">ROUND(IF(AQ171="2",BI171,0),2)</f>
        <v>0</v>
      </c>
      <c r="AH171" s="88" t="n">
        <f aca="false">ROUND(IF(AQ171="0",BJ171,0),2)</f>
        <v>0</v>
      </c>
      <c r="AI171" s="115" t="s">
        <v>105</v>
      </c>
      <c r="AJ171" s="158" t="n">
        <f aca="false">IF(AN171=0,K171,0)</f>
        <v>0</v>
      </c>
      <c r="AK171" s="158" t="n">
        <f aca="false">IF(AN171=12,K171,0)</f>
        <v>0</v>
      </c>
      <c r="AL171" s="158" t="n">
        <f aca="false">IF(AN171=21,K171,0)</f>
        <v>0</v>
      </c>
      <c r="AN171" s="88" t="n">
        <v>21</v>
      </c>
      <c r="AO171" s="88" t="n">
        <f aca="false">H171*1</f>
        <v>0</v>
      </c>
      <c r="AP171" s="88" t="n">
        <f aca="false">H171*(1-1)</f>
        <v>0</v>
      </c>
      <c r="AQ171" s="159" t="s">
        <v>153</v>
      </c>
      <c r="AV171" s="88" t="n">
        <f aca="false">ROUND(AW171+AX171,2)</f>
        <v>0</v>
      </c>
      <c r="AW171" s="88" t="n">
        <f aca="false">ROUND(G171*AO171,2)</f>
        <v>0</v>
      </c>
      <c r="AX171" s="88" t="n">
        <f aca="false">ROUND(G171*AP171,2)</f>
        <v>0</v>
      </c>
      <c r="AY171" s="87" t="s">
        <v>191</v>
      </c>
      <c r="AZ171" s="87" t="s">
        <v>536</v>
      </c>
      <c r="BA171" s="115" t="s">
        <v>317</v>
      </c>
      <c r="BC171" s="88" t="n">
        <f aca="false">AW171+AX171</f>
        <v>0</v>
      </c>
      <c r="BD171" s="88" t="n">
        <f aca="false">H171/(100-BE171)*100</f>
        <v>0</v>
      </c>
      <c r="BE171" s="88" t="n">
        <v>0</v>
      </c>
      <c r="BF171" s="88" t="n">
        <f aca="false">M171</f>
        <v>0.009316</v>
      </c>
      <c r="BH171" s="158" t="n">
        <f aca="false">G171*AO171</f>
        <v>0</v>
      </c>
      <c r="BI171" s="158" t="n">
        <f aca="false">G171*AP171</f>
        <v>0</v>
      </c>
      <c r="BJ171" s="158" t="n">
        <f aca="false">G171*H171</f>
        <v>0</v>
      </c>
      <c r="BK171" s="159" t="s">
        <v>395</v>
      </c>
      <c r="BL171" s="88" t="n">
        <v>767</v>
      </c>
      <c r="BW171" s="88" t="n">
        <v>21</v>
      </c>
      <c r="BX171" s="160" t="s">
        <v>728</v>
      </c>
    </row>
    <row r="172" customFormat="false" ht="23.85" hidden="false" customHeight="true" outlineLevel="0" collapsed="false">
      <c r="A172" s="152" t="s">
        <v>636</v>
      </c>
      <c r="B172" s="152" t="s">
        <v>105</v>
      </c>
      <c r="C172" s="152" t="s">
        <v>730</v>
      </c>
      <c r="D172" s="153" t="s">
        <v>731</v>
      </c>
      <c r="E172" s="153"/>
      <c r="F172" s="152" t="s">
        <v>732</v>
      </c>
      <c r="G172" s="154" t="n">
        <f aca="false">'Stavební rozpočet'!G225</f>
        <v>49.5</v>
      </c>
      <c r="H172" s="155" t="n">
        <f aca="false">'Stavební rozpočet'!H225</f>
        <v>0</v>
      </c>
      <c r="I172" s="155" t="n">
        <f aca="false">ROUND(G172*AO172,2)</f>
        <v>0</v>
      </c>
      <c r="J172" s="155" t="n">
        <f aca="false">ROUND(G172*AP172,2)</f>
        <v>0</v>
      </c>
      <c r="K172" s="155" t="n">
        <f aca="false">ROUND(G172*H172,2)</f>
        <v>0</v>
      </c>
      <c r="L172" s="155" t="n">
        <f aca="false">'Stavební rozpočet'!L225</f>
        <v>0.001</v>
      </c>
      <c r="M172" s="155" t="n">
        <f aca="false">G172*L172</f>
        <v>0.0495</v>
      </c>
      <c r="N172" s="157" t="s">
        <v>152</v>
      </c>
      <c r="Z172" s="88" t="n">
        <f aca="false">ROUND(IF(AQ172="5",BJ172,0),2)</f>
        <v>0</v>
      </c>
      <c r="AB172" s="88" t="n">
        <f aca="false">ROUND(IF(AQ172="1",BH172,0),2)</f>
        <v>0</v>
      </c>
      <c r="AC172" s="88" t="n">
        <f aca="false">ROUND(IF(AQ172="1",BI172,0),2)</f>
        <v>0</v>
      </c>
      <c r="AD172" s="88" t="n">
        <f aca="false">ROUND(IF(AQ172="7",BH172,0),2)</f>
        <v>0</v>
      </c>
      <c r="AE172" s="88" t="n">
        <f aca="false">ROUND(IF(AQ172="7",BI172,0),2)</f>
        <v>0</v>
      </c>
      <c r="AF172" s="88" t="n">
        <f aca="false">ROUND(IF(AQ172="2",BH172,0),2)</f>
        <v>0</v>
      </c>
      <c r="AG172" s="88" t="n">
        <f aca="false">ROUND(IF(AQ172="2",BI172,0),2)</f>
        <v>0</v>
      </c>
      <c r="AH172" s="88" t="n">
        <f aca="false">ROUND(IF(AQ172="0",BJ172,0),2)</f>
        <v>0</v>
      </c>
      <c r="AI172" s="115" t="s">
        <v>105</v>
      </c>
      <c r="AJ172" s="158" t="n">
        <f aca="false">IF(AN172=0,K172,0)</f>
        <v>0</v>
      </c>
      <c r="AK172" s="158" t="n">
        <f aca="false">IF(AN172=12,K172,0)</f>
        <v>0</v>
      </c>
      <c r="AL172" s="158" t="n">
        <f aca="false">IF(AN172=21,K172,0)</f>
        <v>0</v>
      </c>
      <c r="AN172" s="88" t="n">
        <v>21</v>
      </c>
      <c r="AO172" s="88" t="n">
        <f aca="false">H172*1</f>
        <v>0</v>
      </c>
      <c r="AP172" s="88" t="n">
        <f aca="false">H172*(1-1)</f>
        <v>0</v>
      </c>
      <c r="AQ172" s="159" t="s">
        <v>153</v>
      </c>
      <c r="AV172" s="88" t="n">
        <f aca="false">ROUND(AW172+AX172,2)</f>
        <v>0</v>
      </c>
      <c r="AW172" s="88" t="n">
        <f aca="false">ROUND(G172*AO172,2)</f>
        <v>0</v>
      </c>
      <c r="AX172" s="88" t="n">
        <f aca="false">ROUND(G172*AP172,2)</f>
        <v>0</v>
      </c>
      <c r="AY172" s="87" t="s">
        <v>191</v>
      </c>
      <c r="AZ172" s="87" t="s">
        <v>536</v>
      </c>
      <c r="BA172" s="115" t="s">
        <v>317</v>
      </c>
      <c r="BC172" s="88" t="n">
        <f aca="false">AW172+AX172</f>
        <v>0</v>
      </c>
      <c r="BD172" s="88" t="n">
        <f aca="false">H172/(100-BE172)*100</f>
        <v>0</v>
      </c>
      <c r="BE172" s="88" t="n">
        <v>0</v>
      </c>
      <c r="BF172" s="88" t="n">
        <f aca="false">M172</f>
        <v>0.0495</v>
      </c>
      <c r="BH172" s="158" t="n">
        <f aca="false">G172*AO172</f>
        <v>0</v>
      </c>
      <c r="BI172" s="158" t="n">
        <f aca="false">G172*AP172</f>
        <v>0</v>
      </c>
      <c r="BJ172" s="158" t="n">
        <f aca="false">G172*H172</f>
        <v>0</v>
      </c>
      <c r="BK172" s="159" t="s">
        <v>395</v>
      </c>
      <c r="BL172" s="88" t="n">
        <v>767</v>
      </c>
      <c r="BW172" s="88" t="n">
        <v>21</v>
      </c>
      <c r="BX172" s="160" t="s">
        <v>731</v>
      </c>
    </row>
    <row r="173" customFormat="false" ht="15" hidden="false" customHeight="true" outlineLevel="0" collapsed="false">
      <c r="A173" s="139" t="s">
        <v>638</v>
      </c>
      <c r="B173" s="139" t="s">
        <v>105</v>
      </c>
      <c r="C173" s="139" t="s">
        <v>734</v>
      </c>
      <c r="D173" s="140" t="s">
        <v>735</v>
      </c>
      <c r="E173" s="140"/>
      <c r="F173" s="139" t="s">
        <v>184</v>
      </c>
      <c r="G173" s="141" t="n">
        <f aca="false">'Stavební rozpočet'!G226</f>
        <v>4.05</v>
      </c>
      <c r="H173" s="142" t="n">
        <f aca="false">'Stavební rozpočet'!H226</f>
        <v>0</v>
      </c>
      <c r="I173" s="142" t="n">
        <f aca="false">ROUND(G173*AO173,2)</f>
        <v>0</v>
      </c>
      <c r="J173" s="142" t="n">
        <f aca="false">ROUND(G173*AP173,2)</f>
        <v>0</v>
      </c>
      <c r="K173" s="142" t="n">
        <f aca="false">ROUND(G173*H173,2)</f>
        <v>0</v>
      </c>
      <c r="L173" s="142" t="n">
        <f aca="false">'Stavební rozpočet'!L226</f>
        <v>0.00083</v>
      </c>
      <c r="M173" s="142" t="n">
        <f aca="false">G173*L173</f>
        <v>0.0033615</v>
      </c>
      <c r="N173" s="144" t="s">
        <v>152</v>
      </c>
      <c r="Z173" s="88" t="n">
        <f aca="false">ROUND(IF(AQ173="5",BJ173,0),2)</f>
        <v>0</v>
      </c>
      <c r="AB173" s="88" t="n">
        <f aca="false">ROUND(IF(AQ173="1",BH173,0),2)</f>
        <v>0</v>
      </c>
      <c r="AC173" s="88" t="n">
        <f aca="false">ROUND(IF(AQ173="1",BI173,0),2)</f>
        <v>0</v>
      </c>
      <c r="AD173" s="88" t="n">
        <f aca="false">ROUND(IF(AQ173="7",BH173,0),2)</f>
        <v>0</v>
      </c>
      <c r="AE173" s="88" t="n">
        <f aca="false">ROUND(IF(AQ173="7",BI173,0),2)</f>
        <v>0</v>
      </c>
      <c r="AF173" s="88" t="n">
        <f aca="false">ROUND(IF(AQ173="2",BH173,0),2)</f>
        <v>0</v>
      </c>
      <c r="AG173" s="88" t="n">
        <f aca="false">ROUND(IF(AQ173="2",BI173,0),2)</f>
        <v>0</v>
      </c>
      <c r="AH173" s="88" t="n">
        <f aca="false">ROUND(IF(AQ173="0",BJ173,0),2)</f>
        <v>0</v>
      </c>
      <c r="AI173" s="115" t="s">
        <v>105</v>
      </c>
      <c r="AJ173" s="88" t="n">
        <f aca="false">IF(AN173=0,K173,0)</f>
        <v>0</v>
      </c>
      <c r="AK173" s="88" t="n">
        <f aca="false">IF(AN173=12,K173,0)</f>
        <v>0</v>
      </c>
      <c r="AL173" s="88" t="n">
        <f aca="false">IF(AN173=21,K173,0)</f>
        <v>0</v>
      </c>
      <c r="AN173" s="88" t="n">
        <v>21</v>
      </c>
      <c r="AO173" s="88" t="n">
        <f aca="false">H173*0.124830156</f>
        <v>0</v>
      </c>
      <c r="AP173" s="88" t="n">
        <f aca="false">H173*(1-0.124830156)</f>
        <v>0</v>
      </c>
      <c r="AQ173" s="87" t="s">
        <v>153</v>
      </c>
      <c r="AV173" s="88" t="n">
        <f aca="false">ROUND(AW173+AX173,2)</f>
        <v>0</v>
      </c>
      <c r="AW173" s="88" t="n">
        <f aca="false">ROUND(G173*AO173,2)</f>
        <v>0</v>
      </c>
      <c r="AX173" s="88" t="n">
        <f aca="false">ROUND(G173*AP173,2)</f>
        <v>0</v>
      </c>
      <c r="AY173" s="87" t="s">
        <v>191</v>
      </c>
      <c r="AZ173" s="87" t="s">
        <v>536</v>
      </c>
      <c r="BA173" s="115" t="s">
        <v>317</v>
      </c>
      <c r="BC173" s="88" t="n">
        <f aca="false">AW173+AX173</f>
        <v>0</v>
      </c>
      <c r="BD173" s="88" t="n">
        <f aca="false">H173/(100-BE173)*100</f>
        <v>0</v>
      </c>
      <c r="BE173" s="88" t="n">
        <v>0</v>
      </c>
      <c r="BF173" s="88" t="n">
        <f aca="false">M173</f>
        <v>0.0033615</v>
      </c>
      <c r="BH173" s="88" t="n">
        <f aca="false">G173*AO173</f>
        <v>0</v>
      </c>
      <c r="BI173" s="88" t="n">
        <f aca="false">G173*AP173</f>
        <v>0</v>
      </c>
      <c r="BJ173" s="88" t="n">
        <f aca="false">G173*H173</f>
        <v>0</v>
      </c>
      <c r="BK173" s="87" t="s">
        <v>157</v>
      </c>
      <c r="BL173" s="88" t="n">
        <v>767</v>
      </c>
      <c r="BW173" s="88" t="n">
        <v>21</v>
      </c>
      <c r="BX173" s="9" t="s">
        <v>735</v>
      </c>
    </row>
    <row r="174" customFormat="false" ht="15" hidden="false" customHeight="true" outlineLevel="0" collapsed="false">
      <c r="A174" s="152" t="s">
        <v>640</v>
      </c>
      <c r="B174" s="152" t="s">
        <v>105</v>
      </c>
      <c r="C174" s="152" t="s">
        <v>737</v>
      </c>
      <c r="D174" s="153" t="s">
        <v>738</v>
      </c>
      <c r="E174" s="153"/>
      <c r="F174" s="152" t="s">
        <v>184</v>
      </c>
      <c r="G174" s="154" t="n">
        <f aca="false">'Stavební rozpočet'!G227</f>
        <v>1.553</v>
      </c>
      <c r="H174" s="155" t="n">
        <f aca="false">'Stavební rozpočet'!H227</f>
        <v>0</v>
      </c>
      <c r="I174" s="155" t="n">
        <f aca="false">ROUND(G174*AO174,2)</f>
        <v>0</v>
      </c>
      <c r="J174" s="155" t="n">
        <f aca="false">ROUND(G174*AP174,2)</f>
        <v>0</v>
      </c>
      <c r="K174" s="155" t="n">
        <f aca="false">ROUND(G174*H174,2)</f>
        <v>0</v>
      </c>
      <c r="L174" s="155" t="n">
        <f aca="false">'Stavební rozpočet'!L227</f>
        <v>0.015</v>
      </c>
      <c r="M174" s="155" t="n">
        <f aca="false">G174*L174</f>
        <v>0.023295</v>
      </c>
      <c r="N174" s="157" t="s">
        <v>152</v>
      </c>
      <c r="Z174" s="88" t="n">
        <f aca="false">ROUND(IF(AQ174="5",BJ174,0),2)</f>
        <v>0</v>
      </c>
      <c r="AB174" s="88" t="n">
        <f aca="false">ROUND(IF(AQ174="1",BH174,0),2)</f>
        <v>0</v>
      </c>
      <c r="AC174" s="88" t="n">
        <f aca="false">ROUND(IF(AQ174="1",BI174,0),2)</f>
        <v>0</v>
      </c>
      <c r="AD174" s="88" t="n">
        <f aca="false">ROUND(IF(AQ174="7",BH174,0),2)</f>
        <v>0</v>
      </c>
      <c r="AE174" s="88" t="n">
        <f aca="false">ROUND(IF(AQ174="7",BI174,0),2)</f>
        <v>0</v>
      </c>
      <c r="AF174" s="88" t="n">
        <f aca="false">ROUND(IF(AQ174="2",BH174,0),2)</f>
        <v>0</v>
      </c>
      <c r="AG174" s="88" t="n">
        <f aca="false">ROUND(IF(AQ174="2",BI174,0),2)</f>
        <v>0</v>
      </c>
      <c r="AH174" s="88" t="n">
        <f aca="false">ROUND(IF(AQ174="0",BJ174,0),2)</f>
        <v>0</v>
      </c>
      <c r="AI174" s="115" t="s">
        <v>105</v>
      </c>
      <c r="AJ174" s="158" t="n">
        <f aca="false">IF(AN174=0,K174,0)</f>
        <v>0</v>
      </c>
      <c r="AK174" s="158" t="n">
        <f aca="false">IF(AN174=12,K174,0)</f>
        <v>0</v>
      </c>
      <c r="AL174" s="158" t="n">
        <f aca="false">IF(AN174=21,K174,0)</f>
        <v>0</v>
      </c>
      <c r="AN174" s="88" t="n">
        <v>21</v>
      </c>
      <c r="AO174" s="88" t="n">
        <f aca="false">H174*1</f>
        <v>0</v>
      </c>
      <c r="AP174" s="88" t="n">
        <f aca="false">H174*(1-1)</f>
        <v>0</v>
      </c>
      <c r="AQ174" s="159" t="s">
        <v>153</v>
      </c>
      <c r="AV174" s="88" t="n">
        <f aca="false">ROUND(AW174+AX174,2)</f>
        <v>0</v>
      </c>
      <c r="AW174" s="88" t="n">
        <f aca="false">ROUND(G174*AO174,2)</f>
        <v>0</v>
      </c>
      <c r="AX174" s="88" t="n">
        <f aca="false">ROUND(G174*AP174,2)</f>
        <v>0</v>
      </c>
      <c r="AY174" s="87" t="s">
        <v>191</v>
      </c>
      <c r="AZ174" s="87" t="s">
        <v>536</v>
      </c>
      <c r="BA174" s="115" t="s">
        <v>317</v>
      </c>
      <c r="BC174" s="88" t="n">
        <f aca="false">AW174+AX174</f>
        <v>0</v>
      </c>
      <c r="BD174" s="88" t="n">
        <f aca="false">H174/(100-BE174)*100</f>
        <v>0</v>
      </c>
      <c r="BE174" s="88" t="n">
        <v>0</v>
      </c>
      <c r="BF174" s="88" t="n">
        <f aca="false">M174</f>
        <v>0.023295</v>
      </c>
      <c r="BH174" s="158" t="n">
        <f aca="false">G174*AO174</f>
        <v>0</v>
      </c>
      <c r="BI174" s="158" t="n">
        <f aca="false">G174*AP174</f>
        <v>0</v>
      </c>
      <c r="BJ174" s="158" t="n">
        <f aca="false">G174*H174</f>
        <v>0</v>
      </c>
      <c r="BK174" s="159" t="s">
        <v>395</v>
      </c>
      <c r="BL174" s="88" t="n">
        <v>767</v>
      </c>
      <c r="BW174" s="88" t="n">
        <v>21</v>
      </c>
      <c r="BX174" s="160" t="s">
        <v>738</v>
      </c>
    </row>
    <row r="175" customFormat="false" ht="15" hidden="false" customHeight="true" outlineLevel="0" collapsed="false">
      <c r="A175" s="139" t="s">
        <v>642</v>
      </c>
      <c r="B175" s="139" t="s">
        <v>105</v>
      </c>
      <c r="C175" s="139" t="s">
        <v>740</v>
      </c>
      <c r="D175" s="140" t="s">
        <v>741</v>
      </c>
      <c r="E175" s="140"/>
      <c r="F175" s="139" t="s">
        <v>164</v>
      </c>
      <c r="G175" s="141" t="n">
        <f aca="false">'Stavební rozpočet'!G228</f>
        <v>3</v>
      </c>
      <c r="H175" s="142" t="n">
        <f aca="false">'Stavební rozpočet'!H228</f>
        <v>0</v>
      </c>
      <c r="I175" s="142" t="n">
        <f aca="false">ROUND(G175*AO175,2)</f>
        <v>0</v>
      </c>
      <c r="J175" s="142" t="n">
        <f aca="false">ROUND(G175*AP175,2)</f>
        <v>0</v>
      </c>
      <c r="K175" s="142" t="n">
        <f aca="false">ROUND(G175*H175,2)</f>
        <v>0</v>
      </c>
      <c r="L175" s="142" t="n">
        <f aca="false">'Stavební rozpočet'!L228</f>
        <v>1E-005</v>
      </c>
      <c r="M175" s="142" t="n">
        <f aca="false">G175*L175</f>
        <v>3E-005</v>
      </c>
      <c r="N175" s="144" t="s">
        <v>152</v>
      </c>
      <c r="Z175" s="88" t="n">
        <f aca="false">ROUND(IF(AQ175="5",BJ175,0),2)</f>
        <v>0</v>
      </c>
      <c r="AB175" s="88" t="n">
        <f aca="false">ROUND(IF(AQ175="1",BH175,0),2)</f>
        <v>0</v>
      </c>
      <c r="AC175" s="88" t="n">
        <f aca="false">ROUND(IF(AQ175="1",BI175,0),2)</f>
        <v>0</v>
      </c>
      <c r="AD175" s="88" t="n">
        <f aca="false">ROUND(IF(AQ175="7",BH175,0),2)</f>
        <v>0</v>
      </c>
      <c r="AE175" s="88" t="n">
        <f aca="false">ROUND(IF(AQ175="7",BI175,0),2)</f>
        <v>0</v>
      </c>
      <c r="AF175" s="88" t="n">
        <f aca="false">ROUND(IF(AQ175="2",BH175,0),2)</f>
        <v>0</v>
      </c>
      <c r="AG175" s="88" t="n">
        <f aca="false">ROUND(IF(AQ175="2",BI175,0),2)</f>
        <v>0</v>
      </c>
      <c r="AH175" s="88" t="n">
        <f aca="false">ROUND(IF(AQ175="0",BJ175,0),2)</f>
        <v>0</v>
      </c>
      <c r="AI175" s="115" t="s">
        <v>105</v>
      </c>
      <c r="AJ175" s="88" t="n">
        <f aca="false">IF(AN175=0,K175,0)</f>
        <v>0</v>
      </c>
      <c r="AK175" s="88" t="n">
        <f aca="false">IF(AN175=12,K175,0)</f>
        <v>0</v>
      </c>
      <c r="AL175" s="88" t="n">
        <f aca="false">IF(AN175=21,K175,0)</f>
        <v>0</v>
      </c>
      <c r="AN175" s="88" t="n">
        <v>21</v>
      </c>
      <c r="AO175" s="88" t="n">
        <f aca="false">H175*0.0137</f>
        <v>0</v>
      </c>
      <c r="AP175" s="88" t="n">
        <f aca="false">H175*(1-0.0137)</f>
        <v>0</v>
      </c>
      <c r="AQ175" s="87" t="s">
        <v>153</v>
      </c>
      <c r="AV175" s="88" t="n">
        <f aca="false">ROUND(AW175+AX175,2)</f>
        <v>0</v>
      </c>
      <c r="AW175" s="88" t="n">
        <f aca="false">ROUND(G175*AO175,2)</f>
        <v>0</v>
      </c>
      <c r="AX175" s="88" t="n">
        <f aca="false">ROUND(G175*AP175,2)</f>
        <v>0</v>
      </c>
      <c r="AY175" s="87" t="s">
        <v>191</v>
      </c>
      <c r="AZ175" s="87" t="s">
        <v>536</v>
      </c>
      <c r="BA175" s="115" t="s">
        <v>317</v>
      </c>
      <c r="BC175" s="88" t="n">
        <f aca="false">AW175+AX175</f>
        <v>0</v>
      </c>
      <c r="BD175" s="88" t="n">
        <f aca="false">H175/(100-BE175)*100</f>
        <v>0</v>
      </c>
      <c r="BE175" s="88" t="n">
        <v>0</v>
      </c>
      <c r="BF175" s="88" t="n">
        <f aca="false">M175</f>
        <v>3E-005</v>
      </c>
      <c r="BH175" s="88" t="n">
        <f aca="false">G175*AO175</f>
        <v>0</v>
      </c>
      <c r="BI175" s="88" t="n">
        <f aca="false">G175*AP175</f>
        <v>0</v>
      </c>
      <c r="BJ175" s="88" t="n">
        <f aca="false">G175*H175</f>
        <v>0</v>
      </c>
      <c r="BK175" s="87" t="s">
        <v>157</v>
      </c>
      <c r="BL175" s="88" t="n">
        <v>767</v>
      </c>
      <c r="BW175" s="88" t="n">
        <v>21</v>
      </c>
      <c r="BX175" s="9" t="s">
        <v>741</v>
      </c>
    </row>
    <row r="176" customFormat="false" ht="15" hidden="false" customHeight="true" outlineLevel="0" collapsed="false">
      <c r="A176" s="152" t="s">
        <v>644</v>
      </c>
      <c r="B176" s="152" t="s">
        <v>105</v>
      </c>
      <c r="C176" s="152" t="s">
        <v>743</v>
      </c>
      <c r="D176" s="153" t="s">
        <v>744</v>
      </c>
      <c r="E176" s="153"/>
      <c r="F176" s="152" t="s">
        <v>164</v>
      </c>
      <c r="G176" s="154" t="n">
        <f aca="false">'Stavební rozpočet'!G229</f>
        <v>3</v>
      </c>
      <c r="H176" s="155" t="n">
        <f aca="false">'Stavební rozpočet'!H229</f>
        <v>0</v>
      </c>
      <c r="I176" s="155" t="n">
        <f aca="false">ROUND(G176*AO176,2)</f>
        <v>0</v>
      </c>
      <c r="J176" s="155" t="n">
        <f aca="false">ROUND(G176*AP176,2)</f>
        <v>0</v>
      </c>
      <c r="K176" s="155" t="n">
        <f aca="false">ROUND(G176*H176,2)</f>
        <v>0</v>
      </c>
      <c r="L176" s="155" t="n">
        <f aca="false">'Stavební rozpočet'!L229</f>
        <v>0.00558</v>
      </c>
      <c r="M176" s="155" t="n">
        <f aca="false">G176*L176</f>
        <v>0.01674</v>
      </c>
      <c r="N176" s="157" t="s">
        <v>152</v>
      </c>
      <c r="Z176" s="88" t="n">
        <f aca="false">ROUND(IF(AQ176="5",BJ176,0),2)</f>
        <v>0</v>
      </c>
      <c r="AB176" s="88" t="n">
        <f aca="false">ROUND(IF(AQ176="1",BH176,0),2)</f>
        <v>0</v>
      </c>
      <c r="AC176" s="88" t="n">
        <f aca="false">ROUND(IF(AQ176="1",BI176,0),2)</f>
        <v>0</v>
      </c>
      <c r="AD176" s="88" t="n">
        <f aca="false">ROUND(IF(AQ176="7",BH176,0),2)</f>
        <v>0</v>
      </c>
      <c r="AE176" s="88" t="n">
        <f aca="false">ROUND(IF(AQ176="7",BI176,0),2)</f>
        <v>0</v>
      </c>
      <c r="AF176" s="88" t="n">
        <f aca="false">ROUND(IF(AQ176="2",BH176,0),2)</f>
        <v>0</v>
      </c>
      <c r="AG176" s="88" t="n">
        <f aca="false">ROUND(IF(AQ176="2",BI176,0),2)</f>
        <v>0</v>
      </c>
      <c r="AH176" s="88" t="n">
        <f aca="false">ROUND(IF(AQ176="0",BJ176,0),2)</f>
        <v>0</v>
      </c>
      <c r="AI176" s="115" t="s">
        <v>105</v>
      </c>
      <c r="AJ176" s="158" t="n">
        <f aca="false">IF(AN176=0,K176,0)</f>
        <v>0</v>
      </c>
      <c r="AK176" s="158" t="n">
        <f aca="false">IF(AN176=12,K176,0)</f>
        <v>0</v>
      </c>
      <c r="AL176" s="158" t="n">
        <f aca="false">IF(AN176=21,K176,0)</f>
        <v>0</v>
      </c>
      <c r="AN176" s="88" t="n">
        <v>21</v>
      </c>
      <c r="AO176" s="88" t="n">
        <f aca="false">H176*1</f>
        <v>0</v>
      </c>
      <c r="AP176" s="88" t="n">
        <f aca="false">H176*(1-1)</f>
        <v>0</v>
      </c>
      <c r="AQ176" s="159" t="s">
        <v>153</v>
      </c>
      <c r="AV176" s="88" t="n">
        <f aca="false">ROUND(AW176+AX176,2)</f>
        <v>0</v>
      </c>
      <c r="AW176" s="88" t="n">
        <f aca="false">ROUND(G176*AO176,2)</f>
        <v>0</v>
      </c>
      <c r="AX176" s="88" t="n">
        <f aca="false">ROUND(G176*AP176,2)</f>
        <v>0</v>
      </c>
      <c r="AY176" s="87" t="s">
        <v>191</v>
      </c>
      <c r="AZ176" s="87" t="s">
        <v>536</v>
      </c>
      <c r="BA176" s="115" t="s">
        <v>317</v>
      </c>
      <c r="BC176" s="88" t="n">
        <f aca="false">AW176+AX176</f>
        <v>0</v>
      </c>
      <c r="BD176" s="88" t="n">
        <f aca="false">H176/(100-BE176)*100</f>
        <v>0</v>
      </c>
      <c r="BE176" s="88" t="n">
        <v>0</v>
      </c>
      <c r="BF176" s="88" t="n">
        <f aca="false">M176</f>
        <v>0.01674</v>
      </c>
      <c r="BH176" s="158" t="n">
        <f aca="false">G176*AO176</f>
        <v>0</v>
      </c>
      <c r="BI176" s="158" t="n">
        <f aca="false">G176*AP176</f>
        <v>0</v>
      </c>
      <c r="BJ176" s="158" t="n">
        <f aca="false">G176*H176</f>
        <v>0</v>
      </c>
      <c r="BK176" s="159" t="s">
        <v>395</v>
      </c>
      <c r="BL176" s="88" t="n">
        <v>767</v>
      </c>
      <c r="BW176" s="88" t="n">
        <v>21</v>
      </c>
      <c r="BX176" s="160" t="s">
        <v>744</v>
      </c>
    </row>
    <row r="177" customFormat="false" ht="15" hidden="false" customHeight="true" outlineLevel="0" collapsed="false">
      <c r="A177" s="139" t="s">
        <v>646</v>
      </c>
      <c r="B177" s="139" t="s">
        <v>105</v>
      </c>
      <c r="C177" s="139" t="s">
        <v>746</v>
      </c>
      <c r="D177" s="140" t="s">
        <v>747</v>
      </c>
      <c r="E177" s="140"/>
      <c r="F177" s="139" t="s">
        <v>282</v>
      </c>
      <c r="G177" s="141" t="n">
        <f aca="false">'Stavební rozpočet'!G230</f>
        <v>0.456</v>
      </c>
      <c r="H177" s="142" t="n">
        <f aca="false">'Stavební rozpočet'!H230</f>
        <v>0</v>
      </c>
      <c r="I177" s="142" t="n">
        <f aca="false">ROUND(G177*AO177,2)</f>
        <v>0</v>
      </c>
      <c r="J177" s="142" t="n">
        <f aca="false">ROUND(G177*AP177,2)</f>
        <v>0</v>
      </c>
      <c r="K177" s="142" t="n">
        <f aca="false">ROUND(G177*H177,2)</f>
        <v>0</v>
      </c>
      <c r="L177" s="142" t="n">
        <f aca="false">'Stavební rozpočet'!L230</f>
        <v>0</v>
      </c>
      <c r="M177" s="142" t="n">
        <f aca="false">G177*L177</f>
        <v>0</v>
      </c>
      <c r="N177" s="144" t="s">
        <v>152</v>
      </c>
      <c r="Z177" s="88" t="n">
        <f aca="false">ROUND(IF(AQ177="5",BJ177,0),2)</f>
        <v>0</v>
      </c>
      <c r="AB177" s="88" t="n">
        <f aca="false">ROUND(IF(AQ177="1",BH177,0),2)</f>
        <v>0</v>
      </c>
      <c r="AC177" s="88" t="n">
        <f aca="false">ROUND(IF(AQ177="1",BI177,0),2)</f>
        <v>0</v>
      </c>
      <c r="AD177" s="88" t="n">
        <f aca="false">ROUND(IF(AQ177="7",BH177,0),2)</f>
        <v>0</v>
      </c>
      <c r="AE177" s="88" t="n">
        <f aca="false">ROUND(IF(AQ177="7",BI177,0),2)</f>
        <v>0</v>
      </c>
      <c r="AF177" s="88" t="n">
        <f aca="false">ROUND(IF(AQ177="2",BH177,0),2)</f>
        <v>0</v>
      </c>
      <c r="AG177" s="88" t="n">
        <f aca="false">ROUND(IF(AQ177="2",BI177,0),2)</f>
        <v>0</v>
      </c>
      <c r="AH177" s="88" t="n">
        <f aca="false">ROUND(IF(AQ177="0",BJ177,0),2)</f>
        <v>0</v>
      </c>
      <c r="AI177" s="115" t="s">
        <v>105</v>
      </c>
      <c r="AJ177" s="88" t="n">
        <f aca="false">IF(AN177=0,K177,0)</f>
        <v>0</v>
      </c>
      <c r="AK177" s="88" t="n">
        <f aca="false">IF(AN177=12,K177,0)</f>
        <v>0</v>
      </c>
      <c r="AL177" s="88" t="n">
        <f aca="false">IF(AN177=21,K177,0)</f>
        <v>0</v>
      </c>
      <c r="AN177" s="88" t="n">
        <v>21</v>
      </c>
      <c r="AO177" s="88" t="n">
        <f aca="false">H177*0</f>
        <v>0</v>
      </c>
      <c r="AP177" s="88" t="n">
        <f aca="false">H177*(1-0)</f>
        <v>0</v>
      </c>
      <c r="AQ177" s="87" t="s">
        <v>168</v>
      </c>
      <c r="AV177" s="88" t="n">
        <f aca="false">ROUND(AW177+AX177,2)</f>
        <v>0</v>
      </c>
      <c r="AW177" s="88" t="n">
        <f aca="false">ROUND(G177*AO177,2)</f>
        <v>0</v>
      </c>
      <c r="AX177" s="88" t="n">
        <f aca="false">ROUND(G177*AP177,2)</f>
        <v>0</v>
      </c>
      <c r="AY177" s="87" t="s">
        <v>191</v>
      </c>
      <c r="AZ177" s="87" t="s">
        <v>536</v>
      </c>
      <c r="BA177" s="115" t="s">
        <v>317</v>
      </c>
      <c r="BC177" s="88" t="n">
        <f aca="false">AW177+AX177</f>
        <v>0</v>
      </c>
      <c r="BD177" s="88" t="n">
        <f aca="false">H177/(100-BE177)*100</f>
        <v>0</v>
      </c>
      <c r="BE177" s="88" t="n">
        <v>0</v>
      </c>
      <c r="BF177" s="88" t="n">
        <f aca="false">M177</f>
        <v>0</v>
      </c>
      <c r="BH177" s="88" t="n">
        <f aca="false">G177*AO177</f>
        <v>0</v>
      </c>
      <c r="BI177" s="88" t="n">
        <f aca="false">G177*AP177</f>
        <v>0</v>
      </c>
      <c r="BJ177" s="88" t="n">
        <f aca="false">G177*H177</f>
        <v>0</v>
      </c>
      <c r="BK177" s="87" t="s">
        <v>157</v>
      </c>
      <c r="BL177" s="88" t="n">
        <v>767</v>
      </c>
      <c r="BW177" s="88" t="n">
        <v>21</v>
      </c>
      <c r="BX177" s="9" t="s">
        <v>747</v>
      </c>
    </row>
    <row r="178" customFormat="false" ht="15" hidden="false" customHeight="true" outlineLevel="0" collapsed="false">
      <c r="A178" s="131"/>
      <c r="B178" s="132" t="s">
        <v>105</v>
      </c>
      <c r="C178" s="132" t="s">
        <v>748</v>
      </c>
      <c r="D178" s="133" t="s">
        <v>749</v>
      </c>
      <c r="E178" s="133"/>
      <c r="F178" s="131" t="s">
        <v>95</v>
      </c>
      <c r="G178" s="134" t="s">
        <v>95</v>
      </c>
      <c r="H178" s="131" t="s">
        <v>95</v>
      </c>
      <c r="I178" s="135" t="n">
        <f aca="false">ROUND(SUM(I179:I180),2)</f>
        <v>0</v>
      </c>
      <c r="J178" s="135" t="n">
        <f aca="false">ROUND(SUM(J179:J180),2)</f>
        <v>0</v>
      </c>
      <c r="K178" s="135" t="n">
        <f aca="false">ROUND(SUM(K179:K180),2)</f>
        <v>0</v>
      </c>
      <c r="L178" s="138"/>
      <c r="M178" s="135" t="n">
        <f aca="false">SUM(M179:M180)</f>
        <v>2.20976795</v>
      </c>
      <c r="N178" s="138"/>
      <c r="AI178" s="115" t="s">
        <v>105</v>
      </c>
      <c r="AS178" s="106" t="n">
        <f aca="false">SUM(AJ179:AJ180)</f>
        <v>0</v>
      </c>
      <c r="AT178" s="106" t="n">
        <f aca="false">SUM(AK179:AK180)</f>
        <v>0</v>
      </c>
      <c r="AU178" s="106" t="n">
        <f aca="false">SUM(AL179:AL180)</f>
        <v>0</v>
      </c>
    </row>
    <row r="179" customFormat="false" ht="23.85" hidden="false" customHeight="true" outlineLevel="0" collapsed="false">
      <c r="A179" s="139" t="s">
        <v>648</v>
      </c>
      <c r="B179" s="139" t="s">
        <v>105</v>
      </c>
      <c r="C179" s="139" t="s">
        <v>751</v>
      </c>
      <c r="D179" s="140" t="s">
        <v>752</v>
      </c>
      <c r="E179" s="140"/>
      <c r="F179" s="139" t="s">
        <v>184</v>
      </c>
      <c r="G179" s="141" t="n">
        <f aca="false">'Stavební rozpočet'!G232</f>
        <v>14.365</v>
      </c>
      <c r="H179" s="142" t="n">
        <f aca="false">'Stavební rozpočet'!H232</f>
        <v>0</v>
      </c>
      <c r="I179" s="142" t="n">
        <f aca="false">ROUND(G179*AO179,2)</f>
        <v>0</v>
      </c>
      <c r="J179" s="142" t="n">
        <f aca="false">ROUND(G179*AP179,2)</f>
        <v>0</v>
      </c>
      <c r="K179" s="142" t="n">
        <f aca="false">ROUND(G179*H179,2)</f>
        <v>0</v>
      </c>
      <c r="L179" s="142" t="n">
        <f aca="false">'Stavební rozpočet'!L232</f>
        <v>0.15383</v>
      </c>
      <c r="M179" s="142" t="n">
        <f aca="false">G179*L179</f>
        <v>2.20976795</v>
      </c>
      <c r="N179" s="144" t="s">
        <v>152</v>
      </c>
      <c r="Z179" s="88" t="n">
        <f aca="false">ROUND(IF(AQ179="5",BJ179,0),2)</f>
        <v>0</v>
      </c>
      <c r="AB179" s="88" t="n">
        <f aca="false">ROUND(IF(AQ179="1",BH179,0),2)</f>
        <v>0</v>
      </c>
      <c r="AC179" s="88" t="n">
        <f aca="false">ROUND(IF(AQ179="1",BI179,0),2)</f>
        <v>0</v>
      </c>
      <c r="AD179" s="88" t="n">
        <f aca="false">ROUND(IF(AQ179="7",BH179,0),2)</f>
        <v>0</v>
      </c>
      <c r="AE179" s="88" t="n">
        <f aca="false">ROUND(IF(AQ179="7",BI179,0),2)</f>
        <v>0</v>
      </c>
      <c r="AF179" s="88" t="n">
        <f aca="false">ROUND(IF(AQ179="2",BH179,0),2)</f>
        <v>0</v>
      </c>
      <c r="AG179" s="88" t="n">
        <f aca="false">ROUND(IF(AQ179="2",BI179,0),2)</f>
        <v>0</v>
      </c>
      <c r="AH179" s="88" t="n">
        <f aca="false">ROUND(IF(AQ179="0",BJ179,0),2)</f>
        <v>0</v>
      </c>
      <c r="AI179" s="115" t="s">
        <v>105</v>
      </c>
      <c r="AJ179" s="88" t="n">
        <f aca="false">IF(AN179=0,K179,0)</f>
        <v>0</v>
      </c>
      <c r="AK179" s="88" t="n">
        <f aca="false">IF(AN179=12,K179,0)</f>
        <v>0</v>
      </c>
      <c r="AL179" s="88" t="n">
        <f aca="false">IF(AN179=21,K179,0)</f>
        <v>0</v>
      </c>
      <c r="AN179" s="88" t="n">
        <v>21</v>
      </c>
      <c r="AO179" s="88" t="n">
        <f aca="false">H179*0.351543465</f>
        <v>0</v>
      </c>
      <c r="AP179" s="88" t="n">
        <f aca="false">H179*(1-0.351543465)</f>
        <v>0</v>
      </c>
      <c r="AQ179" s="87" t="s">
        <v>153</v>
      </c>
      <c r="AV179" s="88" t="n">
        <f aca="false">ROUND(AW179+AX179,2)</f>
        <v>0</v>
      </c>
      <c r="AW179" s="88" t="n">
        <f aca="false">ROUND(G179*AO179,2)</f>
        <v>0</v>
      </c>
      <c r="AX179" s="88" t="n">
        <f aca="false">ROUND(G179*AP179,2)</f>
        <v>0</v>
      </c>
      <c r="AY179" s="87" t="s">
        <v>753</v>
      </c>
      <c r="AZ179" s="87" t="s">
        <v>754</v>
      </c>
      <c r="BA179" s="115" t="s">
        <v>317</v>
      </c>
      <c r="BC179" s="88" t="n">
        <f aca="false">AW179+AX179</f>
        <v>0</v>
      </c>
      <c r="BD179" s="88" t="n">
        <f aca="false">H179/(100-BE179)*100</f>
        <v>0</v>
      </c>
      <c r="BE179" s="88" t="n">
        <v>0</v>
      </c>
      <c r="BF179" s="88" t="n">
        <f aca="false">M179</f>
        <v>2.20976795</v>
      </c>
      <c r="BH179" s="88" t="n">
        <f aca="false">G179*AO179</f>
        <v>0</v>
      </c>
      <c r="BI179" s="88" t="n">
        <f aca="false">G179*AP179</f>
        <v>0</v>
      </c>
      <c r="BJ179" s="88" t="n">
        <f aca="false">G179*H179</f>
        <v>0</v>
      </c>
      <c r="BK179" s="87" t="s">
        <v>157</v>
      </c>
      <c r="BL179" s="88" t="n">
        <v>771</v>
      </c>
      <c r="BW179" s="88" t="n">
        <v>21</v>
      </c>
      <c r="BX179" s="9" t="s">
        <v>752</v>
      </c>
    </row>
    <row r="180" customFormat="false" ht="15" hidden="false" customHeight="true" outlineLevel="0" collapsed="false">
      <c r="A180" s="139" t="s">
        <v>650</v>
      </c>
      <c r="B180" s="139" t="s">
        <v>105</v>
      </c>
      <c r="C180" s="139" t="s">
        <v>756</v>
      </c>
      <c r="D180" s="140" t="s">
        <v>757</v>
      </c>
      <c r="E180" s="140"/>
      <c r="F180" s="139" t="s">
        <v>282</v>
      </c>
      <c r="G180" s="141" t="n">
        <f aca="false">'Stavební rozpočet'!G233</f>
        <v>2.21</v>
      </c>
      <c r="H180" s="142" t="n">
        <f aca="false">'Stavební rozpočet'!H233</f>
        <v>0</v>
      </c>
      <c r="I180" s="142" t="n">
        <f aca="false">ROUND(G180*AO180,2)</f>
        <v>0</v>
      </c>
      <c r="J180" s="142" t="n">
        <f aca="false">ROUND(G180*AP180,2)</f>
        <v>0</v>
      </c>
      <c r="K180" s="142" t="n">
        <f aca="false">ROUND(G180*H180,2)</f>
        <v>0</v>
      </c>
      <c r="L180" s="142" t="n">
        <f aca="false">'Stavební rozpočet'!L233</f>
        <v>0</v>
      </c>
      <c r="M180" s="142" t="n">
        <f aca="false">G180*L180</f>
        <v>0</v>
      </c>
      <c r="N180" s="144" t="s">
        <v>152</v>
      </c>
      <c r="Z180" s="88" t="n">
        <f aca="false">ROUND(IF(AQ180="5",BJ180,0),2)</f>
        <v>0</v>
      </c>
      <c r="AB180" s="88" t="n">
        <f aca="false">ROUND(IF(AQ180="1",BH180,0),2)</f>
        <v>0</v>
      </c>
      <c r="AC180" s="88" t="n">
        <f aca="false">ROUND(IF(AQ180="1",BI180,0),2)</f>
        <v>0</v>
      </c>
      <c r="AD180" s="88" t="n">
        <f aca="false">ROUND(IF(AQ180="7",BH180,0),2)</f>
        <v>0</v>
      </c>
      <c r="AE180" s="88" t="n">
        <f aca="false">ROUND(IF(AQ180="7",BI180,0),2)</f>
        <v>0</v>
      </c>
      <c r="AF180" s="88" t="n">
        <f aca="false">ROUND(IF(AQ180="2",BH180,0),2)</f>
        <v>0</v>
      </c>
      <c r="AG180" s="88" t="n">
        <f aca="false">ROUND(IF(AQ180="2",BI180,0),2)</f>
        <v>0</v>
      </c>
      <c r="AH180" s="88" t="n">
        <f aca="false">ROUND(IF(AQ180="0",BJ180,0),2)</f>
        <v>0</v>
      </c>
      <c r="AI180" s="115" t="s">
        <v>105</v>
      </c>
      <c r="AJ180" s="88" t="n">
        <f aca="false">IF(AN180=0,K180,0)</f>
        <v>0</v>
      </c>
      <c r="AK180" s="88" t="n">
        <f aca="false">IF(AN180=12,K180,0)</f>
        <v>0</v>
      </c>
      <c r="AL180" s="88" t="n">
        <f aca="false">IF(AN180=21,K180,0)</f>
        <v>0</v>
      </c>
      <c r="AN180" s="88" t="n">
        <v>21</v>
      </c>
      <c r="AO180" s="88" t="n">
        <f aca="false">H180*0</f>
        <v>0</v>
      </c>
      <c r="AP180" s="88" t="n">
        <f aca="false">H180*(1-0)</f>
        <v>0</v>
      </c>
      <c r="AQ180" s="87" t="s">
        <v>168</v>
      </c>
      <c r="AV180" s="88" t="n">
        <f aca="false">ROUND(AW180+AX180,2)</f>
        <v>0</v>
      </c>
      <c r="AW180" s="88" t="n">
        <f aca="false">ROUND(G180*AO180,2)</f>
        <v>0</v>
      </c>
      <c r="AX180" s="88" t="n">
        <f aca="false">ROUND(G180*AP180,2)</f>
        <v>0</v>
      </c>
      <c r="AY180" s="87" t="s">
        <v>753</v>
      </c>
      <c r="AZ180" s="87" t="s">
        <v>754</v>
      </c>
      <c r="BA180" s="115" t="s">
        <v>317</v>
      </c>
      <c r="BC180" s="88" t="n">
        <f aca="false">AW180+AX180</f>
        <v>0</v>
      </c>
      <c r="BD180" s="88" t="n">
        <f aca="false">H180/(100-BE180)*100</f>
        <v>0</v>
      </c>
      <c r="BE180" s="88" t="n">
        <v>0</v>
      </c>
      <c r="BF180" s="88" t="n">
        <f aca="false">M180</f>
        <v>0</v>
      </c>
      <c r="BH180" s="88" t="n">
        <f aca="false">G180*AO180</f>
        <v>0</v>
      </c>
      <c r="BI180" s="88" t="n">
        <f aca="false">G180*AP180</f>
        <v>0</v>
      </c>
      <c r="BJ180" s="88" t="n">
        <f aca="false">G180*H180</f>
        <v>0</v>
      </c>
      <c r="BK180" s="87" t="s">
        <v>157</v>
      </c>
      <c r="BL180" s="88" t="n">
        <v>771</v>
      </c>
      <c r="BW180" s="88" t="n">
        <v>21</v>
      </c>
      <c r="BX180" s="9" t="s">
        <v>757</v>
      </c>
    </row>
    <row r="181" customFormat="false" ht="15" hidden="false" customHeight="true" outlineLevel="0" collapsed="false">
      <c r="A181" s="131"/>
      <c r="B181" s="132" t="s">
        <v>105</v>
      </c>
      <c r="C181" s="132" t="s">
        <v>758</v>
      </c>
      <c r="D181" s="133" t="s">
        <v>759</v>
      </c>
      <c r="E181" s="133"/>
      <c r="F181" s="131" t="s">
        <v>95</v>
      </c>
      <c r="G181" s="134" t="s">
        <v>95</v>
      </c>
      <c r="H181" s="131" t="s">
        <v>95</v>
      </c>
      <c r="I181" s="135" t="n">
        <f aca="false">ROUND(SUM(I182:I184),2)</f>
        <v>0</v>
      </c>
      <c r="J181" s="135" t="n">
        <f aca="false">ROUND(SUM(J182:J184),2)</f>
        <v>0</v>
      </c>
      <c r="K181" s="135" t="n">
        <f aca="false">ROUND(SUM(K182:K184),2)</f>
        <v>0</v>
      </c>
      <c r="L181" s="138"/>
      <c r="M181" s="135" t="n">
        <f aca="false">SUM(M182:M184)</f>
        <v>0.107952</v>
      </c>
      <c r="N181" s="138"/>
      <c r="AI181" s="115" t="s">
        <v>105</v>
      </c>
      <c r="AS181" s="106" t="n">
        <f aca="false">SUM(AJ182:AJ184)</f>
        <v>0</v>
      </c>
      <c r="AT181" s="106" t="n">
        <f aca="false">SUM(AK182:AK184)</f>
        <v>0</v>
      </c>
      <c r="AU181" s="106" t="n">
        <f aca="false">SUM(AL182:AL184)</f>
        <v>0</v>
      </c>
    </row>
    <row r="182" customFormat="false" ht="15" hidden="false" customHeight="true" outlineLevel="0" collapsed="false">
      <c r="A182" s="139" t="s">
        <v>652</v>
      </c>
      <c r="B182" s="139" t="s">
        <v>105</v>
      </c>
      <c r="C182" s="139" t="s">
        <v>761</v>
      </c>
      <c r="D182" s="140" t="s">
        <v>762</v>
      </c>
      <c r="E182" s="140"/>
      <c r="F182" s="139" t="s">
        <v>151</v>
      </c>
      <c r="G182" s="141" t="n">
        <f aca="false">'Stavební rozpočet'!G235</f>
        <v>16.8</v>
      </c>
      <c r="H182" s="142" t="n">
        <f aca="false">'Stavební rozpočet'!H235</f>
        <v>0</v>
      </c>
      <c r="I182" s="142" t="n">
        <f aca="false">ROUND(G182*AO182,2)</f>
        <v>0</v>
      </c>
      <c r="J182" s="142" t="n">
        <f aca="false">ROUND(G182*AP182,2)</f>
        <v>0</v>
      </c>
      <c r="K182" s="142" t="n">
        <f aca="false">ROUND(G182*H182,2)</f>
        <v>0</v>
      </c>
      <c r="L182" s="142" t="n">
        <f aca="false">'Stavební rozpočet'!L235</f>
        <v>0.00069</v>
      </c>
      <c r="M182" s="142" t="n">
        <f aca="false">G182*L182</f>
        <v>0.011592</v>
      </c>
      <c r="N182" s="144" t="s">
        <v>152</v>
      </c>
      <c r="Z182" s="88" t="n">
        <f aca="false">ROUND(IF(AQ182="5",BJ182,0),2)</f>
        <v>0</v>
      </c>
      <c r="AB182" s="88" t="n">
        <f aca="false">ROUND(IF(AQ182="1",BH182,0),2)</f>
        <v>0</v>
      </c>
      <c r="AC182" s="88" t="n">
        <f aca="false">ROUND(IF(AQ182="1",BI182,0),2)</f>
        <v>0</v>
      </c>
      <c r="AD182" s="88" t="n">
        <f aca="false">ROUND(IF(AQ182="7",BH182,0),2)</f>
        <v>0</v>
      </c>
      <c r="AE182" s="88" t="n">
        <f aca="false">ROUND(IF(AQ182="7",BI182,0),2)</f>
        <v>0</v>
      </c>
      <c r="AF182" s="88" t="n">
        <f aca="false">ROUND(IF(AQ182="2",BH182,0),2)</f>
        <v>0</v>
      </c>
      <c r="AG182" s="88" t="n">
        <f aca="false">ROUND(IF(AQ182="2",BI182,0),2)</f>
        <v>0</v>
      </c>
      <c r="AH182" s="88" t="n">
        <f aca="false">ROUND(IF(AQ182="0",BJ182,0),2)</f>
        <v>0</v>
      </c>
      <c r="AI182" s="115" t="s">
        <v>105</v>
      </c>
      <c r="AJ182" s="88" t="n">
        <f aca="false">IF(AN182=0,K182,0)</f>
        <v>0</v>
      </c>
      <c r="AK182" s="88" t="n">
        <f aca="false">IF(AN182=12,K182,0)</f>
        <v>0</v>
      </c>
      <c r="AL182" s="88" t="n">
        <f aca="false">IF(AN182=21,K182,0)</f>
        <v>0</v>
      </c>
      <c r="AN182" s="88" t="n">
        <v>21</v>
      </c>
      <c r="AO182" s="88" t="n">
        <f aca="false">H182*0.754795737</f>
        <v>0</v>
      </c>
      <c r="AP182" s="88" t="n">
        <f aca="false">H182*(1-0.754795737)</f>
        <v>0</v>
      </c>
      <c r="AQ182" s="87" t="s">
        <v>153</v>
      </c>
      <c r="AV182" s="88" t="n">
        <f aca="false">ROUND(AW182+AX182,2)</f>
        <v>0</v>
      </c>
      <c r="AW182" s="88" t="n">
        <f aca="false">ROUND(G182*AO182,2)</f>
        <v>0</v>
      </c>
      <c r="AX182" s="88" t="n">
        <f aca="false">ROUND(G182*AP182,2)</f>
        <v>0</v>
      </c>
      <c r="AY182" s="87" t="s">
        <v>763</v>
      </c>
      <c r="AZ182" s="87" t="s">
        <v>754</v>
      </c>
      <c r="BA182" s="115" t="s">
        <v>317</v>
      </c>
      <c r="BC182" s="88" t="n">
        <f aca="false">AW182+AX182</f>
        <v>0</v>
      </c>
      <c r="BD182" s="88" t="n">
        <f aca="false">H182/(100-BE182)*100</f>
        <v>0</v>
      </c>
      <c r="BE182" s="88" t="n">
        <v>0</v>
      </c>
      <c r="BF182" s="88" t="n">
        <f aca="false">M182</f>
        <v>0.011592</v>
      </c>
      <c r="BH182" s="88" t="n">
        <f aca="false">G182*AO182</f>
        <v>0</v>
      </c>
      <c r="BI182" s="88" t="n">
        <f aca="false">G182*AP182</f>
        <v>0</v>
      </c>
      <c r="BJ182" s="88" t="n">
        <f aca="false">G182*H182</f>
        <v>0</v>
      </c>
      <c r="BK182" s="87" t="s">
        <v>157</v>
      </c>
      <c r="BL182" s="88" t="n">
        <v>776</v>
      </c>
      <c r="BW182" s="88" t="n">
        <v>21</v>
      </c>
      <c r="BX182" s="9" t="s">
        <v>762</v>
      </c>
    </row>
    <row r="183" customFormat="false" ht="15" hidden="false" customHeight="true" outlineLevel="0" collapsed="false">
      <c r="A183" s="139" t="s">
        <v>654</v>
      </c>
      <c r="B183" s="139" t="s">
        <v>105</v>
      </c>
      <c r="C183" s="139" t="s">
        <v>765</v>
      </c>
      <c r="D183" s="140" t="s">
        <v>766</v>
      </c>
      <c r="E183" s="140"/>
      <c r="F183" s="139" t="s">
        <v>184</v>
      </c>
      <c r="G183" s="141" t="n">
        <f aca="false">'Stavební rozpočet'!G236</f>
        <v>6.6</v>
      </c>
      <c r="H183" s="142" t="n">
        <f aca="false">'Stavební rozpočet'!H236</f>
        <v>0</v>
      </c>
      <c r="I183" s="142" t="n">
        <f aca="false">ROUND(G183*AO183,2)</f>
        <v>0</v>
      </c>
      <c r="J183" s="142" t="n">
        <f aca="false">ROUND(G183*AP183,2)</f>
        <v>0</v>
      </c>
      <c r="K183" s="142" t="n">
        <f aca="false">ROUND(G183*H183,2)</f>
        <v>0</v>
      </c>
      <c r="L183" s="142" t="n">
        <f aca="false">'Stavební rozpočet'!L236</f>
        <v>0.0146</v>
      </c>
      <c r="M183" s="142" t="n">
        <f aca="false">G183*L183</f>
        <v>0.09636</v>
      </c>
      <c r="N183" s="144" t="s">
        <v>152</v>
      </c>
      <c r="Z183" s="88" t="n">
        <f aca="false">ROUND(IF(AQ183="5",BJ183,0),2)</f>
        <v>0</v>
      </c>
      <c r="AB183" s="88" t="n">
        <f aca="false">ROUND(IF(AQ183="1",BH183,0),2)</f>
        <v>0</v>
      </c>
      <c r="AC183" s="88" t="n">
        <f aca="false">ROUND(IF(AQ183="1",BI183,0),2)</f>
        <v>0</v>
      </c>
      <c r="AD183" s="88" t="n">
        <f aca="false">ROUND(IF(AQ183="7",BH183,0),2)</f>
        <v>0</v>
      </c>
      <c r="AE183" s="88" t="n">
        <f aca="false">ROUND(IF(AQ183="7",BI183,0),2)</f>
        <v>0</v>
      </c>
      <c r="AF183" s="88" t="n">
        <f aca="false">ROUND(IF(AQ183="2",BH183,0),2)</f>
        <v>0</v>
      </c>
      <c r="AG183" s="88" t="n">
        <f aca="false">ROUND(IF(AQ183="2",BI183,0),2)</f>
        <v>0</v>
      </c>
      <c r="AH183" s="88" t="n">
        <f aca="false">ROUND(IF(AQ183="0",BJ183,0),2)</f>
        <v>0</v>
      </c>
      <c r="AI183" s="115" t="s">
        <v>105</v>
      </c>
      <c r="AJ183" s="88" t="n">
        <f aca="false">IF(AN183=0,K183,0)</f>
        <v>0</v>
      </c>
      <c r="AK183" s="88" t="n">
        <f aca="false">IF(AN183=12,K183,0)</f>
        <v>0</v>
      </c>
      <c r="AL183" s="88" t="n">
        <f aca="false">IF(AN183=21,K183,0)</f>
        <v>0</v>
      </c>
      <c r="AN183" s="88" t="n">
        <v>21</v>
      </c>
      <c r="AO183" s="88" t="n">
        <f aca="false">H183*0.968008658</f>
        <v>0</v>
      </c>
      <c r="AP183" s="88" t="n">
        <f aca="false">H183*(1-0.968008658)</f>
        <v>0</v>
      </c>
      <c r="AQ183" s="87" t="s">
        <v>153</v>
      </c>
      <c r="AV183" s="88" t="n">
        <f aca="false">ROUND(AW183+AX183,2)</f>
        <v>0</v>
      </c>
      <c r="AW183" s="88" t="n">
        <f aca="false">ROUND(G183*AO183,2)</f>
        <v>0</v>
      </c>
      <c r="AX183" s="88" t="n">
        <f aca="false">ROUND(G183*AP183,2)</f>
        <v>0</v>
      </c>
      <c r="AY183" s="87" t="s">
        <v>763</v>
      </c>
      <c r="AZ183" s="87" t="s">
        <v>754</v>
      </c>
      <c r="BA183" s="115" t="s">
        <v>317</v>
      </c>
      <c r="BC183" s="88" t="n">
        <f aca="false">AW183+AX183</f>
        <v>0</v>
      </c>
      <c r="BD183" s="88" t="n">
        <f aca="false">H183/(100-BE183)*100</f>
        <v>0</v>
      </c>
      <c r="BE183" s="88" t="n">
        <v>0</v>
      </c>
      <c r="BF183" s="88" t="n">
        <f aca="false">M183</f>
        <v>0.09636</v>
      </c>
      <c r="BH183" s="88" t="n">
        <f aca="false">G183*AO183</f>
        <v>0</v>
      </c>
      <c r="BI183" s="88" t="n">
        <f aca="false">G183*AP183</f>
        <v>0</v>
      </c>
      <c r="BJ183" s="88" t="n">
        <f aca="false">G183*H183</f>
        <v>0</v>
      </c>
      <c r="BK183" s="87" t="s">
        <v>157</v>
      </c>
      <c r="BL183" s="88" t="n">
        <v>776</v>
      </c>
      <c r="BW183" s="88" t="n">
        <v>21</v>
      </c>
      <c r="BX183" s="9" t="s">
        <v>766</v>
      </c>
    </row>
    <row r="184" customFormat="false" ht="15" hidden="false" customHeight="true" outlineLevel="0" collapsed="false">
      <c r="A184" s="139" t="s">
        <v>656</v>
      </c>
      <c r="B184" s="139" t="s">
        <v>105</v>
      </c>
      <c r="C184" s="139" t="s">
        <v>768</v>
      </c>
      <c r="D184" s="140" t="s">
        <v>769</v>
      </c>
      <c r="E184" s="140"/>
      <c r="F184" s="139" t="s">
        <v>282</v>
      </c>
      <c r="G184" s="141" t="n">
        <f aca="false">'Stavební rozpočet'!G237</f>
        <v>0.108</v>
      </c>
      <c r="H184" s="142" t="n">
        <f aca="false">'Stavební rozpočet'!H237</f>
        <v>0</v>
      </c>
      <c r="I184" s="142" t="n">
        <f aca="false">ROUND(G184*AO184,2)</f>
        <v>0</v>
      </c>
      <c r="J184" s="142" t="n">
        <f aca="false">ROUND(G184*AP184,2)</f>
        <v>0</v>
      </c>
      <c r="K184" s="142" t="n">
        <f aca="false">ROUND(G184*H184,2)</f>
        <v>0</v>
      </c>
      <c r="L184" s="142" t="n">
        <f aca="false">'Stavební rozpočet'!L237</f>
        <v>0</v>
      </c>
      <c r="M184" s="142" t="n">
        <f aca="false">G184*L184</f>
        <v>0</v>
      </c>
      <c r="N184" s="144" t="s">
        <v>152</v>
      </c>
      <c r="Z184" s="88" t="n">
        <f aca="false">ROUND(IF(AQ184="5",BJ184,0),2)</f>
        <v>0</v>
      </c>
      <c r="AB184" s="88" t="n">
        <f aca="false">ROUND(IF(AQ184="1",BH184,0),2)</f>
        <v>0</v>
      </c>
      <c r="AC184" s="88" t="n">
        <f aca="false">ROUND(IF(AQ184="1",BI184,0),2)</f>
        <v>0</v>
      </c>
      <c r="AD184" s="88" t="n">
        <f aca="false">ROUND(IF(AQ184="7",BH184,0),2)</f>
        <v>0</v>
      </c>
      <c r="AE184" s="88" t="n">
        <f aca="false">ROUND(IF(AQ184="7",BI184,0),2)</f>
        <v>0</v>
      </c>
      <c r="AF184" s="88" t="n">
        <f aca="false">ROUND(IF(AQ184="2",BH184,0),2)</f>
        <v>0</v>
      </c>
      <c r="AG184" s="88" t="n">
        <f aca="false">ROUND(IF(AQ184="2",BI184,0),2)</f>
        <v>0</v>
      </c>
      <c r="AH184" s="88" t="n">
        <f aca="false">ROUND(IF(AQ184="0",BJ184,0),2)</f>
        <v>0</v>
      </c>
      <c r="AI184" s="115" t="s">
        <v>105</v>
      </c>
      <c r="AJ184" s="88" t="n">
        <f aca="false">IF(AN184=0,K184,0)</f>
        <v>0</v>
      </c>
      <c r="AK184" s="88" t="n">
        <f aca="false">IF(AN184=12,K184,0)</f>
        <v>0</v>
      </c>
      <c r="AL184" s="88" t="n">
        <f aca="false">IF(AN184=21,K184,0)</f>
        <v>0</v>
      </c>
      <c r="AN184" s="88" t="n">
        <v>21</v>
      </c>
      <c r="AO184" s="88" t="n">
        <f aca="false">H184*0</f>
        <v>0</v>
      </c>
      <c r="AP184" s="88" t="n">
        <f aca="false">H184*(1-0)</f>
        <v>0</v>
      </c>
      <c r="AQ184" s="87" t="s">
        <v>168</v>
      </c>
      <c r="AV184" s="88" t="n">
        <f aca="false">ROUND(AW184+AX184,2)</f>
        <v>0</v>
      </c>
      <c r="AW184" s="88" t="n">
        <f aca="false">ROUND(G184*AO184,2)</f>
        <v>0</v>
      </c>
      <c r="AX184" s="88" t="n">
        <f aca="false">ROUND(G184*AP184,2)</f>
        <v>0</v>
      </c>
      <c r="AY184" s="87" t="s">
        <v>763</v>
      </c>
      <c r="AZ184" s="87" t="s">
        <v>754</v>
      </c>
      <c r="BA184" s="115" t="s">
        <v>317</v>
      </c>
      <c r="BC184" s="88" t="n">
        <f aca="false">AW184+AX184</f>
        <v>0</v>
      </c>
      <c r="BD184" s="88" t="n">
        <f aca="false">H184/(100-BE184)*100</f>
        <v>0</v>
      </c>
      <c r="BE184" s="88" t="n">
        <v>0</v>
      </c>
      <c r="BF184" s="88" t="n">
        <f aca="false">M184</f>
        <v>0</v>
      </c>
      <c r="BH184" s="88" t="n">
        <f aca="false">G184*AO184</f>
        <v>0</v>
      </c>
      <c r="BI184" s="88" t="n">
        <f aca="false">G184*AP184</f>
        <v>0</v>
      </c>
      <c r="BJ184" s="88" t="n">
        <f aca="false">G184*H184</f>
        <v>0</v>
      </c>
      <c r="BK184" s="87" t="s">
        <v>157</v>
      </c>
      <c r="BL184" s="88" t="n">
        <v>776</v>
      </c>
      <c r="BW184" s="88" t="n">
        <v>21</v>
      </c>
      <c r="BX184" s="9" t="s">
        <v>769</v>
      </c>
    </row>
    <row r="185" customFormat="false" ht="15" hidden="false" customHeight="true" outlineLevel="0" collapsed="false">
      <c r="A185" s="131"/>
      <c r="B185" s="132" t="s">
        <v>105</v>
      </c>
      <c r="C185" s="132" t="s">
        <v>770</v>
      </c>
      <c r="D185" s="133" t="s">
        <v>771</v>
      </c>
      <c r="E185" s="133"/>
      <c r="F185" s="131" t="s">
        <v>95</v>
      </c>
      <c r="G185" s="134" t="s">
        <v>95</v>
      </c>
      <c r="H185" s="131" t="s">
        <v>95</v>
      </c>
      <c r="I185" s="135" t="n">
        <f aca="false">ROUND(SUM(I186:I188),2)</f>
        <v>0</v>
      </c>
      <c r="J185" s="135" t="n">
        <f aca="false">ROUND(SUM(J186:J188),2)</f>
        <v>0</v>
      </c>
      <c r="K185" s="135" t="n">
        <f aca="false">ROUND(SUM(K186:K188),2)</f>
        <v>0</v>
      </c>
      <c r="L185" s="138"/>
      <c r="M185" s="135" t="n">
        <f aca="false">SUM(M186:M188)</f>
        <v>0.30275784</v>
      </c>
      <c r="N185" s="138"/>
      <c r="AI185" s="115" t="s">
        <v>105</v>
      </c>
      <c r="AS185" s="106" t="n">
        <f aca="false">SUM(AJ186:AJ188)</f>
        <v>0</v>
      </c>
      <c r="AT185" s="106" t="n">
        <f aca="false">SUM(AK186:AK188)</f>
        <v>0</v>
      </c>
      <c r="AU185" s="106" t="n">
        <f aca="false">SUM(AL186:AL188)</f>
        <v>0</v>
      </c>
    </row>
    <row r="186" customFormat="false" ht="15" hidden="false" customHeight="true" outlineLevel="0" collapsed="false">
      <c r="A186" s="139" t="s">
        <v>658</v>
      </c>
      <c r="B186" s="139" t="s">
        <v>105</v>
      </c>
      <c r="C186" s="139" t="s">
        <v>773</v>
      </c>
      <c r="D186" s="140" t="s">
        <v>774</v>
      </c>
      <c r="E186" s="140"/>
      <c r="F186" s="139" t="s">
        <v>184</v>
      </c>
      <c r="G186" s="141" t="n">
        <f aca="false">'Stavební rozpočet'!G239</f>
        <v>352.044</v>
      </c>
      <c r="H186" s="142" t="n">
        <f aca="false">'Stavební rozpočet'!H239</f>
        <v>0</v>
      </c>
      <c r="I186" s="142" t="n">
        <f aca="false">ROUND(G186*AO186,2)</f>
        <v>0</v>
      </c>
      <c r="J186" s="142" t="n">
        <f aca="false">ROUND(G186*AP186,2)</f>
        <v>0</v>
      </c>
      <c r="K186" s="142" t="n">
        <f aca="false">ROUND(G186*H186,2)</f>
        <v>0</v>
      </c>
      <c r="L186" s="142" t="n">
        <f aca="false">'Stavební rozpočet'!L239</f>
        <v>0.00017</v>
      </c>
      <c r="M186" s="142" t="n">
        <f aca="false">G186*L186</f>
        <v>0.05984748</v>
      </c>
      <c r="N186" s="144" t="s">
        <v>152</v>
      </c>
      <c r="Z186" s="88" t="n">
        <f aca="false">ROUND(IF(AQ186="5",BJ186,0),2)</f>
        <v>0</v>
      </c>
      <c r="AB186" s="88" t="n">
        <f aca="false">ROUND(IF(AQ186="1",BH186,0),2)</f>
        <v>0</v>
      </c>
      <c r="AC186" s="88" t="n">
        <f aca="false">ROUND(IF(AQ186="1",BI186,0),2)</f>
        <v>0</v>
      </c>
      <c r="AD186" s="88" t="n">
        <f aca="false">ROUND(IF(AQ186="7",BH186,0),2)</f>
        <v>0</v>
      </c>
      <c r="AE186" s="88" t="n">
        <f aca="false">ROUND(IF(AQ186="7",BI186,0),2)</f>
        <v>0</v>
      </c>
      <c r="AF186" s="88" t="n">
        <f aca="false">ROUND(IF(AQ186="2",BH186,0),2)</f>
        <v>0</v>
      </c>
      <c r="AG186" s="88" t="n">
        <f aca="false">ROUND(IF(AQ186="2",BI186,0),2)</f>
        <v>0</v>
      </c>
      <c r="AH186" s="88" t="n">
        <f aca="false">ROUND(IF(AQ186="0",BJ186,0),2)</f>
        <v>0</v>
      </c>
      <c r="AI186" s="115" t="s">
        <v>105</v>
      </c>
      <c r="AJ186" s="88" t="n">
        <f aca="false">IF(AN186=0,K186,0)</f>
        <v>0</v>
      </c>
      <c r="AK186" s="88" t="n">
        <f aca="false">IF(AN186=12,K186,0)</f>
        <v>0</v>
      </c>
      <c r="AL186" s="88" t="n">
        <f aca="false">IF(AN186=21,K186,0)</f>
        <v>0</v>
      </c>
      <c r="AN186" s="88" t="n">
        <v>21</v>
      </c>
      <c r="AO186" s="88" t="n">
        <f aca="false">H186*0.234539073</f>
        <v>0</v>
      </c>
      <c r="AP186" s="88" t="n">
        <f aca="false">H186*(1-0.234539073)</f>
        <v>0</v>
      </c>
      <c r="AQ186" s="87" t="s">
        <v>153</v>
      </c>
      <c r="AV186" s="88" t="n">
        <f aca="false">ROUND(AW186+AX186,2)</f>
        <v>0</v>
      </c>
      <c r="AW186" s="88" t="n">
        <f aca="false">ROUND(G186*AO186,2)</f>
        <v>0</v>
      </c>
      <c r="AX186" s="88" t="n">
        <f aca="false">ROUND(G186*AP186,2)</f>
        <v>0</v>
      </c>
      <c r="AY186" s="87" t="s">
        <v>775</v>
      </c>
      <c r="AZ186" s="87" t="s">
        <v>776</v>
      </c>
      <c r="BA186" s="115" t="s">
        <v>317</v>
      </c>
      <c r="BC186" s="88" t="n">
        <f aca="false">AW186+AX186</f>
        <v>0</v>
      </c>
      <c r="BD186" s="88" t="n">
        <f aca="false">H186/(100-BE186)*100</f>
        <v>0</v>
      </c>
      <c r="BE186" s="88" t="n">
        <v>0</v>
      </c>
      <c r="BF186" s="88" t="n">
        <f aca="false">M186</f>
        <v>0.05984748</v>
      </c>
      <c r="BH186" s="88" t="n">
        <f aca="false">G186*AO186</f>
        <v>0</v>
      </c>
      <c r="BI186" s="88" t="n">
        <f aca="false">G186*AP186</f>
        <v>0</v>
      </c>
      <c r="BJ186" s="88" t="n">
        <f aca="false">G186*H186</f>
        <v>0</v>
      </c>
      <c r="BK186" s="87" t="s">
        <v>157</v>
      </c>
      <c r="BL186" s="88" t="n">
        <v>784</v>
      </c>
      <c r="BW186" s="88" t="n">
        <v>21</v>
      </c>
      <c r="BX186" s="9" t="s">
        <v>774</v>
      </c>
    </row>
    <row r="187" customFormat="false" ht="15" hidden="false" customHeight="true" outlineLevel="0" collapsed="false">
      <c r="A187" s="139" t="s">
        <v>660</v>
      </c>
      <c r="B187" s="139" t="s">
        <v>105</v>
      </c>
      <c r="C187" s="139" t="s">
        <v>778</v>
      </c>
      <c r="D187" s="140" t="s">
        <v>779</v>
      </c>
      <c r="E187" s="140"/>
      <c r="F187" s="139" t="s">
        <v>184</v>
      </c>
      <c r="G187" s="141" t="n">
        <f aca="false">'Stavební rozpočet'!G240</f>
        <v>352.044</v>
      </c>
      <c r="H187" s="142" t="n">
        <f aca="false">'Stavební rozpočet'!H240</f>
        <v>0</v>
      </c>
      <c r="I187" s="142" t="n">
        <f aca="false">ROUND(G187*AO187,2)</f>
        <v>0</v>
      </c>
      <c r="J187" s="142" t="n">
        <f aca="false">ROUND(G187*AP187,2)</f>
        <v>0</v>
      </c>
      <c r="K187" s="142" t="n">
        <f aca="false">ROUND(G187*H187,2)</f>
        <v>0</v>
      </c>
      <c r="L187" s="142" t="n">
        <f aca="false">'Stavební rozpočet'!L240</f>
        <v>0.00023</v>
      </c>
      <c r="M187" s="142" t="n">
        <f aca="false">G187*L187</f>
        <v>0.08097012</v>
      </c>
      <c r="N187" s="144" t="s">
        <v>152</v>
      </c>
      <c r="Z187" s="88" t="n">
        <f aca="false">ROUND(IF(AQ187="5",BJ187,0),2)</f>
        <v>0</v>
      </c>
      <c r="AB187" s="88" t="n">
        <f aca="false">ROUND(IF(AQ187="1",BH187,0),2)</f>
        <v>0</v>
      </c>
      <c r="AC187" s="88" t="n">
        <f aca="false">ROUND(IF(AQ187="1",BI187,0),2)</f>
        <v>0</v>
      </c>
      <c r="AD187" s="88" t="n">
        <f aca="false">ROUND(IF(AQ187="7",BH187,0),2)</f>
        <v>0</v>
      </c>
      <c r="AE187" s="88" t="n">
        <f aca="false">ROUND(IF(AQ187="7",BI187,0),2)</f>
        <v>0</v>
      </c>
      <c r="AF187" s="88" t="n">
        <f aca="false">ROUND(IF(AQ187="2",BH187,0),2)</f>
        <v>0</v>
      </c>
      <c r="AG187" s="88" t="n">
        <f aca="false">ROUND(IF(AQ187="2",BI187,0),2)</f>
        <v>0</v>
      </c>
      <c r="AH187" s="88" t="n">
        <f aca="false">ROUND(IF(AQ187="0",BJ187,0),2)</f>
        <v>0</v>
      </c>
      <c r="AI187" s="115" t="s">
        <v>105</v>
      </c>
      <c r="AJ187" s="88" t="n">
        <f aca="false">IF(AN187=0,K187,0)</f>
        <v>0</v>
      </c>
      <c r="AK187" s="88" t="n">
        <f aca="false">IF(AN187=12,K187,0)</f>
        <v>0</v>
      </c>
      <c r="AL187" s="88" t="n">
        <f aca="false">IF(AN187=21,K187,0)</f>
        <v>0</v>
      </c>
      <c r="AN187" s="88" t="n">
        <v>21</v>
      </c>
      <c r="AO187" s="88" t="n">
        <f aca="false">H187*0.157168074</f>
        <v>0</v>
      </c>
      <c r="AP187" s="88" t="n">
        <f aca="false">H187*(1-0.157168074)</f>
        <v>0</v>
      </c>
      <c r="AQ187" s="87" t="s">
        <v>153</v>
      </c>
      <c r="AV187" s="88" t="n">
        <f aca="false">ROUND(AW187+AX187,2)</f>
        <v>0</v>
      </c>
      <c r="AW187" s="88" t="n">
        <f aca="false">ROUND(G187*AO187,2)</f>
        <v>0</v>
      </c>
      <c r="AX187" s="88" t="n">
        <f aca="false">ROUND(G187*AP187,2)</f>
        <v>0</v>
      </c>
      <c r="AY187" s="87" t="s">
        <v>775</v>
      </c>
      <c r="AZ187" s="87" t="s">
        <v>776</v>
      </c>
      <c r="BA187" s="115" t="s">
        <v>317</v>
      </c>
      <c r="BC187" s="88" t="n">
        <f aca="false">AW187+AX187</f>
        <v>0</v>
      </c>
      <c r="BD187" s="88" t="n">
        <f aca="false">H187/(100-BE187)*100</f>
        <v>0</v>
      </c>
      <c r="BE187" s="88" t="n">
        <v>0</v>
      </c>
      <c r="BF187" s="88" t="n">
        <f aca="false">M187</f>
        <v>0.08097012</v>
      </c>
      <c r="BH187" s="88" t="n">
        <f aca="false">G187*AO187</f>
        <v>0</v>
      </c>
      <c r="BI187" s="88" t="n">
        <f aca="false">G187*AP187</f>
        <v>0</v>
      </c>
      <c r="BJ187" s="88" t="n">
        <f aca="false">G187*H187</f>
        <v>0</v>
      </c>
      <c r="BK187" s="87" t="s">
        <v>157</v>
      </c>
      <c r="BL187" s="88" t="n">
        <v>784</v>
      </c>
      <c r="BW187" s="88" t="n">
        <v>21</v>
      </c>
      <c r="BX187" s="9" t="s">
        <v>779</v>
      </c>
    </row>
    <row r="188" customFormat="false" ht="15" hidden="false" customHeight="true" outlineLevel="0" collapsed="false">
      <c r="A188" s="139" t="s">
        <v>663</v>
      </c>
      <c r="B188" s="139" t="s">
        <v>105</v>
      </c>
      <c r="C188" s="139" t="s">
        <v>781</v>
      </c>
      <c r="D188" s="140" t="s">
        <v>782</v>
      </c>
      <c r="E188" s="140"/>
      <c r="F188" s="139" t="s">
        <v>184</v>
      </c>
      <c r="G188" s="141" t="n">
        <f aca="false">'Stavební rozpočet'!G241</f>
        <v>352.044</v>
      </c>
      <c r="H188" s="142" t="n">
        <f aca="false">'Stavební rozpočet'!H241</f>
        <v>0</v>
      </c>
      <c r="I188" s="142" t="n">
        <f aca="false">ROUND(G188*AO188,2)</f>
        <v>0</v>
      </c>
      <c r="J188" s="142" t="n">
        <f aca="false">ROUND(G188*AP188,2)</f>
        <v>0</v>
      </c>
      <c r="K188" s="142" t="n">
        <f aca="false">ROUND(G188*H188,2)</f>
        <v>0</v>
      </c>
      <c r="L188" s="142" t="n">
        <f aca="false">'Stavební rozpočet'!L241</f>
        <v>0.00046</v>
      </c>
      <c r="M188" s="142" t="n">
        <f aca="false">G188*L188</f>
        <v>0.16194024</v>
      </c>
      <c r="N188" s="144" t="s">
        <v>152</v>
      </c>
      <c r="Z188" s="88" t="n">
        <f aca="false">ROUND(IF(AQ188="5",BJ188,0),2)</f>
        <v>0</v>
      </c>
      <c r="AB188" s="88" t="n">
        <f aca="false">ROUND(IF(AQ188="1",BH188,0),2)</f>
        <v>0</v>
      </c>
      <c r="AC188" s="88" t="n">
        <f aca="false">ROUND(IF(AQ188="1",BI188,0),2)</f>
        <v>0</v>
      </c>
      <c r="AD188" s="88" t="n">
        <f aca="false">ROUND(IF(AQ188="7",BH188,0),2)</f>
        <v>0</v>
      </c>
      <c r="AE188" s="88" t="n">
        <f aca="false">ROUND(IF(AQ188="7",BI188,0),2)</f>
        <v>0</v>
      </c>
      <c r="AF188" s="88" t="n">
        <f aca="false">ROUND(IF(AQ188="2",BH188,0),2)</f>
        <v>0</v>
      </c>
      <c r="AG188" s="88" t="n">
        <f aca="false">ROUND(IF(AQ188="2",BI188,0),2)</f>
        <v>0</v>
      </c>
      <c r="AH188" s="88" t="n">
        <f aca="false">ROUND(IF(AQ188="0",BJ188,0),2)</f>
        <v>0</v>
      </c>
      <c r="AI188" s="115" t="s">
        <v>105</v>
      </c>
      <c r="AJ188" s="88" t="n">
        <f aca="false">IF(AN188=0,K188,0)</f>
        <v>0</v>
      </c>
      <c r="AK188" s="88" t="n">
        <f aca="false">IF(AN188=12,K188,0)</f>
        <v>0</v>
      </c>
      <c r="AL188" s="88" t="n">
        <f aca="false">IF(AN188=21,K188,0)</f>
        <v>0</v>
      </c>
      <c r="AN188" s="88" t="n">
        <v>21</v>
      </c>
      <c r="AO188" s="88" t="n">
        <f aca="false">H188*0.207808996</f>
        <v>0</v>
      </c>
      <c r="AP188" s="88" t="n">
        <f aca="false">H188*(1-0.207808996)</f>
        <v>0</v>
      </c>
      <c r="AQ188" s="87" t="s">
        <v>153</v>
      </c>
      <c r="AV188" s="88" t="n">
        <f aca="false">ROUND(AW188+AX188,2)</f>
        <v>0</v>
      </c>
      <c r="AW188" s="88" t="n">
        <f aca="false">ROUND(G188*AO188,2)</f>
        <v>0</v>
      </c>
      <c r="AX188" s="88" t="n">
        <f aca="false">ROUND(G188*AP188,2)</f>
        <v>0</v>
      </c>
      <c r="AY188" s="87" t="s">
        <v>775</v>
      </c>
      <c r="AZ188" s="87" t="s">
        <v>776</v>
      </c>
      <c r="BA188" s="115" t="s">
        <v>317</v>
      </c>
      <c r="BC188" s="88" t="n">
        <f aca="false">AW188+AX188</f>
        <v>0</v>
      </c>
      <c r="BD188" s="88" t="n">
        <f aca="false">H188/(100-BE188)*100</f>
        <v>0</v>
      </c>
      <c r="BE188" s="88" t="n">
        <v>0</v>
      </c>
      <c r="BF188" s="88" t="n">
        <f aca="false">M188</f>
        <v>0.16194024</v>
      </c>
      <c r="BH188" s="88" t="n">
        <f aca="false">G188*AO188</f>
        <v>0</v>
      </c>
      <c r="BI188" s="88" t="n">
        <f aca="false">G188*AP188</f>
        <v>0</v>
      </c>
      <c r="BJ188" s="88" t="n">
        <f aca="false">G188*H188</f>
        <v>0</v>
      </c>
      <c r="BK188" s="87" t="s">
        <v>157</v>
      </c>
      <c r="BL188" s="88" t="n">
        <v>784</v>
      </c>
      <c r="BW188" s="88" t="n">
        <v>21</v>
      </c>
      <c r="BX188" s="9" t="s">
        <v>782</v>
      </c>
    </row>
    <row r="189" customFormat="false" ht="15" hidden="false" customHeight="true" outlineLevel="0" collapsed="false">
      <c r="A189" s="131"/>
      <c r="B189" s="132" t="s">
        <v>105</v>
      </c>
      <c r="C189" s="132" t="s">
        <v>485</v>
      </c>
      <c r="D189" s="133" t="s">
        <v>783</v>
      </c>
      <c r="E189" s="133"/>
      <c r="F189" s="131" t="s">
        <v>95</v>
      </c>
      <c r="G189" s="134" t="s">
        <v>95</v>
      </c>
      <c r="H189" s="131" t="s">
        <v>95</v>
      </c>
      <c r="I189" s="135" t="n">
        <f aca="false">ROUND(SUM(I190:I197),2)</f>
        <v>0</v>
      </c>
      <c r="J189" s="135" t="n">
        <f aca="false">ROUND(SUM(J190:J197),2)</f>
        <v>0</v>
      </c>
      <c r="K189" s="135" t="n">
        <f aca="false">ROUND(SUM(K190:K197),2)</f>
        <v>0</v>
      </c>
      <c r="L189" s="138"/>
      <c r="M189" s="135" t="n">
        <f aca="false">SUM(M190:M197)</f>
        <v>12.53161541</v>
      </c>
      <c r="N189" s="138"/>
      <c r="AI189" s="115" t="s">
        <v>105</v>
      </c>
      <c r="AS189" s="106" t="n">
        <f aca="false">SUM(AJ190:AJ197)</f>
        <v>0</v>
      </c>
      <c r="AT189" s="106" t="n">
        <f aca="false">SUM(AK190:AK197)</f>
        <v>0</v>
      </c>
      <c r="AU189" s="106" t="n">
        <f aca="false">SUM(AL190:AL197)</f>
        <v>0</v>
      </c>
    </row>
    <row r="190" customFormat="false" ht="24.05" hidden="false" customHeight="true" outlineLevel="0" collapsed="false">
      <c r="A190" s="139" t="s">
        <v>666</v>
      </c>
      <c r="B190" s="139" t="s">
        <v>105</v>
      </c>
      <c r="C190" s="139" t="s">
        <v>785</v>
      </c>
      <c r="D190" s="140" t="s">
        <v>786</v>
      </c>
      <c r="E190" s="140"/>
      <c r="F190" s="139" t="s">
        <v>184</v>
      </c>
      <c r="G190" s="141" t="n">
        <f aca="false">'Stavební rozpočet'!G243</f>
        <v>237.15</v>
      </c>
      <c r="H190" s="142" t="n">
        <f aca="false">'Stavební rozpočet'!H243</f>
        <v>0</v>
      </c>
      <c r="I190" s="142" t="n">
        <f aca="false">ROUND(G190*AO190,2)</f>
        <v>0</v>
      </c>
      <c r="J190" s="142" t="n">
        <f aca="false">ROUND(G190*AP190,2)</f>
        <v>0</v>
      </c>
      <c r="K190" s="142" t="n">
        <f aca="false">ROUND(G190*H190,2)</f>
        <v>0</v>
      </c>
      <c r="L190" s="142" t="n">
        <f aca="false">'Stavební rozpočet'!L243</f>
        <v>0.00158</v>
      </c>
      <c r="M190" s="142" t="n">
        <f aca="false">G190*L190</f>
        <v>0.374697</v>
      </c>
      <c r="N190" s="144" t="s">
        <v>152</v>
      </c>
      <c r="Z190" s="88" t="n">
        <f aca="false">ROUND(IF(AQ190="5",BJ190,0),2)</f>
        <v>0</v>
      </c>
      <c r="AB190" s="88" t="n">
        <f aca="false">ROUND(IF(AQ190="1",BH190,0),2)</f>
        <v>0</v>
      </c>
      <c r="AC190" s="88" t="n">
        <f aca="false">ROUND(IF(AQ190="1",BI190,0),2)</f>
        <v>0</v>
      </c>
      <c r="AD190" s="88" t="n">
        <f aca="false">ROUND(IF(AQ190="7",BH190,0),2)</f>
        <v>0</v>
      </c>
      <c r="AE190" s="88" t="n">
        <f aca="false">ROUND(IF(AQ190="7",BI190,0),2)</f>
        <v>0</v>
      </c>
      <c r="AF190" s="88" t="n">
        <f aca="false">ROUND(IF(AQ190="2",BH190,0),2)</f>
        <v>0</v>
      </c>
      <c r="AG190" s="88" t="n">
        <f aca="false">ROUND(IF(AQ190="2",BI190,0),2)</f>
        <v>0</v>
      </c>
      <c r="AH190" s="88" t="n">
        <f aca="false">ROUND(IF(AQ190="0",BJ190,0),2)</f>
        <v>0</v>
      </c>
      <c r="AI190" s="115" t="s">
        <v>105</v>
      </c>
      <c r="AJ190" s="88" t="n">
        <f aca="false">IF(AN190=0,K190,0)</f>
        <v>0</v>
      </c>
      <c r="AK190" s="88" t="n">
        <f aca="false">IF(AN190=12,K190,0)</f>
        <v>0</v>
      </c>
      <c r="AL190" s="88" t="n">
        <f aca="false">IF(AN190=21,K190,0)</f>
        <v>0</v>
      </c>
      <c r="AN190" s="88" t="n">
        <v>21</v>
      </c>
      <c r="AO190" s="88" t="n">
        <f aca="false">H190*0.330099937</f>
        <v>0</v>
      </c>
      <c r="AP190" s="88" t="n">
        <f aca="false">H190*(1-0.330099937)</f>
        <v>0</v>
      </c>
      <c r="AQ190" s="87" t="s">
        <v>148</v>
      </c>
      <c r="AV190" s="88" t="n">
        <f aca="false">ROUND(AW190+AX190,2)</f>
        <v>0</v>
      </c>
      <c r="AW190" s="88" t="n">
        <f aca="false">ROUND(G190*AO190,2)</f>
        <v>0</v>
      </c>
      <c r="AX190" s="88" t="n">
        <f aca="false">ROUND(G190*AP190,2)</f>
        <v>0</v>
      </c>
      <c r="AY190" s="87" t="s">
        <v>787</v>
      </c>
      <c r="AZ190" s="87" t="s">
        <v>788</v>
      </c>
      <c r="BA190" s="115" t="s">
        <v>317</v>
      </c>
      <c r="BC190" s="88" t="n">
        <f aca="false">AW190+AX190</f>
        <v>0</v>
      </c>
      <c r="BD190" s="88" t="n">
        <f aca="false">H190/(100-BE190)*100</f>
        <v>0</v>
      </c>
      <c r="BE190" s="88" t="n">
        <v>0</v>
      </c>
      <c r="BF190" s="88" t="n">
        <f aca="false">M190</f>
        <v>0.374697</v>
      </c>
      <c r="BH190" s="88" t="n">
        <f aca="false">G190*AO190</f>
        <v>0</v>
      </c>
      <c r="BI190" s="88" t="n">
        <f aca="false">G190*AP190</f>
        <v>0</v>
      </c>
      <c r="BJ190" s="88" t="n">
        <f aca="false">G190*H190</f>
        <v>0</v>
      </c>
      <c r="BK190" s="87" t="s">
        <v>157</v>
      </c>
      <c r="BL190" s="88" t="n">
        <v>94</v>
      </c>
      <c r="BW190" s="88" t="n">
        <v>21</v>
      </c>
      <c r="BX190" s="9" t="s">
        <v>786</v>
      </c>
    </row>
    <row r="191" customFormat="false" ht="15" hidden="false" customHeight="true" outlineLevel="0" collapsed="false">
      <c r="A191" s="139" t="s">
        <v>669</v>
      </c>
      <c r="B191" s="139" t="s">
        <v>105</v>
      </c>
      <c r="C191" s="139" t="s">
        <v>790</v>
      </c>
      <c r="D191" s="140" t="s">
        <v>791</v>
      </c>
      <c r="E191" s="140"/>
      <c r="F191" s="139" t="s">
        <v>184</v>
      </c>
      <c r="G191" s="141" t="n">
        <f aca="false">'Stavební rozpočet'!G244</f>
        <v>580.837</v>
      </c>
      <c r="H191" s="142" t="n">
        <f aca="false">'Stavební rozpočet'!H244</f>
        <v>0</v>
      </c>
      <c r="I191" s="142" t="n">
        <f aca="false">ROUND(G191*AO191,2)</f>
        <v>0</v>
      </c>
      <c r="J191" s="142" t="n">
        <f aca="false">ROUND(G191*AP191,2)</f>
        <v>0</v>
      </c>
      <c r="K191" s="142" t="n">
        <f aca="false">ROUND(G191*H191,2)</f>
        <v>0</v>
      </c>
      <c r="L191" s="142" t="n">
        <f aca="false">'Stavební rozpočet'!L244</f>
        <v>0.01838</v>
      </c>
      <c r="M191" s="142" t="n">
        <f aca="false">G191*L191</f>
        <v>10.67578406</v>
      </c>
      <c r="N191" s="144" t="s">
        <v>152</v>
      </c>
      <c r="Z191" s="88" t="n">
        <f aca="false">ROUND(IF(AQ191="5",BJ191,0),2)</f>
        <v>0</v>
      </c>
      <c r="AB191" s="88" t="n">
        <f aca="false">ROUND(IF(AQ191="1",BH191,0),2)</f>
        <v>0</v>
      </c>
      <c r="AC191" s="88" t="n">
        <f aca="false">ROUND(IF(AQ191="1",BI191,0),2)</f>
        <v>0</v>
      </c>
      <c r="AD191" s="88" t="n">
        <f aca="false">ROUND(IF(AQ191="7",BH191,0),2)</f>
        <v>0</v>
      </c>
      <c r="AE191" s="88" t="n">
        <f aca="false">ROUND(IF(AQ191="7",BI191,0),2)</f>
        <v>0</v>
      </c>
      <c r="AF191" s="88" t="n">
        <f aca="false">ROUND(IF(AQ191="2",BH191,0),2)</f>
        <v>0</v>
      </c>
      <c r="AG191" s="88" t="n">
        <f aca="false">ROUND(IF(AQ191="2",BI191,0),2)</f>
        <v>0</v>
      </c>
      <c r="AH191" s="88" t="n">
        <f aca="false">ROUND(IF(AQ191="0",BJ191,0),2)</f>
        <v>0</v>
      </c>
      <c r="AI191" s="115" t="s">
        <v>105</v>
      </c>
      <c r="AJ191" s="88" t="n">
        <f aca="false">IF(AN191=0,K191,0)</f>
        <v>0</v>
      </c>
      <c r="AK191" s="88" t="n">
        <f aca="false">IF(AN191=12,K191,0)</f>
        <v>0</v>
      </c>
      <c r="AL191" s="88" t="n">
        <f aca="false">IF(AN191=21,K191,0)</f>
        <v>0</v>
      </c>
      <c r="AN191" s="88" t="n">
        <v>21</v>
      </c>
      <c r="AO191" s="88" t="n">
        <f aca="false">H191*0.000381835</f>
        <v>0</v>
      </c>
      <c r="AP191" s="88" t="n">
        <f aca="false">H191*(1-0.000381835)</f>
        <v>0</v>
      </c>
      <c r="AQ191" s="87" t="s">
        <v>148</v>
      </c>
      <c r="AV191" s="88" t="n">
        <f aca="false">ROUND(AW191+AX191,2)</f>
        <v>0</v>
      </c>
      <c r="AW191" s="88" t="n">
        <f aca="false">ROUND(G191*AO191,2)</f>
        <v>0</v>
      </c>
      <c r="AX191" s="88" t="n">
        <f aca="false">ROUND(G191*AP191,2)</f>
        <v>0</v>
      </c>
      <c r="AY191" s="87" t="s">
        <v>787</v>
      </c>
      <c r="AZ191" s="87" t="s">
        <v>788</v>
      </c>
      <c r="BA191" s="115" t="s">
        <v>317</v>
      </c>
      <c r="BC191" s="88" t="n">
        <f aca="false">AW191+AX191</f>
        <v>0</v>
      </c>
      <c r="BD191" s="88" t="n">
        <f aca="false">H191/(100-BE191)*100</f>
        <v>0</v>
      </c>
      <c r="BE191" s="88" t="n">
        <v>0</v>
      </c>
      <c r="BF191" s="88" t="n">
        <f aca="false">M191</f>
        <v>10.67578406</v>
      </c>
      <c r="BH191" s="88" t="n">
        <f aca="false">G191*AO191</f>
        <v>0</v>
      </c>
      <c r="BI191" s="88" t="n">
        <f aca="false">G191*AP191</f>
        <v>0</v>
      </c>
      <c r="BJ191" s="88" t="n">
        <f aca="false">G191*H191</f>
        <v>0</v>
      </c>
      <c r="BK191" s="87" t="s">
        <v>157</v>
      </c>
      <c r="BL191" s="88" t="n">
        <v>94</v>
      </c>
      <c r="BW191" s="88" t="n">
        <v>21</v>
      </c>
      <c r="BX191" s="9" t="s">
        <v>791</v>
      </c>
    </row>
    <row r="192" customFormat="false" ht="15" hidden="false" customHeight="true" outlineLevel="0" collapsed="false">
      <c r="A192" s="139" t="s">
        <v>672</v>
      </c>
      <c r="B192" s="139" t="s">
        <v>105</v>
      </c>
      <c r="C192" s="139" t="s">
        <v>793</v>
      </c>
      <c r="D192" s="140" t="s">
        <v>794</v>
      </c>
      <c r="E192" s="140"/>
      <c r="F192" s="139" t="s">
        <v>184</v>
      </c>
      <c r="G192" s="141" t="n">
        <f aca="false">'Stavební rozpočet'!G245</f>
        <v>1742.511</v>
      </c>
      <c r="H192" s="142" t="n">
        <f aca="false">'Stavební rozpočet'!H245</f>
        <v>0</v>
      </c>
      <c r="I192" s="142" t="n">
        <f aca="false">ROUND(G192*AO192,2)</f>
        <v>0</v>
      </c>
      <c r="J192" s="142" t="n">
        <f aca="false">ROUND(G192*AP192,2)</f>
        <v>0</v>
      </c>
      <c r="K192" s="142" t="n">
        <f aca="false">ROUND(G192*H192,2)</f>
        <v>0</v>
      </c>
      <c r="L192" s="142" t="n">
        <f aca="false">'Stavební rozpočet'!L245</f>
        <v>0.00085</v>
      </c>
      <c r="M192" s="142" t="n">
        <f aca="false">G192*L192</f>
        <v>1.48113435</v>
      </c>
      <c r="N192" s="144" t="s">
        <v>152</v>
      </c>
      <c r="Z192" s="88" t="n">
        <f aca="false">ROUND(IF(AQ192="5",BJ192,0),2)</f>
        <v>0</v>
      </c>
      <c r="AB192" s="88" t="n">
        <f aca="false">ROUND(IF(AQ192="1",BH192,0),2)</f>
        <v>0</v>
      </c>
      <c r="AC192" s="88" t="n">
        <f aca="false">ROUND(IF(AQ192="1",BI192,0),2)</f>
        <v>0</v>
      </c>
      <c r="AD192" s="88" t="n">
        <f aca="false">ROUND(IF(AQ192="7",BH192,0),2)</f>
        <v>0</v>
      </c>
      <c r="AE192" s="88" t="n">
        <f aca="false">ROUND(IF(AQ192="7",BI192,0),2)</f>
        <v>0</v>
      </c>
      <c r="AF192" s="88" t="n">
        <f aca="false">ROUND(IF(AQ192="2",BH192,0),2)</f>
        <v>0</v>
      </c>
      <c r="AG192" s="88" t="n">
        <f aca="false">ROUND(IF(AQ192="2",BI192,0),2)</f>
        <v>0</v>
      </c>
      <c r="AH192" s="88" t="n">
        <f aca="false">ROUND(IF(AQ192="0",BJ192,0),2)</f>
        <v>0</v>
      </c>
      <c r="AI192" s="115" t="s">
        <v>105</v>
      </c>
      <c r="AJ192" s="88" t="n">
        <f aca="false">IF(AN192=0,K192,0)</f>
        <v>0</v>
      </c>
      <c r="AK192" s="88" t="n">
        <f aca="false">IF(AN192=12,K192,0)</f>
        <v>0</v>
      </c>
      <c r="AL192" s="88" t="n">
        <f aca="false">IF(AN192=21,K192,0)</f>
        <v>0</v>
      </c>
      <c r="AN192" s="88" t="n">
        <v>21</v>
      </c>
      <c r="AO192" s="88" t="n">
        <f aca="false">H192*0.924649315</f>
        <v>0</v>
      </c>
      <c r="AP192" s="88" t="n">
        <f aca="false">H192*(1-0.924649315)</f>
        <v>0</v>
      </c>
      <c r="AQ192" s="87" t="s">
        <v>148</v>
      </c>
      <c r="AV192" s="88" t="n">
        <f aca="false">ROUND(AW192+AX192,2)</f>
        <v>0</v>
      </c>
      <c r="AW192" s="88" t="n">
        <f aca="false">ROUND(G192*AO192,2)</f>
        <v>0</v>
      </c>
      <c r="AX192" s="88" t="n">
        <f aca="false">ROUND(G192*AP192,2)</f>
        <v>0</v>
      </c>
      <c r="AY192" s="87" t="s">
        <v>787</v>
      </c>
      <c r="AZ192" s="87" t="s">
        <v>788</v>
      </c>
      <c r="BA192" s="115" t="s">
        <v>317</v>
      </c>
      <c r="BC192" s="88" t="n">
        <f aca="false">AW192+AX192</f>
        <v>0</v>
      </c>
      <c r="BD192" s="88" t="n">
        <f aca="false">H192/(100-BE192)*100</f>
        <v>0</v>
      </c>
      <c r="BE192" s="88" t="n">
        <v>0</v>
      </c>
      <c r="BF192" s="88" t="n">
        <f aca="false">M192</f>
        <v>1.48113435</v>
      </c>
      <c r="BH192" s="88" t="n">
        <f aca="false">G192*AO192</f>
        <v>0</v>
      </c>
      <c r="BI192" s="88" t="n">
        <f aca="false">G192*AP192</f>
        <v>0</v>
      </c>
      <c r="BJ192" s="88" t="n">
        <f aca="false">G192*H192</f>
        <v>0</v>
      </c>
      <c r="BK192" s="87" t="s">
        <v>157</v>
      </c>
      <c r="BL192" s="88" t="n">
        <v>94</v>
      </c>
      <c r="BW192" s="88" t="n">
        <v>21</v>
      </c>
      <c r="BX192" s="9" t="s">
        <v>794</v>
      </c>
    </row>
    <row r="193" customFormat="false" ht="15" hidden="false" customHeight="true" outlineLevel="0" collapsed="false">
      <c r="A193" s="139" t="s">
        <v>674</v>
      </c>
      <c r="B193" s="139" t="s">
        <v>105</v>
      </c>
      <c r="C193" s="139" t="s">
        <v>796</v>
      </c>
      <c r="D193" s="140" t="s">
        <v>797</v>
      </c>
      <c r="E193" s="140"/>
      <c r="F193" s="139" t="s">
        <v>184</v>
      </c>
      <c r="G193" s="141" t="n">
        <f aca="false">'Stavební rozpočet'!G246</f>
        <v>580.837</v>
      </c>
      <c r="H193" s="142" t="n">
        <f aca="false">'Stavební rozpočet'!H246</f>
        <v>0</v>
      </c>
      <c r="I193" s="142" t="n">
        <f aca="false">ROUND(G193*AO193,2)</f>
        <v>0</v>
      </c>
      <c r="J193" s="142" t="n">
        <f aca="false">ROUND(G193*AP193,2)</f>
        <v>0</v>
      </c>
      <c r="K193" s="142" t="n">
        <f aca="false">ROUND(G193*H193,2)</f>
        <v>0</v>
      </c>
      <c r="L193" s="142" t="n">
        <f aca="false">'Stavební rozpočet'!L246</f>
        <v>0</v>
      </c>
      <c r="M193" s="142" t="n">
        <f aca="false">G193*L193</f>
        <v>0</v>
      </c>
      <c r="N193" s="144" t="s">
        <v>152</v>
      </c>
      <c r="Z193" s="88" t="n">
        <f aca="false">ROUND(IF(AQ193="5",BJ193,0),2)</f>
        <v>0</v>
      </c>
      <c r="AB193" s="88" t="n">
        <f aca="false">ROUND(IF(AQ193="1",BH193,0),2)</f>
        <v>0</v>
      </c>
      <c r="AC193" s="88" t="n">
        <f aca="false">ROUND(IF(AQ193="1",BI193,0),2)</f>
        <v>0</v>
      </c>
      <c r="AD193" s="88" t="n">
        <f aca="false">ROUND(IF(AQ193="7",BH193,0),2)</f>
        <v>0</v>
      </c>
      <c r="AE193" s="88" t="n">
        <f aca="false">ROUND(IF(AQ193="7",BI193,0),2)</f>
        <v>0</v>
      </c>
      <c r="AF193" s="88" t="n">
        <f aca="false">ROUND(IF(AQ193="2",BH193,0),2)</f>
        <v>0</v>
      </c>
      <c r="AG193" s="88" t="n">
        <f aca="false">ROUND(IF(AQ193="2",BI193,0),2)</f>
        <v>0</v>
      </c>
      <c r="AH193" s="88" t="n">
        <f aca="false">ROUND(IF(AQ193="0",BJ193,0),2)</f>
        <v>0</v>
      </c>
      <c r="AI193" s="115" t="s">
        <v>105</v>
      </c>
      <c r="AJ193" s="88" t="n">
        <f aca="false">IF(AN193=0,K193,0)</f>
        <v>0</v>
      </c>
      <c r="AK193" s="88" t="n">
        <f aca="false">IF(AN193=12,K193,0)</f>
        <v>0</v>
      </c>
      <c r="AL193" s="88" t="n">
        <f aca="false">IF(AN193=21,K193,0)</f>
        <v>0</v>
      </c>
      <c r="AN193" s="88" t="n">
        <v>21</v>
      </c>
      <c r="AO193" s="88" t="n">
        <f aca="false">H193*0</f>
        <v>0</v>
      </c>
      <c r="AP193" s="88" t="n">
        <f aca="false">H193*(1-0)</f>
        <v>0</v>
      </c>
      <c r="AQ193" s="87" t="s">
        <v>148</v>
      </c>
      <c r="AV193" s="88" t="n">
        <f aca="false">ROUND(AW193+AX193,2)</f>
        <v>0</v>
      </c>
      <c r="AW193" s="88" t="n">
        <f aca="false">ROUND(G193*AO193,2)</f>
        <v>0</v>
      </c>
      <c r="AX193" s="88" t="n">
        <f aca="false">ROUND(G193*AP193,2)</f>
        <v>0</v>
      </c>
      <c r="AY193" s="87" t="s">
        <v>787</v>
      </c>
      <c r="AZ193" s="87" t="s">
        <v>788</v>
      </c>
      <c r="BA193" s="115" t="s">
        <v>317</v>
      </c>
      <c r="BC193" s="88" t="n">
        <f aca="false">AW193+AX193</f>
        <v>0</v>
      </c>
      <c r="BD193" s="88" t="n">
        <f aca="false">H193/(100-BE193)*100</f>
        <v>0</v>
      </c>
      <c r="BE193" s="88" t="n">
        <v>0</v>
      </c>
      <c r="BF193" s="88" t="n">
        <f aca="false">M193</f>
        <v>0</v>
      </c>
      <c r="BH193" s="88" t="n">
        <f aca="false">G193*AO193</f>
        <v>0</v>
      </c>
      <c r="BI193" s="88" t="n">
        <f aca="false">G193*AP193</f>
        <v>0</v>
      </c>
      <c r="BJ193" s="88" t="n">
        <f aca="false">G193*H193</f>
        <v>0</v>
      </c>
      <c r="BK193" s="87" t="s">
        <v>157</v>
      </c>
      <c r="BL193" s="88" t="n">
        <v>94</v>
      </c>
      <c r="BW193" s="88" t="n">
        <v>21</v>
      </c>
      <c r="BX193" s="9" t="s">
        <v>797</v>
      </c>
    </row>
    <row r="194" customFormat="false" ht="15" hidden="false" customHeight="true" outlineLevel="0" collapsed="false">
      <c r="A194" s="139" t="s">
        <v>676</v>
      </c>
      <c r="B194" s="139" t="s">
        <v>105</v>
      </c>
      <c r="C194" s="139" t="s">
        <v>799</v>
      </c>
      <c r="D194" s="140" t="s">
        <v>800</v>
      </c>
      <c r="E194" s="140"/>
      <c r="F194" s="139" t="s">
        <v>184</v>
      </c>
      <c r="G194" s="141" t="n">
        <f aca="false">'Stavební rozpočet'!G247</f>
        <v>580.837</v>
      </c>
      <c r="H194" s="142" t="n">
        <f aca="false">'Stavební rozpočet'!H247</f>
        <v>0</v>
      </c>
      <c r="I194" s="142" t="n">
        <f aca="false">ROUND(G194*AO194,2)</f>
        <v>0</v>
      </c>
      <c r="J194" s="142" t="n">
        <f aca="false">ROUND(G194*AP194,2)</f>
        <v>0</v>
      </c>
      <c r="K194" s="142" t="n">
        <f aca="false">ROUND(G194*H194,2)</f>
        <v>0</v>
      </c>
      <c r="L194" s="142" t="n">
        <f aca="false">'Stavební rozpočet'!L247</f>
        <v>0</v>
      </c>
      <c r="M194" s="142" t="n">
        <f aca="false">G194*L194</f>
        <v>0</v>
      </c>
      <c r="N194" s="144" t="s">
        <v>152</v>
      </c>
      <c r="Z194" s="88" t="n">
        <f aca="false">ROUND(IF(AQ194="5",BJ194,0),2)</f>
        <v>0</v>
      </c>
      <c r="AB194" s="88" t="n">
        <f aca="false">ROUND(IF(AQ194="1",BH194,0),2)</f>
        <v>0</v>
      </c>
      <c r="AC194" s="88" t="n">
        <f aca="false">ROUND(IF(AQ194="1",BI194,0),2)</f>
        <v>0</v>
      </c>
      <c r="AD194" s="88" t="n">
        <f aca="false">ROUND(IF(AQ194="7",BH194,0),2)</f>
        <v>0</v>
      </c>
      <c r="AE194" s="88" t="n">
        <f aca="false">ROUND(IF(AQ194="7",BI194,0),2)</f>
        <v>0</v>
      </c>
      <c r="AF194" s="88" t="n">
        <f aca="false">ROUND(IF(AQ194="2",BH194,0),2)</f>
        <v>0</v>
      </c>
      <c r="AG194" s="88" t="n">
        <f aca="false">ROUND(IF(AQ194="2",BI194,0),2)</f>
        <v>0</v>
      </c>
      <c r="AH194" s="88" t="n">
        <f aca="false">ROUND(IF(AQ194="0",BJ194,0),2)</f>
        <v>0</v>
      </c>
      <c r="AI194" s="115" t="s">
        <v>105</v>
      </c>
      <c r="AJ194" s="88" t="n">
        <f aca="false">IF(AN194=0,K194,0)</f>
        <v>0</v>
      </c>
      <c r="AK194" s="88" t="n">
        <f aca="false">IF(AN194=12,K194,0)</f>
        <v>0</v>
      </c>
      <c r="AL194" s="88" t="n">
        <f aca="false">IF(AN194=21,K194,0)</f>
        <v>0</v>
      </c>
      <c r="AN194" s="88" t="n">
        <v>21</v>
      </c>
      <c r="AO194" s="88" t="n">
        <f aca="false">H194*0</f>
        <v>0</v>
      </c>
      <c r="AP194" s="88" t="n">
        <f aca="false">H194*(1-0)</f>
        <v>0</v>
      </c>
      <c r="AQ194" s="87" t="s">
        <v>148</v>
      </c>
      <c r="AV194" s="88" t="n">
        <f aca="false">ROUND(AW194+AX194,2)</f>
        <v>0</v>
      </c>
      <c r="AW194" s="88" t="n">
        <f aca="false">ROUND(G194*AO194,2)</f>
        <v>0</v>
      </c>
      <c r="AX194" s="88" t="n">
        <f aca="false">ROUND(G194*AP194,2)</f>
        <v>0</v>
      </c>
      <c r="AY194" s="87" t="s">
        <v>787</v>
      </c>
      <c r="AZ194" s="87" t="s">
        <v>788</v>
      </c>
      <c r="BA194" s="115" t="s">
        <v>317</v>
      </c>
      <c r="BC194" s="88" t="n">
        <f aca="false">AW194+AX194</f>
        <v>0</v>
      </c>
      <c r="BD194" s="88" t="n">
        <f aca="false">H194/(100-BE194)*100</f>
        <v>0</v>
      </c>
      <c r="BE194" s="88" t="n">
        <v>0</v>
      </c>
      <c r="BF194" s="88" t="n">
        <f aca="false">M194</f>
        <v>0</v>
      </c>
      <c r="BH194" s="88" t="n">
        <f aca="false">G194*AO194</f>
        <v>0</v>
      </c>
      <c r="BI194" s="88" t="n">
        <f aca="false">G194*AP194</f>
        <v>0</v>
      </c>
      <c r="BJ194" s="88" t="n">
        <f aca="false">G194*H194</f>
        <v>0</v>
      </c>
      <c r="BK194" s="87" t="s">
        <v>157</v>
      </c>
      <c r="BL194" s="88" t="n">
        <v>94</v>
      </c>
      <c r="BW194" s="88" t="n">
        <v>21</v>
      </c>
      <c r="BX194" s="9" t="s">
        <v>800</v>
      </c>
    </row>
    <row r="195" customFormat="false" ht="15" hidden="false" customHeight="true" outlineLevel="0" collapsed="false">
      <c r="A195" s="139" t="s">
        <v>679</v>
      </c>
      <c r="B195" s="139" t="s">
        <v>105</v>
      </c>
      <c r="C195" s="139" t="s">
        <v>802</v>
      </c>
      <c r="D195" s="140" t="s">
        <v>803</v>
      </c>
      <c r="E195" s="140"/>
      <c r="F195" s="139" t="s">
        <v>184</v>
      </c>
      <c r="G195" s="141" t="n">
        <f aca="false">'Stavební rozpočet'!G248</f>
        <v>1742.511</v>
      </c>
      <c r="H195" s="142" t="n">
        <f aca="false">'Stavební rozpočet'!H248</f>
        <v>0</v>
      </c>
      <c r="I195" s="142" t="n">
        <f aca="false">ROUND(G195*AO195,2)</f>
        <v>0</v>
      </c>
      <c r="J195" s="142" t="n">
        <f aca="false">ROUND(G195*AP195,2)</f>
        <v>0</v>
      </c>
      <c r="K195" s="142" t="n">
        <f aca="false">ROUND(G195*H195,2)</f>
        <v>0</v>
      </c>
      <c r="L195" s="142" t="n">
        <f aca="false">'Stavební rozpočet'!L248</f>
        <v>0</v>
      </c>
      <c r="M195" s="142" t="n">
        <f aca="false">G195*L195</f>
        <v>0</v>
      </c>
      <c r="N195" s="144" t="s">
        <v>152</v>
      </c>
      <c r="Z195" s="88" t="n">
        <f aca="false">ROUND(IF(AQ195="5",BJ195,0),2)</f>
        <v>0</v>
      </c>
      <c r="AB195" s="88" t="n">
        <f aca="false">ROUND(IF(AQ195="1",BH195,0),2)</f>
        <v>0</v>
      </c>
      <c r="AC195" s="88" t="n">
        <f aca="false">ROUND(IF(AQ195="1",BI195,0),2)</f>
        <v>0</v>
      </c>
      <c r="AD195" s="88" t="n">
        <f aca="false">ROUND(IF(AQ195="7",BH195,0),2)</f>
        <v>0</v>
      </c>
      <c r="AE195" s="88" t="n">
        <f aca="false">ROUND(IF(AQ195="7",BI195,0),2)</f>
        <v>0</v>
      </c>
      <c r="AF195" s="88" t="n">
        <f aca="false">ROUND(IF(AQ195="2",BH195,0),2)</f>
        <v>0</v>
      </c>
      <c r="AG195" s="88" t="n">
        <f aca="false">ROUND(IF(AQ195="2",BI195,0),2)</f>
        <v>0</v>
      </c>
      <c r="AH195" s="88" t="n">
        <f aca="false">ROUND(IF(AQ195="0",BJ195,0),2)</f>
        <v>0</v>
      </c>
      <c r="AI195" s="115" t="s">
        <v>105</v>
      </c>
      <c r="AJ195" s="88" t="n">
        <f aca="false">IF(AN195=0,K195,0)</f>
        <v>0</v>
      </c>
      <c r="AK195" s="88" t="n">
        <f aca="false">IF(AN195=12,K195,0)</f>
        <v>0</v>
      </c>
      <c r="AL195" s="88" t="n">
        <f aca="false">IF(AN195=21,K195,0)</f>
        <v>0</v>
      </c>
      <c r="AN195" s="88" t="n">
        <v>21</v>
      </c>
      <c r="AO195" s="88" t="n">
        <f aca="false">H195*1</f>
        <v>0</v>
      </c>
      <c r="AP195" s="88" t="n">
        <f aca="false">H195*(1-1)</f>
        <v>0</v>
      </c>
      <c r="AQ195" s="87" t="s">
        <v>148</v>
      </c>
      <c r="AV195" s="88" t="n">
        <f aca="false">ROUND(AW195+AX195,2)</f>
        <v>0</v>
      </c>
      <c r="AW195" s="88" t="n">
        <f aca="false">ROUND(G195*AO195,2)</f>
        <v>0</v>
      </c>
      <c r="AX195" s="88" t="n">
        <f aca="false">ROUND(G195*AP195,2)</f>
        <v>0</v>
      </c>
      <c r="AY195" s="87" t="s">
        <v>787</v>
      </c>
      <c r="AZ195" s="87" t="s">
        <v>788</v>
      </c>
      <c r="BA195" s="115" t="s">
        <v>317</v>
      </c>
      <c r="BC195" s="88" t="n">
        <f aca="false">AW195+AX195</f>
        <v>0</v>
      </c>
      <c r="BD195" s="88" t="n">
        <f aca="false">H195/(100-BE195)*100</f>
        <v>0</v>
      </c>
      <c r="BE195" s="88" t="n">
        <v>0</v>
      </c>
      <c r="BF195" s="88" t="n">
        <f aca="false">M195</f>
        <v>0</v>
      </c>
      <c r="BH195" s="88" t="n">
        <f aca="false">G195*AO195</f>
        <v>0</v>
      </c>
      <c r="BI195" s="88" t="n">
        <f aca="false">G195*AP195</f>
        <v>0</v>
      </c>
      <c r="BJ195" s="88" t="n">
        <f aca="false">G195*H195</f>
        <v>0</v>
      </c>
      <c r="BK195" s="87" t="s">
        <v>157</v>
      </c>
      <c r="BL195" s="88" t="n">
        <v>94</v>
      </c>
      <c r="BW195" s="88" t="n">
        <v>21</v>
      </c>
      <c r="BX195" s="9" t="s">
        <v>803</v>
      </c>
    </row>
    <row r="196" customFormat="false" ht="15" hidden="false" customHeight="true" outlineLevel="0" collapsed="false">
      <c r="A196" s="139" t="s">
        <v>682</v>
      </c>
      <c r="B196" s="139" t="s">
        <v>105</v>
      </c>
      <c r="C196" s="139" t="s">
        <v>805</v>
      </c>
      <c r="D196" s="140" t="s">
        <v>806</v>
      </c>
      <c r="E196" s="140"/>
      <c r="F196" s="139" t="s">
        <v>184</v>
      </c>
      <c r="G196" s="141" t="n">
        <f aca="false">'Stavební rozpočet'!G249</f>
        <v>580.837</v>
      </c>
      <c r="H196" s="142" t="n">
        <f aca="false">'Stavební rozpočet'!H249</f>
        <v>0</v>
      </c>
      <c r="I196" s="142" t="n">
        <f aca="false">ROUND(G196*AO196,2)</f>
        <v>0</v>
      </c>
      <c r="J196" s="142" t="n">
        <f aca="false">ROUND(G196*AP196,2)</f>
        <v>0</v>
      </c>
      <c r="K196" s="142" t="n">
        <f aca="false">ROUND(G196*H196,2)</f>
        <v>0</v>
      </c>
      <c r="L196" s="142" t="n">
        <f aca="false">'Stavební rozpočet'!L249</f>
        <v>0</v>
      </c>
      <c r="M196" s="142" t="n">
        <f aca="false">G196*L196</f>
        <v>0</v>
      </c>
      <c r="N196" s="144" t="s">
        <v>152</v>
      </c>
      <c r="Z196" s="88" t="n">
        <f aca="false">ROUND(IF(AQ196="5",BJ196,0),2)</f>
        <v>0</v>
      </c>
      <c r="AB196" s="88" t="n">
        <f aca="false">ROUND(IF(AQ196="1",BH196,0),2)</f>
        <v>0</v>
      </c>
      <c r="AC196" s="88" t="n">
        <f aca="false">ROUND(IF(AQ196="1",BI196,0),2)</f>
        <v>0</v>
      </c>
      <c r="AD196" s="88" t="n">
        <f aca="false">ROUND(IF(AQ196="7",BH196,0),2)</f>
        <v>0</v>
      </c>
      <c r="AE196" s="88" t="n">
        <f aca="false">ROUND(IF(AQ196="7",BI196,0),2)</f>
        <v>0</v>
      </c>
      <c r="AF196" s="88" t="n">
        <f aca="false">ROUND(IF(AQ196="2",BH196,0),2)</f>
        <v>0</v>
      </c>
      <c r="AG196" s="88" t="n">
        <f aca="false">ROUND(IF(AQ196="2",BI196,0),2)</f>
        <v>0</v>
      </c>
      <c r="AH196" s="88" t="n">
        <f aca="false">ROUND(IF(AQ196="0",BJ196,0),2)</f>
        <v>0</v>
      </c>
      <c r="AI196" s="115" t="s">
        <v>105</v>
      </c>
      <c r="AJ196" s="88" t="n">
        <f aca="false">IF(AN196=0,K196,0)</f>
        <v>0</v>
      </c>
      <c r="AK196" s="88" t="n">
        <f aca="false">IF(AN196=12,K196,0)</f>
        <v>0</v>
      </c>
      <c r="AL196" s="88" t="n">
        <f aca="false">IF(AN196=21,K196,0)</f>
        <v>0</v>
      </c>
      <c r="AN196" s="88" t="n">
        <v>21</v>
      </c>
      <c r="AO196" s="88" t="n">
        <f aca="false">H196*0</f>
        <v>0</v>
      </c>
      <c r="AP196" s="88" t="n">
        <f aca="false">H196*(1-0)</f>
        <v>0</v>
      </c>
      <c r="AQ196" s="87" t="s">
        <v>148</v>
      </c>
      <c r="AV196" s="88" t="n">
        <f aca="false">ROUND(AW196+AX196,2)</f>
        <v>0</v>
      </c>
      <c r="AW196" s="88" t="n">
        <f aca="false">ROUND(G196*AO196,2)</f>
        <v>0</v>
      </c>
      <c r="AX196" s="88" t="n">
        <f aca="false">ROUND(G196*AP196,2)</f>
        <v>0</v>
      </c>
      <c r="AY196" s="87" t="s">
        <v>787</v>
      </c>
      <c r="AZ196" s="87" t="s">
        <v>788</v>
      </c>
      <c r="BA196" s="115" t="s">
        <v>317</v>
      </c>
      <c r="BC196" s="88" t="n">
        <f aca="false">AW196+AX196</f>
        <v>0</v>
      </c>
      <c r="BD196" s="88" t="n">
        <f aca="false">H196/(100-BE196)*100</f>
        <v>0</v>
      </c>
      <c r="BE196" s="88" t="n">
        <v>0</v>
      </c>
      <c r="BF196" s="88" t="n">
        <f aca="false">M196</f>
        <v>0</v>
      </c>
      <c r="BH196" s="88" t="n">
        <f aca="false">G196*AO196</f>
        <v>0</v>
      </c>
      <c r="BI196" s="88" t="n">
        <f aca="false">G196*AP196</f>
        <v>0</v>
      </c>
      <c r="BJ196" s="88" t="n">
        <f aca="false">G196*H196</f>
        <v>0</v>
      </c>
      <c r="BK196" s="87" t="s">
        <v>157</v>
      </c>
      <c r="BL196" s="88" t="n">
        <v>94</v>
      </c>
      <c r="BW196" s="88" t="n">
        <v>21</v>
      </c>
      <c r="BX196" s="9" t="s">
        <v>806</v>
      </c>
    </row>
    <row r="197" customFormat="false" ht="15" hidden="false" customHeight="true" outlineLevel="0" collapsed="false">
      <c r="A197" s="139" t="s">
        <v>685</v>
      </c>
      <c r="B197" s="139" t="s">
        <v>105</v>
      </c>
      <c r="C197" s="139" t="s">
        <v>808</v>
      </c>
      <c r="D197" s="140" t="s">
        <v>809</v>
      </c>
      <c r="E197" s="140"/>
      <c r="F197" s="139" t="s">
        <v>810</v>
      </c>
      <c r="G197" s="141" t="n">
        <f aca="false">'Stavební rozpočet'!G250</f>
        <v>180</v>
      </c>
      <c r="H197" s="142" t="n">
        <f aca="false">'Stavební rozpočet'!H250</f>
        <v>0</v>
      </c>
      <c r="I197" s="142" t="n">
        <f aca="false">ROUND(G197*AO197,2)</f>
        <v>0</v>
      </c>
      <c r="J197" s="142" t="n">
        <f aca="false">ROUND(G197*AP197,2)</f>
        <v>0</v>
      </c>
      <c r="K197" s="142" t="n">
        <f aca="false">ROUND(G197*H197,2)</f>
        <v>0</v>
      </c>
      <c r="L197" s="142" t="n">
        <f aca="false">'Stavební rozpočet'!L250</f>
        <v>0</v>
      </c>
      <c r="M197" s="142" t="n">
        <f aca="false">G197*L197</f>
        <v>0</v>
      </c>
      <c r="N197" s="144" t="s">
        <v>152</v>
      </c>
      <c r="Z197" s="88" t="n">
        <f aca="false">ROUND(IF(AQ197="5",BJ197,0),2)</f>
        <v>0</v>
      </c>
      <c r="AB197" s="88" t="n">
        <f aca="false">ROUND(IF(AQ197="1",BH197,0),2)</f>
        <v>0</v>
      </c>
      <c r="AC197" s="88" t="n">
        <f aca="false">ROUND(IF(AQ197="1",BI197,0),2)</f>
        <v>0</v>
      </c>
      <c r="AD197" s="88" t="n">
        <f aca="false">ROUND(IF(AQ197="7",BH197,0),2)</f>
        <v>0</v>
      </c>
      <c r="AE197" s="88" t="n">
        <f aca="false">ROUND(IF(AQ197="7",BI197,0),2)</f>
        <v>0</v>
      </c>
      <c r="AF197" s="88" t="n">
        <f aca="false">ROUND(IF(AQ197="2",BH197,0),2)</f>
        <v>0</v>
      </c>
      <c r="AG197" s="88" t="n">
        <f aca="false">ROUND(IF(AQ197="2",BI197,0),2)</f>
        <v>0</v>
      </c>
      <c r="AH197" s="88" t="n">
        <f aca="false">ROUND(IF(AQ197="0",BJ197,0),2)</f>
        <v>0</v>
      </c>
      <c r="AI197" s="115" t="s">
        <v>105</v>
      </c>
      <c r="AJ197" s="88" t="n">
        <f aca="false">IF(AN197=0,K197,0)</f>
        <v>0</v>
      </c>
      <c r="AK197" s="88" t="n">
        <f aca="false">IF(AN197=12,K197,0)</f>
        <v>0</v>
      </c>
      <c r="AL197" s="88" t="n">
        <f aca="false">IF(AN197=21,K197,0)</f>
        <v>0</v>
      </c>
      <c r="AN197" s="88" t="n">
        <v>21</v>
      </c>
      <c r="AO197" s="88" t="n">
        <f aca="false">H197*0</f>
        <v>0</v>
      </c>
      <c r="AP197" s="88" t="n">
        <f aca="false">H197*(1-0)</f>
        <v>0</v>
      </c>
      <c r="AQ197" s="87" t="s">
        <v>148</v>
      </c>
      <c r="AV197" s="88" t="n">
        <f aca="false">ROUND(AW197+AX197,2)</f>
        <v>0</v>
      </c>
      <c r="AW197" s="88" t="n">
        <f aca="false">ROUND(G197*AO197,2)</f>
        <v>0</v>
      </c>
      <c r="AX197" s="88" t="n">
        <f aca="false">ROUND(G197*AP197,2)</f>
        <v>0</v>
      </c>
      <c r="AY197" s="87" t="s">
        <v>787</v>
      </c>
      <c r="AZ197" s="87" t="s">
        <v>788</v>
      </c>
      <c r="BA197" s="115" t="s">
        <v>317</v>
      </c>
      <c r="BC197" s="88" t="n">
        <f aca="false">AW197+AX197</f>
        <v>0</v>
      </c>
      <c r="BD197" s="88" t="n">
        <f aca="false">H197/(100-BE197)*100</f>
        <v>0</v>
      </c>
      <c r="BE197" s="88" t="n">
        <v>0</v>
      </c>
      <c r="BF197" s="88" t="n">
        <f aca="false">M197</f>
        <v>0</v>
      </c>
      <c r="BH197" s="88" t="n">
        <f aca="false">G197*AO197</f>
        <v>0</v>
      </c>
      <c r="BI197" s="88" t="n">
        <f aca="false">G197*AP197</f>
        <v>0</v>
      </c>
      <c r="BJ197" s="88" t="n">
        <f aca="false">G197*H197</f>
        <v>0</v>
      </c>
      <c r="BK197" s="87" t="s">
        <v>157</v>
      </c>
      <c r="BL197" s="88" t="n">
        <v>94</v>
      </c>
      <c r="BW197" s="88" t="n">
        <v>21</v>
      </c>
      <c r="BX197" s="9" t="s">
        <v>809</v>
      </c>
    </row>
    <row r="198" customFormat="false" ht="15" hidden="false" customHeight="true" outlineLevel="0" collapsed="false">
      <c r="A198" s="131"/>
      <c r="B198" s="132" t="s">
        <v>105</v>
      </c>
      <c r="C198" s="132" t="s">
        <v>488</v>
      </c>
      <c r="D198" s="133" t="s">
        <v>811</v>
      </c>
      <c r="E198" s="133"/>
      <c r="F198" s="131" t="s">
        <v>95</v>
      </c>
      <c r="G198" s="134" t="s">
        <v>95</v>
      </c>
      <c r="H198" s="131" t="s">
        <v>95</v>
      </c>
      <c r="I198" s="135" t="n">
        <f aca="false">ROUND(SUM(I199:I207),2)</f>
        <v>0</v>
      </c>
      <c r="J198" s="135" t="n">
        <f aca="false">ROUND(SUM(J199:J207),2)</f>
        <v>0</v>
      </c>
      <c r="K198" s="135" t="n">
        <f aca="false">ROUND(SUM(K199:K207),2)</f>
        <v>0</v>
      </c>
      <c r="L198" s="138"/>
      <c r="M198" s="135" t="n">
        <f aca="false">SUM(M199:M207)</f>
        <v>0.1495378</v>
      </c>
      <c r="N198" s="138"/>
      <c r="AI198" s="115" t="s">
        <v>105</v>
      </c>
      <c r="AS198" s="106" t="n">
        <f aca="false">SUM(AJ199:AJ207)</f>
        <v>0</v>
      </c>
      <c r="AT198" s="106" t="n">
        <f aca="false">SUM(AK199:AK207)</f>
        <v>0</v>
      </c>
      <c r="AU198" s="106" t="n">
        <f aca="false">SUM(AL199:AL207)</f>
        <v>0</v>
      </c>
    </row>
    <row r="199" customFormat="false" ht="15" hidden="false" customHeight="true" outlineLevel="0" collapsed="false">
      <c r="A199" s="139" t="s">
        <v>688</v>
      </c>
      <c r="B199" s="139" t="s">
        <v>105</v>
      </c>
      <c r="C199" s="139" t="s">
        <v>813</v>
      </c>
      <c r="D199" s="140" t="s">
        <v>814</v>
      </c>
      <c r="E199" s="140"/>
      <c r="F199" s="139" t="s">
        <v>184</v>
      </c>
      <c r="G199" s="141" t="n">
        <f aca="false">'Stavební rozpočet'!G252</f>
        <v>308.39</v>
      </c>
      <c r="H199" s="142" t="n">
        <f aca="false">'Stavební rozpočet'!H252</f>
        <v>0</v>
      </c>
      <c r="I199" s="142" t="n">
        <f aca="false">ROUND(G199*AO199,2)</f>
        <v>0</v>
      </c>
      <c r="J199" s="142" t="n">
        <f aca="false">ROUND(G199*AP199,2)</f>
        <v>0</v>
      </c>
      <c r="K199" s="142" t="n">
        <f aca="false">ROUND(G199*H199,2)</f>
        <v>0</v>
      </c>
      <c r="L199" s="142" t="n">
        <f aca="false">'Stavební rozpočet'!L252</f>
        <v>4E-005</v>
      </c>
      <c r="M199" s="142" t="n">
        <f aca="false">G199*L199</f>
        <v>0.0123356</v>
      </c>
      <c r="N199" s="144" t="s">
        <v>152</v>
      </c>
      <c r="Z199" s="88" t="n">
        <f aca="false">ROUND(IF(AQ199="5",BJ199,0),2)</f>
        <v>0</v>
      </c>
      <c r="AB199" s="88" t="n">
        <f aca="false">ROUND(IF(AQ199="1",BH199,0),2)</f>
        <v>0</v>
      </c>
      <c r="AC199" s="88" t="n">
        <f aca="false">ROUND(IF(AQ199="1",BI199,0),2)</f>
        <v>0</v>
      </c>
      <c r="AD199" s="88" t="n">
        <f aca="false">ROUND(IF(AQ199="7",BH199,0),2)</f>
        <v>0</v>
      </c>
      <c r="AE199" s="88" t="n">
        <f aca="false">ROUND(IF(AQ199="7",BI199,0),2)</f>
        <v>0</v>
      </c>
      <c r="AF199" s="88" t="n">
        <f aca="false">ROUND(IF(AQ199="2",BH199,0),2)</f>
        <v>0</v>
      </c>
      <c r="AG199" s="88" t="n">
        <f aca="false">ROUND(IF(AQ199="2",BI199,0),2)</f>
        <v>0</v>
      </c>
      <c r="AH199" s="88" t="n">
        <f aca="false">ROUND(IF(AQ199="0",BJ199,0),2)</f>
        <v>0</v>
      </c>
      <c r="AI199" s="115" t="s">
        <v>105</v>
      </c>
      <c r="AJ199" s="88" t="n">
        <f aca="false">IF(AN199=0,K199,0)</f>
        <v>0</v>
      </c>
      <c r="AK199" s="88" t="n">
        <f aca="false">IF(AN199=12,K199,0)</f>
        <v>0</v>
      </c>
      <c r="AL199" s="88" t="n">
        <f aca="false">IF(AN199=21,K199,0)</f>
        <v>0</v>
      </c>
      <c r="AN199" s="88" t="n">
        <v>21</v>
      </c>
      <c r="AO199" s="88" t="n">
        <f aca="false">H199*0.01101235</f>
        <v>0</v>
      </c>
      <c r="AP199" s="88" t="n">
        <f aca="false">H199*(1-0.01101235)</f>
        <v>0</v>
      </c>
      <c r="AQ199" s="87" t="s">
        <v>148</v>
      </c>
      <c r="AV199" s="88" t="n">
        <f aca="false">ROUND(AW199+AX199,2)</f>
        <v>0</v>
      </c>
      <c r="AW199" s="88" t="n">
        <f aca="false">ROUND(G199*AO199,2)</f>
        <v>0</v>
      </c>
      <c r="AX199" s="88" t="n">
        <f aca="false">ROUND(G199*AP199,2)</f>
        <v>0</v>
      </c>
      <c r="AY199" s="87" t="s">
        <v>815</v>
      </c>
      <c r="AZ199" s="87" t="s">
        <v>788</v>
      </c>
      <c r="BA199" s="115" t="s">
        <v>317</v>
      </c>
      <c r="BC199" s="88" t="n">
        <f aca="false">AW199+AX199</f>
        <v>0</v>
      </c>
      <c r="BD199" s="88" t="n">
        <f aca="false">H199/(100-BE199)*100</f>
        <v>0</v>
      </c>
      <c r="BE199" s="88" t="n">
        <v>0</v>
      </c>
      <c r="BF199" s="88" t="n">
        <f aca="false">M199</f>
        <v>0.0123356</v>
      </c>
      <c r="BH199" s="88" t="n">
        <f aca="false">G199*AO199</f>
        <v>0</v>
      </c>
      <c r="BI199" s="88" t="n">
        <f aca="false">G199*AP199</f>
        <v>0</v>
      </c>
      <c r="BJ199" s="88" t="n">
        <f aca="false">G199*H199</f>
        <v>0</v>
      </c>
      <c r="BK199" s="87" t="s">
        <v>157</v>
      </c>
      <c r="BL199" s="88" t="n">
        <v>95</v>
      </c>
      <c r="BW199" s="88" t="n">
        <v>21</v>
      </c>
      <c r="BX199" s="9" t="s">
        <v>814</v>
      </c>
    </row>
    <row r="200" customFormat="false" ht="15" hidden="false" customHeight="true" outlineLevel="0" collapsed="false">
      <c r="A200" s="139" t="s">
        <v>690</v>
      </c>
      <c r="B200" s="139" t="s">
        <v>105</v>
      </c>
      <c r="C200" s="139" t="s">
        <v>817</v>
      </c>
      <c r="D200" s="140" t="s">
        <v>818</v>
      </c>
      <c r="E200" s="140"/>
      <c r="F200" s="139" t="s">
        <v>184</v>
      </c>
      <c r="G200" s="141" t="n">
        <f aca="false">'Stavební rozpočet'!G253</f>
        <v>34.61</v>
      </c>
      <c r="H200" s="142" t="n">
        <f aca="false">'Stavební rozpočet'!H253</f>
        <v>0</v>
      </c>
      <c r="I200" s="142" t="n">
        <f aca="false">ROUND(G200*AO200,2)</f>
        <v>0</v>
      </c>
      <c r="J200" s="142" t="n">
        <f aca="false">ROUND(G200*AP200,2)</f>
        <v>0</v>
      </c>
      <c r="K200" s="142" t="n">
        <f aca="false">ROUND(G200*H200,2)</f>
        <v>0</v>
      </c>
      <c r="L200" s="142" t="n">
        <f aca="false">'Stavební rozpočet'!L253</f>
        <v>4E-005</v>
      </c>
      <c r="M200" s="142" t="n">
        <f aca="false">G200*L200</f>
        <v>0.0013844</v>
      </c>
      <c r="N200" s="144" t="s">
        <v>152</v>
      </c>
      <c r="Z200" s="88" t="n">
        <f aca="false">ROUND(IF(AQ200="5",BJ200,0),2)</f>
        <v>0</v>
      </c>
      <c r="AB200" s="88" t="n">
        <f aca="false">ROUND(IF(AQ200="1",BH200,0),2)</f>
        <v>0</v>
      </c>
      <c r="AC200" s="88" t="n">
        <f aca="false">ROUND(IF(AQ200="1",BI200,0),2)</f>
        <v>0</v>
      </c>
      <c r="AD200" s="88" t="n">
        <f aca="false">ROUND(IF(AQ200="7",BH200,0),2)</f>
        <v>0</v>
      </c>
      <c r="AE200" s="88" t="n">
        <f aca="false">ROUND(IF(AQ200="7",BI200,0),2)</f>
        <v>0</v>
      </c>
      <c r="AF200" s="88" t="n">
        <f aca="false">ROUND(IF(AQ200="2",BH200,0),2)</f>
        <v>0</v>
      </c>
      <c r="AG200" s="88" t="n">
        <f aca="false">ROUND(IF(AQ200="2",BI200,0),2)</f>
        <v>0</v>
      </c>
      <c r="AH200" s="88" t="n">
        <f aca="false">ROUND(IF(AQ200="0",BJ200,0),2)</f>
        <v>0</v>
      </c>
      <c r="AI200" s="115" t="s">
        <v>105</v>
      </c>
      <c r="AJ200" s="88" t="n">
        <f aca="false">IF(AN200=0,K200,0)</f>
        <v>0</v>
      </c>
      <c r="AK200" s="88" t="n">
        <f aca="false">IF(AN200=12,K200,0)</f>
        <v>0</v>
      </c>
      <c r="AL200" s="88" t="n">
        <f aca="false">IF(AN200=21,K200,0)</f>
        <v>0</v>
      </c>
      <c r="AN200" s="88" t="n">
        <v>21</v>
      </c>
      <c r="AO200" s="88" t="n">
        <f aca="false">H200*0.012633798</f>
        <v>0</v>
      </c>
      <c r="AP200" s="88" t="n">
        <f aca="false">H200*(1-0.012633798)</f>
        <v>0</v>
      </c>
      <c r="AQ200" s="87" t="s">
        <v>148</v>
      </c>
      <c r="AV200" s="88" t="n">
        <f aca="false">ROUND(AW200+AX200,2)</f>
        <v>0</v>
      </c>
      <c r="AW200" s="88" t="n">
        <f aca="false">ROUND(G200*AO200,2)</f>
        <v>0</v>
      </c>
      <c r="AX200" s="88" t="n">
        <f aca="false">ROUND(G200*AP200,2)</f>
        <v>0</v>
      </c>
      <c r="AY200" s="87" t="s">
        <v>815</v>
      </c>
      <c r="AZ200" s="87" t="s">
        <v>788</v>
      </c>
      <c r="BA200" s="115" t="s">
        <v>317</v>
      </c>
      <c r="BC200" s="88" t="n">
        <f aca="false">AW200+AX200</f>
        <v>0</v>
      </c>
      <c r="BD200" s="88" t="n">
        <f aca="false">H200/(100-BE200)*100</f>
        <v>0</v>
      </c>
      <c r="BE200" s="88" t="n">
        <v>0</v>
      </c>
      <c r="BF200" s="88" t="n">
        <f aca="false">M200</f>
        <v>0.0013844</v>
      </c>
      <c r="BH200" s="88" t="n">
        <f aca="false">G200*AO200</f>
        <v>0</v>
      </c>
      <c r="BI200" s="88" t="n">
        <f aca="false">G200*AP200</f>
        <v>0</v>
      </c>
      <c r="BJ200" s="88" t="n">
        <f aca="false">G200*H200</f>
        <v>0</v>
      </c>
      <c r="BK200" s="87" t="s">
        <v>157</v>
      </c>
      <c r="BL200" s="88" t="n">
        <v>95</v>
      </c>
      <c r="BW200" s="88" t="n">
        <v>21</v>
      </c>
      <c r="BX200" s="9" t="s">
        <v>818</v>
      </c>
    </row>
    <row r="201" customFormat="false" ht="24.05" hidden="false" customHeight="true" outlineLevel="0" collapsed="false">
      <c r="A201" s="139" t="s">
        <v>691</v>
      </c>
      <c r="B201" s="139" t="s">
        <v>105</v>
      </c>
      <c r="C201" s="139" t="s">
        <v>820</v>
      </c>
      <c r="D201" s="140" t="s">
        <v>821</v>
      </c>
      <c r="E201" s="140"/>
      <c r="F201" s="139" t="s">
        <v>184</v>
      </c>
      <c r="G201" s="141" t="n">
        <f aca="false">'Stavební rozpočet'!G254</f>
        <v>513.85</v>
      </c>
      <c r="H201" s="142" t="n">
        <f aca="false">'Stavební rozpočet'!H254</f>
        <v>0</v>
      </c>
      <c r="I201" s="142" t="n">
        <f aca="false">ROUND(G201*AO201,2)</f>
        <v>0</v>
      </c>
      <c r="J201" s="142" t="n">
        <f aca="false">ROUND(G201*AP201,2)</f>
        <v>0</v>
      </c>
      <c r="K201" s="142" t="n">
        <f aca="false">ROUND(G201*H201,2)</f>
        <v>0</v>
      </c>
      <c r="L201" s="142" t="n">
        <f aca="false">'Stavební rozpočet'!L254</f>
        <v>0</v>
      </c>
      <c r="M201" s="142" t="n">
        <f aca="false">G201*L201</f>
        <v>0</v>
      </c>
      <c r="N201" s="144" t="s">
        <v>152</v>
      </c>
      <c r="Z201" s="88" t="n">
        <f aca="false">ROUND(IF(AQ201="5",BJ201,0),2)</f>
        <v>0</v>
      </c>
      <c r="AB201" s="88" t="n">
        <f aca="false">ROUND(IF(AQ201="1",BH201,0),2)</f>
        <v>0</v>
      </c>
      <c r="AC201" s="88" t="n">
        <f aca="false">ROUND(IF(AQ201="1",BI201,0),2)</f>
        <v>0</v>
      </c>
      <c r="AD201" s="88" t="n">
        <f aca="false">ROUND(IF(AQ201="7",BH201,0),2)</f>
        <v>0</v>
      </c>
      <c r="AE201" s="88" t="n">
        <f aca="false">ROUND(IF(AQ201="7",BI201,0),2)</f>
        <v>0</v>
      </c>
      <c r="AF201" s="88" t="n">
        <f aca="false">ROUND(IF(AQ201="2",BH201,0),2)</f>
        <v>0</v>
      </c>
      <c r="AG201" s="88" t="n">
        <f aca="false">ROUND(IF(AQ201="2",BI201,0),2)</f>
        <v>0</v>
      </c>
      <c r="AH201" s="88" t="n">
        <f aca="false">ROUND(IF(AQ201="0",BJ201,0),2)</f>
        <v>0</v>
      </c>
      <c r="AI201" s="115" t="s">
        <v>105</v>
      </c>
      <c r="AJ201" s="88" t="n">
        <f aca="false">IF(AN201=0,K201,0)</f>
        <v>0</v>
      </c>
      <c r="AK201" s="88" t="n">
        <f aca="false">IF(AN201=12,K201,0)</f>
        <v>0</v>
      </c>
      <c r="AL201" s="88" t="n">
        <f aca="false">IF(AN201=21,K201,0)</f>
        <v>0</v>
      </c>
      <c r="AN201" s="88" t="n">
        <v>21</v>
      </c>
      <c r="AO201" s="88" t="n">
        <f aca="false">H201*0.0015226</f>
        <v>0</v>
      </c>
      <c r="AP201" s="88" t="n">
        <f aca="false">H201*(1-0.0015226)</f>
        <v>0</v>
      </c>
      <c r="AQ201" s="87" t="s">
        <v>148</v>
      </c>
      <c r="AV201" s="88" t="n">
        <f aca="false">ROUND(AW201+AX201,2)</f>
        <v>0</v>
      </c>
      <c r="AW201" s="88" t="n">
        <f aca="false">ROUND(G201*AO201,2)</f>
        <v>0</v>
      </c>
      <c r="AX201" s="88" t="n">
        <f aca="false">ROUND(G201*AP201,2)</f>
        <v>0</v>
      </c>
      <c r="AY201" s="87" t="s">
        <v>815</v>
      </c>
      <c r="AZ201" s="87" t="s">
        <v>788</v>
      </c>
      <c r="BA201" s="115" t="s">
        <v>317</v>
      </c>
      <c r="BC201" s="88" t="n">
        <f aca="false">AW201+AX201</f>
        <v>0</v>
      </c>
      <c r="BD201" s="88" t="n">
        <f aca="false">H201/(100-BE201)*100</f>
        <v>0</v>
      </c>
      <c r="BE201" s="88" t="n">
        <v>0</v>
      </c>
      <c r="BF201" s="88" t="n">
        <f aca="false">M201</f>
        <v>0</v>
      </c>
      <c r="BH201" s="88" t="n">
        <f aca="false">G201*AO201</f>
        <v>0</v>
      </c>
      <c r="BI201" s="88" t="n">
        <f aca="false">G201*AP201</f>
        <v>0</v>
      </c>
      <c r="BJ201" s="88" t="n">
        <f aca="false">G201*H201</f>
        <v>0</v>
      </c>
      <c r="BK201" s="87" t="s">
        <v>157</v>
      </c>
      <c r="BL201" s="88" t="n">
        <v>95</v>
      </c>
      <c r="BW201" s="88" t="n">
        <v>21</v>
      </c>
      <c r="BX201" s="9" t="s">
        <v>821</v>
      </c>
    </row>
    <row r="202" customFormat="false" ht="15" hidden="false" customHeight="true" outlineLevel="0" collapsed="false">
      <c r="A202" s="139" t="s">
        <v>693</v>
      </c>
      <c r="B202" s="139" t="s">
        <v>105</v>
      </c>
      <c r="C202" s="139" t="s">
        <v>823</v>
      </c>
      <c r="D202" s="140" t="s">
        <v>824</v>
      </c>
      <c r="E202" s="140"/>
      <c r="F202" s="139" t="s">
        <v>184</v>
      </c>
      <c r="G202" s="141" t="n">
        <f aca="false">'Stavební rozpočet'!G255</f>
        <v>179.78</v>
      </c>
      <c r="H202" s="142" t="n">
        <f aca="false">'Stavební rozpočet'!H255</f>
        <v>0</v>
      </c>
      <c r="I202" s="142" t="n">
        <f aca="false">ROUND(G202*AO202,2)</f>
        <v>0</v>
      </c>
      <c r="J202" s="142" t="n">
        <f aca="false">ROUND(G202*AP202,2)</f>
        <v>0</v>
      </c>
      <c r="K202" s="142" t="n">
        <f aca="false">ROUND(G202*H202,2)</f>
        <v>0</v>
      </c>
      <c r="L202" s="142" t="n">
        <f aca="false">'Stavební rozpočet'!L255</f>
        <v>1E-005</v>
      </c>
      <c r="M202" s="142" t="n">
        <f aca="false">G202*L202</f>
        <v>0.0017978</v>
      </c>
      <c r="N202" s="144" t="s">
        <v>152</v>
      </c>
      <c r="Z202" s="88" t="n">
        <f aca="false">ROUND(IF(AQ202="5",BJ202,0),2)</f>
        <v>0</v>
      </c>
      <c r="AB202" s="88" t="n">
        <f aca="false">ROUND(IF(AQ202="1",BH202,0),2)</f>
        <v>0</v>
      </c>
      <c r="AC202" s="88" t="n">
        <f aca="false">ROUND(IF(AQ202="1",BI202,0),2)</f>
        <v>0</v>
      </c>
      <c r="AD202" s="88" t="n">
        <f aca="false">ROUND(IF(AQ202="7",BH202,0),2)</f>
        <v>0</v>
      </c>
      <c r="AE202" s="88" t="n">
        <f aca="false">ROUND(IF(AQ202="7",BI202,0),2)</f>
        <v>0</v>
      </c>
      <c r="AF202" s="88" t="n">
        <f aca="false">ROUND(IF(AQ202="2",BH202,0),2)</f>
        <v>0</v>
      </c>
      <c r="AG202" s="88" t="n">
        <f aca="false">ROUND(IF(AQ202="2",BI202,0),2)</f>
        <v>0</v>
      </c>
      <c r="AH202" s="88" t="n">
        <f aca="false">ROUND(IF(AQ202="0",BJ202,0),2)</f>
        <v>0</v>
      </c>
      <c r="AI202" s="115" t="s">
        <v>105</v>
      </c>
      <c r="AJ202" s="88" t="n">
        <f aca="false">IF(AN202=0,K202,0)</f>
        <v>0</v>
      </c>
      <c r="AK202" s="88" t="n">
        <f aca="false">IF(AN202=12,K202,0)</f>
        <v>0</v>
      </c>
      <c r="AL202" s="88" t="n">
        <f aca="false">IF(AN202=21,K202,0)</f>
        <v>0</v>
      </c>
      <c r="AN202" s="88" t="n">
        <v>21</v>
      </c>
      <c r="AO202" s="88" t="n">
        <f aca="false">H202*0.019466756</f>
        <v>0</v>
      </c>
      <c r="AP202" s="88" t="n">
        <f aca="false">H202*(1-0.019466756)</f>
        <v>0</v>
      </c>
      <c r="AQ202" s="87" t="s">
        <v>148</v>
      </c>
      <c r="AV202" s="88" t="n">
        <f aca="false">ROUND(AW202+AX202,2)</f>
        <v>0</v>
      </c>
      <c r="AW202" s="88" t="n">
        <f aca="false">ROUND(G202*AO202,2)</f>
        <v>0</v>
      </c>
      <c r="AX202" s="88" t="n">
        <f aca="false">ROUND(G202*AP202,2)</f>
        <v>0</v>
      </c>
      <c r="AY202" s="87" t="s">
        <v>815</v>
      </c>
      <c r="AZ202" s="87" t="s">
        <v>788</v>
      </c>
      <c r="BA202" s="115" t="s">
        <v>317</v>
      </c>
      <c r="BC202" s="88" t="n">
        <f aca="false">AW202+AX202</f>
        <v>0</v>
      </c>
      <c r="BD202" s="88" t="n">
        <f aca="false">H202/(100-BE202)*100</f>
        <v>0</v>
      </c>
      <c r="BE202" s="88" t="n">
        <v>0</v>
      </c>
      <c r="BF202" s="88" t="n">
        <f aca="false">M202</f>
        <v>0.0017978</v>
      </c>
      <c r="BH202" s="88" t="n">
        <f aca="false">G202*AO202</f>
        <v>0</v>
      </c>
      <c r="BI202" s="88" t="n">
        <f aca="false">G202*AP202</f>
        <v>0</v>
      </c>
      <c r="BJ202" s="88" t="n">
        <f aca="false">G202*H202</f>
        <v>0</v>
      </c>
      <c r="BK202" s="87" t="s">
        <v>157</v>
      </c>
      <c r="BL202" s="88" t="n">
        <v>95</v>
      </c>
      <c r="BW202" s="88" t="n">
        <v>21</v>
      </c>
      <c r="BX202" s="9" t="s">
        <v>824</v>
      </c>
    </row>
    <row r="203" customFormat="false" ht="15" hidden="false" customHeight="true" outlineLevel="0" collapsed="false">
      <c r="A203" s="139" t="s">
        <v>694</v>
      </c>
      <c r="B203" s="139" t="s">
        <v>105</v>
      </c>
      <c r="C203" s="139" t="s">
        <v>826</v>
      </c>
      <c r="D203" s="140" t="s">
        <v>827</v>
      </c>
      <c r="E203" s="140"/>
      <c r="F203" s="139" t="s">
        <v>164</v>
      </c>
      <c r="G203" s="141" t="n">
        <f aca="false">'Stavební rozpočet'!G256</f>
        <v>1</v>
      </c>
      <c r="H203" s="142" t="n">
        <f aca="false">'Stavební rozpočet'!H256</f>
        <v>0</v>
      </c>
      <c r="I203" s="142" t="n">
        <f aca="false">ROUND(G203*AO203,2)</f>
        <v>0</v>
      </c>
      <c r="J203" s="142" t="n">
        <f aca="false">ROUND(G203*AP203,2)</f>
        <v>0</v>
      </c>
      <c r="K203" s="142" t="n">
        <f aca="false">ROUND(G203*H203,2)</f>
        <v>0</v>
      </c>
      <c r="L203" s="142" t="n">
        <f aca="false">'Stavební rozpočet'!L256</f>
        <v>0.01638</v>
      </c>
      <c r="M203" s="142" t="n">
        <f aca="false">G203*L203</f>
        <v>0.01638</v>
      </c>
      <c r="N203" s="144" t="s">
        <v>152</v>
      </c>
      <c r="Z203" s="88" t="n">
        <f aca="false">ROUND(IF(AQ203="5",BJ203,0),2)</f>
        <v>0</v>
      </c>
      <c r="AB203" s="88" t="n">
        <f aca="false">ROUND(IF(AQ203="1",BH203,0),2)</f>
        <v>0</v>
      </c>
      <c r="AC203" s="88" t="n">
        <f aca="false">ROUND(IF(AQ203="1",BI203,0),2)</f>
        <v>0</v>
      </c>
      <c r="AD203" s="88" t="n">
        <f aca="false">ROUND(IF(AQ203="7",BH203,0),2)</f>
        <v>0</v>
      </c>
      <c r="AE203" s="88" t="n">
        <f aca="false">ROUND(IF(AQ203="7",BI203,0),2)</f>
        <v>0</v>
      </c>
      <c r="AF203" s="88" t="n">
        <f aca="false">ROUND(IF(AQ203="2",BH203,0),2)</f>
        <v>0</v>
      </c>
      <c r="AG203" s="88" t="n">
        <f aca="false">ROUND(IF(AQ203="2",BI203,0),2)</f>
        <v>0</v>
      </c>
      <c r="AH203" s="88" t="n">
        <f aca="false">ROUND(IF(AQ203="0",BJ203,0),2)</f>
        <v>0</v>
      </c>
      <c r="AI203" s="115" t="s">
        <v>105</v>
      </c>
      <c r="AJ203" s="88" t="n">
        <f aca="false">IF(AN203=0,K203,0)</f>
        <v>0</v>
      </c>
      <c r="AK203" s="88" t="n">
        <f aca="false">IF(AN203=12,K203,0)</f>
        <v>0</v>
      </c>
      <c r="AL203" s="88" t="n">
        <f aca="false">IF(AN203=21,K203,0)</f>
        <v>0</v>
      </c>
      <c r="AN203" s="88" t="n">
        <v>21</v>
      </c>
      <c r="AO203" s="88" t="n">
        <f aca="false">H203*0.082707593</f>
        <v>0</v>
      </c>
      <c r="AP203" s="88" t="n">
        <f aca="false">H203*(1-0.082707593)</f>
        <v>0</v>
      </c>
      <c r="AQ203" s="87" t="s">
        <v>148</v>
      </c>
      <c r="AV203" s="88" t="n">
        <f aca="false">ROUND(AW203+AX203,2)</f>
        <v>0</v>
      </c>
      <c r="AW203" s="88" t="n">
        <f aca="false">ROUND(G203*AO203,2)</f>
        <v>0</v>
      </c>
      <c r="AX203" s="88" t="n">
        <f aca="false">ROUND(G203*AP203,2)</f>
        <v>0</v>
      </c>
      <c r="AY203" s="87" t="s">
        <v>815</v>
      </c>
      <c r="AZ203" s="87" t="s">
        <v>788</v>
      </c>
      <c r="BA203" s="115" t="s">
        <v>317</v>
      </c>
      <c r="BC203" s="88" t="n">
        <f aca="false">AW203+AX203</f>
        <v>0</v>
      </c>
      <c r="BD203" s="88" t="n">
        <f aca="false">H203/(100-BE203)*100</f>
        <v>0</v>
      </c>
      <c r="BE203" s="88" t="n">
        <v>0</v>
      </c>
      <c r="BF203" s="88" t="n">
        <f aca="false">M203</f>
        <v>0.01638</v>
      </c>
      <c r="BH203" s="88" t="n">
        <f aca="false">G203*AO203</f>
        <v>0</v>
      </c>
      <c r="BI203" s="88" t="n">
        <f aca="false">G203*AP203</f>
        <v>0</v>
      </c>
      <c r="BJ203" s="88" t="n">
        <f aca="false">G203*H203</f>
        <v>0</v>
      </c>
      <c r="BK203" s="87" t="s">
        <v>157</v>
      </c>
      <c r="BL203" s="88" t="n">
        <v>95</v>
      </c>
      <c r="BW203" s="88" t="n">
        <v>21</v>
      </c>
      <c r="BX203" s="9" t="s">
        <v>827</v>
      </c>
    </row>
    <row r="204" customFormat="false" ht="15" hidden="false" customHeight="true" outlineLevel="0" collapsed="false">
      <c r="A204" s="152" t="s">
        <v>696</v>
      </c>
      <c r="B204" s="152" t="s">
        <v>105</v>
      </c>
      <c r="C204" s="152" t="s">
        <v>829</v>
      </c>
      <c r="D204" s="153" t="s">
        <v>830</v>
      </c>
      <c r="E204" s="153"/>
      <c r="F204" s="152" t="s">
        <v>164</v>
      </c>
      <c r="G204" s="154" t="n">
        <f aca="false">'Stavební rozpočet'!G257</f>
        <v>1</v>
      </c>
      <c r="H204" s="155" t="n">
        <f aca="false">'Stavební rozpočet'!H257</f>
        <v>0</v>
      </c>
      <c r="I204" s="155" t="n">
        <f aca="false">ROUND(G204*AO204,2)</f>
        <v>0</v>
      </c>
      <c r="J204" s="155" t="n">
        <f aca="false">ROUND(G204*AP204,2)</f>
        <v>0</v>
      </c>
      <c r="K204" s="155" t="n">
        <f aca="false">ROUND(G204*H204,2)</f>
        <v>0</v>
      </c>
      <c r="L204" s="155" t="n">
        <f aca="false">'Stavební rozpočet'!L257</f>
        <v>0.00298</v>
      </c>
      <c r="M204" s="155" t="n">
        <f aca="false">G204*L204</f>
        <v>0.00298</v>
      </c>
      <c r="N204" s="157" t="s">
        <v>152</v>
      </c>
      <c r="Z204" s="88" t="n">
        <f aca="false">ROUND(IF(AQ204="5",BJ204,0),2)</f>
        <v>0</v>
      </c>
      <c r="AB204" s="88" t="n">
        <f aca="false">ROUND(IF(AQ204="1",BH204,0),2)</f>
        <v>0</v>
      </c>
      <c r="AC204" s="88" t="n">
        <f aca="false">ROUND(IF(AQ204="1",BI204,0),2)</f>
        <v>0</v>
      </c>
      <c r="AD204" s="88" t="n">
        <f aca="false">ROUND(IF(AQ204="7",BH204,0),2)</f>
        <v>0</v>
      </c>
      <c r="AE204" s="88" t="n">
        <f aca="false">ROUND(IF(AQ204="7",BI204,0),2)</f>
        <v>0</v>
      </c>
      <c r="AF204" s="88" t="n">
        <f aca="false">ROUND(IF(AQ204="2",BH204,0),2)</f>
        <v>0</v>
      </c>
      <c r="AG204" s="88" t="n">
        <f aca="false">ROUND(IF(AQ204="2",BI204,0),2)</f>
        <v>0</v>
      </c>
      <c r="AH204" s="88" t="n">
        <f aca="false">ROUND(IF(AQ204="0",BJ204,0),2)</f>
        <v>0</v>
      </c>
      <c r="AI204" s="115" t="s">
        <v>105</v>
      </c>
      <c r="AJ204" s="158" t="n">
        <f aca="false">IF(AN204=0,K204,0)</f>
        <v>0</v>
      </c>
      <c r="AK204" s="158" t="n">
        <f aca="false">IF(AN204=12,K204,0)</f>
        <v>0</v>
      </c>
      <c r="AL204" s="158" t="n">
        <f aca="false">IF(AN204=21,K204,0)</f>
        <v>0</v>
      </c>
      <c r="AN204" s="88" t="n">
        <v>21</v>
      </c>
      <c r="AO204" s="88" t="n">
        <f aca="false">H204*1</f>
        <v>0</v>
      </c>
      <c r="AP204" s="88" t="n">
        <f aca="false">H204*(1-1)</f>
        <v>0</v>
      </c>
      <c r="AQ204" s="159" t="s">
        <v>148</v>
      </c>
      <c r="AV204" s="88" t="n">
        <f aca="false">ROUND(AW204+AX204,2)</f>
        <v>0</v>
      </c>
      <c r="AW204" s="88" t="n">
        <f aca="false">ROUND(G204*AO204,2)</f>
        <v>0</v>
      </c>
      <c r="AX204" s="88" t="n">
        <f aca="false">ROUND(G204*AP204,2)</f>
        <v>0</v>
      </c>
      <c r="AY204" s="87" t="s">
        <v>815</v>
      </c>
      <c r="AZ204" s="87" t="s">
        <v>788</v>
      </c>
      <c r="BA204" s="115" t="s">
        <v>317</v>
      </c>
      <c r="BC204" s="88" t="n">
        <f aca="false">AW204+AX204</f>
        <v>0</v>
      </c>
      <c r="BD204" s="88" t="n">
        <f aca="false">H204/(100-BE204)*100</f>
        <v>0</v>
      </c>
      <c r="BE204" s="88" t="n">
        <v>0</v>
      </c>
      <c r="BF204" s="88" t="n">
        <f aca="false">M204</f>
        <v>0.00298</v>
      </c>
      <c r="BH204" s="158" t="n">
        <f aca="false">G204*AO204</f>
        <v>0</v>
      </c>
      <c r="BI204" s="158" t="n">
        <f aca="false">G204*AP204</f>
        <v>0</v>
      </c>
      <c r="BJ204" s="158" t="n">
        <f aca="false">G204*H204</f>
        <v>0</v>
      </c>
      <c r="BK204" s="159" t="s">
        <v>395</v>
      </c>
      <c r="BL204" s="88" t="n">
        <v>95</v>
      </c>
      <c r="BW204" s="88" t="n">
        <v>21</v>
      </c>
      <c r="BX204" s="160" t="s">
        <v>830</v>
      </c>
    </row>
    <row r="205" customFormat="false" ht="15" hidden="false" customHeight="true" outlineLevel="0" collapsed="false">
      <c r="A205" s="139" t="s">
        <v>698</v>
      </c>
      <c r="B205" s="139" t="s">
        <v>105</v>
      </c>
      <c r="C205" s="139" t="s">
        <v>826</v>
      </c>
      <c r="D205" s="140" t="s">
        <v>832</v>
      </c>
      <c r="E205" s="140"/>
      <c r="F205" s="139" t="s">
        <v>164</v>
      </c>
      <c r="G205" s="141" t="n">
        <f aca="false">'Stavební rozpočet'!G258</f>
        <v>6</v>
      </c>
      <c r="H205" s="142" t="n">
        <f aca="false">'Stavební rozpočet'!H258</f>
        <v>0</v>
      </c>
      <c r="I205" s="142" t="n">
        <f aca="false">ROUND(G205*AO205,2)</f>
        <v>0</v>
      </c>
      <c r="J205" s="142" t="n">
        <f aca="false">ROUND(G205*AP205,2)</f>
        <v>0</v>
      </c>
      <c r="K205" s="142" t="n">
        <f aca="false">ROUND(G205*H205,2)</f>
        <v>0</v>
      </c>
      <c r="L205" s="142" t="n">
        <f aca="false">'Stavební rozpočet'!L258</f>
        <v>0.01638</v>
      </c>
      <c r="M205" s="142" t="n">
        <f aca="false">G205*L205</f>
        <v>0.09828</v>
      </c>
      <c r="N205" s="144" t="s">
        <v>152</v>
      </c>
      <c r="Z205" s="88" t="n">
        <f aca="false">ROUND(IF(AQ205="5",BJ205,0),2)</f>
        <v>0</v>
      </c>
      <c r="AB205" s="88" t="n">
        <f aca="false">ROUND(IF(AQ205="1",BH205,0),2)</f>
        <v>0</v>
      </c>
      <c r="AC205" s="88" t="n">
        <f aca="false">ROUND(IF(AQ205="1",BI205,0),2)</f>
        <v>0</v>
      </c>
      <c r="AD205" s="88" t="n">
        <f aca="false">ROUND(IF(AQ205="7",BH205,0),2)</f>
        <v>0</v>
      </c>
      <c r="AE205" s="88" t="n">
        <f aca="false">ROUND(IF(AQ205="7",BI205,0),2)</f>
        <v>0</v>
      </c>
      <c r="AF205" s="88" t="n">
        <f aca="false">ROUND(IF(AQ205="2",BH205,0),2)</f>
        <v>0</v>
      </c>
      <c r="AG205" s="88" t="n">
        <f aca="false">ROUND(IF(AQ205="2",BI205,0),2)</f>
        <v>0</v>
      </c>
      <c r="AH205" s="88" t="n">
        <f aca="false">ROUND(IF(AQ205="0",BJ205,0),2)</f>
        <v>0</v>
      </c>
      <c r="AI205" s="115" t="s">
        <v>105</v>
      </c>
      <c r="AJ205" s="88" t="n">
        <f aca="false">IF(AN205=0,K205,0)</f>
        <v>0</v>
      </c>
      <c r="AK205" s="88" t="n">
        <f aca="false">IF(AN205=12,K205,0)</f>
        <v>0</v>
      </c>
      <c r="AL205" s="88" t="n">
        <f aca="false">IF(AN205=21,K205,0)</f>
        <v>0</v>
      </c>
      <c r="AN205" s="88" t="n">
        <v>21</v>
      </c>
      <c r="AO205" s="88" t="n">
        <f aca="false">H205*0.082707593</f>
        <v>0</v>
      </c>
      <c r="AP205" s="88" t="n">
        <f aca="false">H205*(1-0.082707593)</f>
        <v>0</v>
      </c>
      <c r="AQ205" s="87" t="s">
        <v>148</v>
      </c>
      <c r="AV205" s="88" t="n">
        <f aca="false">ROUND(AW205+AX205,2)</f>
        <v>0</v>
      </c>
      <c r="AW205" s="88" t="n">
        <f aca="false">ROUND(G205*AO205,2)</f>
        <v>0</v>
      </c>
      <c r="AX205" s="88" t="n">
        <f aca="false">ROUND(G205*AP205,2)</f>
        <v>0</v>
      </c>
      <c r="AY205" s="87" t="s">
        <v>815</v>
      </c>
      <c r="AZ205" s="87" t="s">
        <v>788</v>
      </c>
      <c r="BA205" s="115" t="s">
        <v>317</v>
      </c>
      <c r="BC205" s="88" t="n">
        <f aca="false">AW205+AX205</f>
        <v>0</v>
      </c>
      <c r="BD205" s="88" t="n">
        <f aca="false">H205/(100-BE205)*100</f>
        <v>0</v>
      </c>
      <c r="BE205" s="88" t="n">
        <v>0</v>
      </c>
      <c r="BF205" s="88" t="n">
        <f aca="false">M205</f>
        <v>0.09828</v>
      </c>
      <c r="BH205" s="88" t="n">
        <f aca="false">G205*AO205</f>
        <v>0</v>
      </c>
      <c r="BI205" s="88" t="n">
        <f aca="false">G205*AP205</f>
        <v>0</v>
      </c>
      <c r="BJ205" s="88" t="n">
        <f aca="false">G205*H205</f>
        <v>0</v>
      </c>
      <c r="BK205" s="87" t="s">
        <v>157</v>
      </c>
      <c r="BL205" s="88" t="n">
        <v>95</v>
      </c>
      <c r="BW205" s="88" t="n">
        <v>21</v>
      </c>
      <c r="BX205" s="9" t="s">
        <v>832</v>
      </c>
    </row>
    <row r="206" customFormat="false" ht="15" hidden="false" customHeight="true" outlineLevel="0" collapsed="false">
      <c r="A206" s="139" t="s">
        <v>700</v>
      </c>
      <c r="B206" s="139" t="s">
        <v>105</v>
      </c>
      <c r="C206" s="139" t="s">
        <v>826</v>
      </c>
      <c r="D206" s="140" t="s">
        <v>834</v>
      </c>
      <c r="E206" s="140"/>
      <c r="F206" s="139" t="s">
        <v>164</v>
      </c>
      <c r="G206" s="141" t="n">
        <f aca="false">'Stavební rozpočet'!G259</f>
        <v>1</v>
      </c>
      <c r="H206" s="142" t="n">
        <f aca="false">'Stavební rozpočet'!H259</f>
        <v>0</v>
      </c>
      <c r="I206" s="142" t="n">
        <f aca="false">ROUND(G206*AO206,2)</f>
        <v>0</v>
      </c>
      <c r="J206" s="142" t="n">
        <f aca="false">ROUND(G206*AP206,2)</f>
        <v>0</v>
      </c>
      <c r="K206" s="142" t="n">
        <f aca="false">ROUND(G206*H206,2)</f>
        <v>0</v>
      </c>
      <c r="L206" s="142" t="n">
        <f aca="false">'Stavební rozpočet'!L259</f>
        <v>0.01638</v>
      </c>
      <c r="M206" s="142" t="n">
        <f aca="false">G206*L206</f>
        <v>0.01638</v>
      </c>
      <c r="N206" s="144" t="s">
        <v>152</v>
      </c>
      <c r="Z206" s="88" t="n">
        <f aca="false">ROUND(IF(AQ206="5",BJ206,0),2)</f>
        <v>0</v>
      </c>
      <c r="AB206" s="88" t="n">
        <f aca="false">ROUND(IF(AQ206="1",BH206,0),2)</f>
        <v>0</v>
      </c>
      <c r="AC206" s="88" t="n">
        <f aca="false">ROUND(IF(AQ206="1",BI206,0),2)</f>
        <v>0</v>
      </c>
      <c r="AD206" s="88" t="n">
        <f aca="false">ROUND(IF(AQ206="7",BH206,0),2)</f>
        <v>0</v>
      </c>
      <c r="AE206" s="88" t="n">
        <f aca="false">ROUND(IF(AQ206="7",BI206,0),2)</f>
        <v>0</v>
      </c>
      <c r="AF206" s="88" t="n">
        <f aca="false">ROUND(IF(AQ206="2",BH206,0),2)</f>
        <v>0</v>
      </c>
      <c r="AG206" s="88" t="n">
        <f aca="false">ROUND(IF(AQ206="2",BI206,0),2)</f>
        <v>0</v>
      </c>
      <c r="AH206" s="88" t="n">
        <f aca="false">ROUND(IF(AQ206="0",BJ206,0),2)</f>
        <v>0</v>
      </c>
      <c r="AI206" s="115" t="s">
        <v>105</v>
      </c>
      <c r="AJ206" s="88" t="n">
        <f aca="false">IF(AN206=0,K206,0)</f>
        <v>0</v>
      </c>
      <c r="AK206" s="88" t="n">
        <f aca="false">IF(AN206=12,K206,0)</f>
        <v>0</v>
      </c>
      <c r="AL206" s="88" t="n">
        <f aca="false">IF(AN206=21,K206,0)</f>
        <v>0</v>
      </c>
      <c r="AN206" s="88" t="n">
        <v>21</v>
      </c>
      <c r="AO206" s="88" t="n">
        <f aca="false">H206*0.082707593</f>
        <v>0</v>
      </c>
      <c r="AP206" s="88" t="n">
        <f aca="false">H206*(1-0.082707593)</f>
        <v>0</v>
      </c>
      <c r="AQ206" s="87" t="s">
        <v>148</v>
      </c>
      <c r="AV206" s="88" t="n">
        <f aca="false">ROUND(AW206+AX206,2)</f>
        <v>0</v>
      </c>
      <c r="AW206" s="88" t="n">
        <f aca="false">ROUND(G206*AO206,2)</f>
        <v>0</v>
      </c>
      <c r="AX206" s="88" t="n">
        <f aca="false">ROUND(G206*AP206,2)</f>
        <v>0</v>
      </c>
      <c r="AY206" s="87" t="s">
        <v>815</v>
      </c>
      <c r="AZ206" s="87" t="s">
        <v>788</v>
      </c>
      <c r="BA206" s="115" t="s">
        <v>317</v>
      </c>
      <c r="BC206" s="88" t="n">
        <f aca="false">AW206+AX206</f>
        <v>0</v>
      </c>
      <c r="BD206" s="88" t="n">
        <f aca="false">H206/(100-BE206)*100</f>
        <v>0</v>
      </c>
      <c r="BE206" s="88" t="n">
        <v>0</v>
      </c>
      <c r="BF206" s="88" t="n">
        <f aca="false">M206</f>
        <v>0.01638</v>
      </c>
      <c r="BH206" s="88" t="n">
        <f aca="false">G206*AO206</f>
        <v>0</v>
      </c>
      <c r="BI206" s="88" t="n">
        <f aca="false">G206*AP206</f>
        <v>0</v>
      </c>
      <c r="BJ206" s="88" t="n">
        <f aca="false">G206*H206</f>
        <v>0</v>
      </c>
      <c r="BK206" s="87" t="s">
        <v>157</v>
      </c>
      <c r="BL206" s="88" t="n">
        <v>95</v>
      </c>
      <c r="BW206" s="88" t="n">
        <v>21</v>
      </c>
      <c r="BX206" s="9" t="s">
        <v>834</v>
      </c>
    </row>
    <row r="207" customFormat="false" ht="15" hidden="false" customHeight="true" outlineLevel="0" collapsed="false">
      <c r="A207" s="139" t="s">
        <v>701</v>
      </c>
      <c r="B207" s="139" t="s">
        <v>105</v>
      </c>
      <c r="C207" s="139" t="s">
        <v>476</v>
      </c>
      <c r="D207" s="140" t="s">
        <v>836</v>
      </c>
      <c r="E207" s="140"/>
      <c r="F207" s="139" t="s">
        <v>478</v>
      </c>
      <c r="G207" s="141" t="n">
        <f aca="false">'Stavební rozpočet'!G260</f>
        <v>1</v>
      </c>
      <c r="H207" s="142" t="n">
        <f aca="false">'Stavební rozpočet'!H260</f>
        <v>0</v>
      </c>
      <c r="I207" s="142" t="n">
        <f aca="false">ROUND(G207*AO207,2)</f>
        <v>0</v>
      </c>
      <c r="J207" s="142" t="n">
        <f aca="false">ROUND(G207*AP207,2)</f>
        <v>0</v>
      </c>
      <c r="K207" s="142" t="n">
        <f aca="false">ROUND(G207*H207,2)</f>
        <v>0</v>
      </c>
      <c r="L207" s="142" t="n">
        <f aca="false">'Stavební rozpočet'!L260</f>
        <v>0</v>
      </c>
      <c r="M207" s="142" t="n">
        <f aca="false">G207*L207</f>
        <v>0</v>
      </c>
      <c r="N207" s="144" t="s">
        <v>152</v>
      </c>
      <c r="Z207" s="88" t="n">
        <f aca="false">ROUND(IF(AQ207="5",BJ207,0),2)</f>
        <v>0</v>
      </c>
      <c r="AB207" s="88" t="n">
        <f aca="false">ROUND(IF(AQ207="1",BH207,0),2)</f>
        <v>0</v>
      </c>
      <c r="AC207" s="88" t="n">
        <f aca="false">ROUND(IF(AQ207="1",BI207,0),2)</f>
        <v>0</v>
      </c>
      <c r="AD207" s="88" t="n">
        <f aca="false">ROUND(IF(AQ207="7",BH207,0),2)</f>
        <v>0</v>
      </c>
      <c r="AE207" s="88" t="n">
        <f aca="false">ROUND(IF(AQ207="7",BI207,0),2)</f>
        <v>0</v>
      </c>
      <c r="AF207" s="88" t="n">
        <f aca="false">ROUND(IF(AQ207="2",BH207,0),2)</f>
        <v>0</v>
      </c>
      <c r="AG207" s="88" t="n">
        <f aca="false">ROUND(IF(AQ207="2",BI207,0),2)</f>
        <v>0</v>
      </c>
      <c r="AH207" s="88" t="n">
        <f aca="false">ROUND(IF(AQ207="0",BJ207,0),2)</f>
        <v>0</v>
      </c>
      <c r="AI207" s="115" t="s">
        <v>105</v>
      </c>
      <c r="AJ207" s="88" t="n">
        <f aca="false">IF(AN207=0,K207,0)</f>
        <v>0</v>
      </c>
      <c r="AK207" s="88" t="n">
        <f aca="false">IF(AN207=12,K207,0)</f>
        <v>0</v>
      </c>
      <c r="AL207" s="88" t="n">
        <f aca="false">IF(AN207=21,K207,0)</f>
        <v>0</v>
      </c>
      <c r="AN207" s="88" t="n">
        <v>21</v>
      </c>
      <c r="AO207" s="88" t="n">
        <f aca="false">H207*1</f>
        <v>0</v>
      </c>
      <c r="AP207" s="88" t="n">
        <f aca="false">H207*(1-1)</f>
        <v>0</v>
      </c>
      <c r="AQ207" s="87" t="s">
        <v>158</v>
      </c>
      <c r="AV207" s="88" t="n">
        <f aca="false">ROUND(AW207+AX207,2)</f>
        <v>0</v>
      </c>
      <c r="AW207" s="88" t="n">
        <f aca="false">ROUND(G207*AO207,2)</f>
        <v>0</v>
      </c>
      <c r="AX207" s="88" t="n">
        <f aca="false">ROUND(G207*AP207,2)</f>
        <v>0</v>
      </c>
      <c r="AY207" s="87" t="s">
        <v>815</v>
      </c>
      <c r="AZ207" s="87" t="s">
        <v>788</v>
      </c>
      <c r="BA207" s="115" t="s">
        <v>317</v>
      </c>
      <c r="BC207" s="88" t="n">
        <f aca="false">AW207+AX207</f>
        <v>0</v>
      </c>
      <c r="BD207" s="88" t="n">
        <f aca="false">H207/(100-BE207)*100</f>
        <v>0</v>
      </c>
      <c r="BE207" s="88" t="n">
        <v>0</v>
      </c>
      <c r="BF207" s="88" t="n">
        <f aca="false">M207</f>
        <v>0</v>
      </c>
      <c r="BH207" s="88" t="n">
        <f aca="false">G207*AO207</f>
        <v>0</v>
      </c>
      <c r="BI207" s="88" t="n">
        <f aca="false">G207*AP207</f>
        <v>0</v>
      </c>
      <c r="BJ207" s="88" t="n">
        <f aca="false">G207*H207</f>
        <v>0</v>
      </c>
      <c r="BK207" s="87" t="s">
        <v>157</v>
      </c>
      <c r="BL207" s="88" t="n">
        <v>95</v>
      </c>
      <c r="BW207" s="88" t="n">
        <v>21</v>
      </c>
      <c r="BX207" s="9" t="s">
        <v>836</v>
      </c>
    </row>
    <row r="208" customFormat="false" ht="15" hidden="false" customHeight="true" outlineLevel="0" collapsed="false">
      <c r="A208" s="131"/>
      <c r="B208" s="132" t="s">
        <v>105</v>
      </c>
      <c r="C208" s="132" t="s">
        <v>837</v>
      </c>
      <c r="D208" s="133" t="s">
        <v>838</v>
      </c>
      <c r="E208" s="133"/>
      <c r="F208" s="131" t="s">
        <v>95</v>
      </c>
      <c r="G208" s="134" t="s">
        <v>95</v>
      </c>
      <c r="H208" s="131" t="s">
        <v>95</v>
      </c>
      <c r="I208" s="135" t="n">
        <f aca="false">ROUND(SUM(I209),2)</f>
        <v>0</v>
      </c>
      <c r="J208" s="135" t="n">
        <f aca="false">ROUND(SUM(J209),2)</f>
        <v>0</v>
      </c>
      <c r="K208" s="135" t="n">
        <f aca="false">ROUND(SUM(K209),2)</f>
        <v>0</v>
      </c>
      <c r="L208" s="138"/>
      <c r="M208" s="135" t="n">
        <f aca="false">SUM(M209)</f>
        <v>0</v>
      </c>
      <c r="N208" s="138"/>
      <c r="AI208" s="115" t="s">
        <v>105</v>
      </c>
      <c r="AS208" s="106" t="n">
        <f aca="false">SUM(AJ209)</f>
        <v>0</v>
      </c>
      <c r="AT208" s="106" t="n">
        <f aca="false">SUM(AK209)</f>
        <v>0</v>
      </c>
      <c r="AU208" s="106" t="n">
        <f aca="false">SUM(AL209)</f>
        <v>0</v>
      </c>
    </row>
    <row r="209" customFormat="false" ht="15" hidden="false" customHeight="true" outlineLevel="0" collapsed="false">
      <c r="A209" s="139" t="s">
        <v>703</v>
      </c>
      <c r="B209" s="139" t="s">
        <v>105</v>
      </c>
      <c r="C209" s="139" t="s">
        <v>840</v>
      </c>
      <c r="D209" s="140" t="s">
        <v>841</v>
      </c>
      <c r="E209" s="140"/>
      <c r="F209" s="139" t="s">
        <v>282</v>
      </c>
      <c r="G209" s="141" t="n">
        <f aca="false">'Stavební rozpočet'!G262</f>
        <v>46.524</v>
      </c>
      <c r="H209" s="142" t="n">
        <f aca="false">'Stavební rozpočet'!H262</f>
        <v>0</v>
      </c>
      <c r="I209" s="142" t="n">
        <f aca="false">ROUND(G209*AO209,2)</f>
        <v>0</v>
      </c>
      <c r="J209" s="142" t="n">
        <f aca="false">ROUND(G209*AP209,2)</f>
        <v>0</v>
      </c>
      <c r="K209" s="142" t="n">
        <f aca="false">ROUND(G209*H209,2)</f>
        <v>0</v>
      </c>
      <c r="L209" s="142" t="n">
        <f aca="false">'Stavební rozpočet'!L262</f>
        <v>0</v>
      </c>
      <c r="M209" s="142" t="n">
        <f aca="false">G209*L209</f>
        <v>0</v>
      </c>
      <c r="N209" s="144" t="s">
        <v>152</v>
      </c>
      <c r="Z209" s="88" t="n">
        <f aca="false">ROUND(IF(AQ209="5",BJ209,0),2)</f>
        <v>0</v>
      </c>
      <c r="AB209" s="88" t="n">
        <f aca="false">ROUND(IF(AQ209="1",BH209,0),2)</f>
        <v>0</v>
      </c>
      <c r="AC209" s="88" t="n">
        <f aca="false">ROUND(IF(AQ209="1",BI209,0),2)</f>
        <v>0</v>
      </c>
      <c r="AD209" s="88" t="n">
        <f aca="false">ROUND(IF(AQ209="7",BH209,0),2)</f>
        <v>0</v>
      </c>
      <c r="AE209" s="88" t="n">
        <f aca="false">ROUND(IF(AQ209="7",BI209,0),2)</f>
        <v>0</v>
      </c>
      <c r="AF209" s="88" t="n">
        <f aca="false">ROUND(IF(AQ209="2",BH209,0),2)</f>
        <v>0</v>
      </c>
      <c r="AG209" s="88" t="n">
        <f aca="false">ROUND(IF(AQ209="2",BI209,0),2)</f>
        <v>0</v>
      </c>
      <c r="AH209" s="88" t="n">
        <f aca="false">ROUND(IF(AQ209="0",BJ209,0),2)</f>
        <v>0</v>
      </c>
      <c r="AI209" s="115" t="s">
        <v>105</v>
      </c>
      <c r="AJ209" s="88" t="n">
        <f aca="false">IF(AN209=0,K209,0)</f>
        <v>0</v>
      </c>
      <c r="AK209" s="88" t="n">
        <f aca="false">IF(AN209=12,K209,0)</f>
        <v>0</v>
      </c>
      <c r="AL209" s="88" t="n">
        <f aca="false">IF(AN209=21,K209,0)</f>
        <v>0</v>
      </c>
      <c r="AN209" s="88" t="n">
        <v>21</v>
      </c>
      <c r="AO209" s="88" t="n">
        <f aca="false">H209*0</f>
        <v>0</v>
      </c>
      <c r="AP209" s="88" t="n">
        <f aca="false">H209*(1-0)</f>
        <v>0</v>
      </c>
      <c r="AQ209" s="87" t="s">
        <v>168</v>
      </c>
      <c r="AV209" s="88" t="n">
        <f aca="false">ROUND(AW209+AX209,2)</f>
        <v>0</v>
      </c>
      <c r="AW209" s="88" t="n">
        <f aca="false">ROUND(G209*AO209,2)</f>
        <v>0</v>
      </c>
      <c r="AX209" s="88" t="n">
        <f aca="false">ROUND(G209*AP209,2)</f>
        <v>0</v>
      </c>
      <c r="AY209" s="87" t="s">
        <v>842</v>
      </c>
      <c r="AZ209" s="87" t="s">
        <v>788</v>
      </c>
      <c r="BA209" s="115" t="s">
        <v>317</v>
      </c>
      <c r="BC209" s="88" t="n">
        <f aca="false">AW209+AX209</f>
        <v>0</v>
      </c>
      <c r="BD209" s="88" t="n">
        <f aca="false">H209/(100-BE209)*100</f>
        <v>0</v>
      </c>
      <c r="BE209" s="88" t="n">
        <v>0</v>
      </c>
      <c r="BF209" s="88" t="n">
        <f aca="false">M209</f>
        <v>0</v>
      </c>
      <c r="BH209" s="88" t="n">
        <f aca="false">G209*AO209</f>
        <v>0</v>
      </c>
      <c r="BI209" s="88" t="n">
        <f aca="false">G209*AP209</f>
        <v>0</v>
      </c>
      <c r="BJ209" s="88" t="n">
        <f aca="false">G209*H209</f>
        <v>0</v>
      </c>
      <c r="BK209" s="87" t="s">
        <v>157</v>
      </c>
      <c r="BL209" s="88"/>
      <c r="BW209" s="88" t="n">
        <v>21</v>
      </c>
      <c r="BX209" s="9" t="s">
        <v>841</v>
      </c>
    </row>
    <row r="210" customFormat="false" ht="15" hidden="false" customHeight="true" outlineLevel="0" collapsed="false">
      <c r="A210" s="131"/>
      <c r="B210" s="132" t="s">
        <v>105</v>
      </c>
      <c r="C210" s="132" t="s">
        <v>843</v>
      </c>
      <c r="D210" s="133" t="s">
        <v>844</v>
      </c>
      <c r="E210" s="133"/>
      <c r="F210" s="131" t="s">
        <v>95</v>
      </c>
      <c r="G210" s="134" t="s">
        <v>95</v>
      </c>
      <c r="H210" s="131" t="s">
        <v>95</v>
      </c>
      <c r="I210" s="135" t="n">
        <f aca="false">ROUND(SUM(I211:I223),2)</f>
        <v>0</v>
      </c>
      <c r="J210" s="135" t="n">
        <f aca="false">ROUND(SUM(J211:J223),2)</f>
        <v>0</v>
      </c>
      <c r="K210" s="135" t="n">
        <f aca="false">ROUND(SUM(K211:K223),2)</f>
        <v>0</v>
      </c>
      <c r="L210" s="138"/>
      <c r="M210" s="135" t="n">
        <f aca="false">SUM(M211:M223)</f>
        <v>0.00021</v>
      </c>
      <c r="N210" s="138"/>
      <c r="AI210" s="115" t="s">
        <v>105</v>
      </c>
      <c r="AS210" s="106" t="n">
        <f aca="false">SUM(AJ211:AJ223)</f>
        <v>0</v>
      </c>
      <c r="AT210" s="106" t="n">
        <f aca="false">SUM(AK211:AK223)</f>
        <v>0</v>
      </c>
      <c r="AU210" s="106" t="n">
        <f aca="false">SUM(AL211:AL223)</f>
        <v>0</v>
      </c>
    </row>
    <row r="211" customFormat="false" ht="15" hidden="false" customHeight="true" outlineLevel="0" collapsed="false">
      <c r="A211" s="139" t="s">
        <v>704</v>
      </c>
      <c r="B211" s="139" t="s">
        <v>105</v>
      </c>
      <c r="C211" s="139" t="s">
        <v>846</v>
      </c>
      <c r="D211" s="140" t="s">
        <v>847</v>
      </c>
      <c r="E211" s="140"/>
      <c r="F211" s="139" t="s">
        <v>151</v>
      </c>
      <c r="G211" s="141" t="n">
        <f aca="false">'Stavební rozpočet'!G264</f>
        <v>2</v>
      </c>
      <c r="H211" s="142" t="n">
        <f aca="false">'Stavební rozpočet'!H264</f>
        <v>0</v>
      </c>
      <c r="I211" s="142" t="n">
        <f aca="false">ROUND(G211*AO211,2)</f>
        <v>0</v>
      </c>
      <c r="J211" s="142" t="n">
        <f aca="false">ROUND(G211*AP211,2)</f>
        <v>0</v>
      </c>
      <c r="K211" s="142" t="n">
        <f aca="false">ROUND(G211*H211,2)</f>
        <v>0</v>
      </c>
      <c r="L211" s="142" t="n">
        <f aca="false">'Stavební rozpočet'!L264</f>
        <v>0</v>
      </c>
      <c r="M211" s="142" t="n">
        <f aca="false">G211*L211</f>
        <v>0</v>
      </c>
      <c r="N211" s="144" t="s">
        <v>152</v>
      </c>
      <c r="Z211" s="88" t="n">
        <f aca="false">ROUND(IF(AQ211="5",BJ211,0),2)</f>
        <v>0</v>
      </c>
      <c r="AB211" s="88" t="n">
        <f aca="false">ROUND(IF(AQ211="1",BH211,0),2)</f>
        <v>0</v>
      </c>
      <c r="AC211" s="88" t="n">
        <f aca="false">ROUND(IF(AQ211="1",BI211,0),2)</f>
        <v>0</v>
      </c>
      <c r="AD211" s="88" t="n">
        <f aca="false">ROUND(IF(AQ211="7",BH211,0),2)</f>
        <v>0</v>
      </c>
      <c r="AE211" s="88" t="n">
        <f aca="false">ROUND(IF(AQ211="7",BI211,0),2)</f>
        <v>0</v>
      </c>
      <c r="AF211" s="88" t="n">
        <f aca="false">ROUND(IF(AQ211="2",BH211,0),2)</f>
        <v>0</v>
      </c>
      <c r="AG211" s="88" t="n">
        <f aca="false">ROUND(IF(AQ211="2",BI211,0),2)</f>
        <v>0</v>
      </c>
      <c r="AH211" s="88" t="n">
        <f aca="false">ROUND(IF(AQ211="0",BJ211,0),2)</f>
        <v>0</v>
      </c>
      <c r="AI211" s="115" t="s">
        <v>105</v>
      </c>
      <c r="AJ211" s="88" t="n">
        <f aca="false">IF(AN211=0,K211,0)</f>
        <v>0</v>
      </c>
      <c r="AK211" s="88" t="n">
        <f aca="false">IF(AN211=12,K211,0)</f>
        <v>0</v>
      </c>
      <c r="AL211" s="88" t="n">
        <f aca="false">IF(AN211=21,K211,0)</f>
        <v>0</v>
      </c>
      <c r="AN211" s="88" t="n">
        <v>21</v>
      </c>
      <c r="AO211" s="88" t="n">
        <f aca="false">H211*0</f>
        <v>0</v>
      </c>
      <c r="AP211" s="88" t="n">
        <f aca="false">H211*(1-0)</f>
        <v>0</v>
      </c>
      <c r="AQ211" s="87" t="s">
        <v>158</v>
      </c>
      <c r="AV211" s="88" t="n">
        <f aca="false">ROUND(AW211+AX211,2)</f>
        <v>0</v>
      </c>
      <c r="AW211" s="88" t="n">
        <f aca="false">ROUND(G211*AO211,2)</f>
        <v>0</v>
      </c>
      <c r="AX211" s="88" t="n">
        <f aca="false">ROUND(G211*AP211,2)</f>
        <v>0</v>
      </c>
      <c r="AY211" s="87" t="s">
        <v>848</v>
      </c>
      <c r="AZ211" s="87" t="s">
        <v>788</v>
      </c>
      <c r="BA211" s="115" t="s">
        <v>317</v>
      </c>
      <c r="BC211" s="88" t="n">
        <f aca="false">AW211+AX211</f>
        <v>0</v>
      </c>
      <c r="BD211" s="88" t="n">
        <f aca="false">H211/(100-BE211)*100</f>
        <v>0</v>
      </c>
      <c r="BE211" s="88" t="n">
        <v>0</v>
      </c>
      <c r="BF211" s="88" t="n">
        <f aca="false">M211</f>
        <v>0</v>
      </c>
      <c r="BH211" s="88" t="n">
        <f aca="false">G211*AO211</f>
        <v>0</v>
      </c>
      <c r="BI211" s="88" t="n">
        <f aca="false">G211*AP211</f>
        <v>0</v>
      </c>
      <c r="BJ211" s="88" t="n">
        <f aca="false">G211*H211</f>
        <v>0</v>
      </c>
      <c r="BK211" s="87" t="s">
        <v>157</v>
      </c>
      <c r="BL211" s="88"/>
      <c r="BW211" s="88" t="n">
        <v>21</v>
      </c>
      <c r="BX211" s="9" t="s">
        <v>847</v>
      </c>
    </row>
    <row r="212" customFormat="false" ht="15" hidden="false" customHeight="true" outlineLevel="0" collapsed="false">
      <c r="A212" s="152" t="s">
        <v>706</v>
      </c>
      <c r="B212" s="152" t="s">
        <v>105</v>
      </c>
      <c r="C212" s="152" t="s">
        <v>850</v>
      </c>
      <c r="D212" s="153" t="s">
        <v>851</v>
      </c>
      <c r="E212" s="153"/>
      <c r="F212" s="152" t="s">
        <v>151</v>
      </c>
      <c r="G212" s="154" t="n">
        <f aca="false">'Stavební rozpočet'!G265</f>
        <v>2.1</v>
      </c>
      <c r="H212" s="155" t="n">
        <f aca="false">'Stavební rozpočet'!H265</f>
        <v>0</v>
      </c>
      <c r="I212" s="155" t="n">
        <f aca="false">ROUND(G212*AO212,2)</f>
        <v>0</v>
      </c>
      <c r="J212" s="155" t="n">
        <f aca="false">ROUND(G212*AP212,2)</f>
        <v>0</v>
      </c>
      <c r="K212" s="155" t="n">
        <f aca="false">ROUND(G212*H212,2)</f>
        <v>0</v>
      </c>
      <c r="L212" s="155" t="n">
        <f aca="false">'Stavební rozpočet'!L265</f>
        <v>0.0001</v>
      </c>
      <c r="M212" s="155" t="n">
        <f aca="false">G212*L212</f>
        <v>0.00021</v>
      </c>
      <c r="N212" s="157" t="s">
        <v>152</v>
      </c>
      <c r="Z212" s="88" t="n">
        <f aca="false">ROUND(IF(AQ212="5",BJ212,0),2)</f>
        <v>0</v>
      </c>
      <c r="AB212" s="88" t="n">
        <f aca="false">ROUND(IF(AQ212="1",BH212,0),2)</f>
        <v>0</v>
      </c>
      <c r="AC212" s="88" t="n">
        <f aca="false">ROUND(IF(AQ212="1",BI212,0),2)</f>
        <v>0</v>
      </c>
      <c r="AD212" s="88" t="n">
        <f aca="false">ROUND(IF(AQ212="7",BH212,0),2)</f>
        <v>0</v>
      </c>
      <c r="AE212" s="88" t="n">
        <f aca="false">ROUND(IF(AQ212="7",BI212,0),2)</f>
        <v>0</v>
      </c>
      <c r="AF212" s="88" t="n">
        <f aca="false">ROUND(IF(AQ212="2",BH212,0),2)</f>
        <v>0</v>
      </c>
      <c r="AG212" s="88" t="n">
        <f aca="false">ROUND(IF(AQ212="2",BI212,0),2)</f>
        <v>0</v>
      </c>
      <c r="AH212" s="88" t="n">
        <f aca="false">ROUND(IF(AQ212="0",BJ212,0),2)</f>
        <v>0</v>
      </c>
      <c r="AI212" s="115" t="s">
        <v>105</v>
      </c>
      <c r="AJ212" s="158" t="n">
        <f aca="false">IF(AN212=0,K212,0)</f>
        <v>0</v>
      </c>
      <c r="AK212" s="158" t="n">
        <f aca="false">IF(AN212=12,K212,0)</f>
        <v>0</v>
      </c>
      <c r="AL212" s="158" t="n">
        <f aca="false">IF(AN212=21,K212,0)</f>
        <v>0</v>
      </c>
      <c r="AN212" s="88" t="n">
        <v>21</v>
      </c>
      <c r="AO212" s="88" t="n">
        <f aca="false">H212*1</f>
        <v>0</v>
      </c>
      <c r="AP212" s="88" t="n">
        <f aca="false">H212*(1-1)</f>
        <v>0</v>
      </c>
      <c r="AQ212" s="159" t="s">
        <v>148</v>
      </c>
      <c r="AV212" s="88" t="n">
        <f aca="false">ROUND(AW212+AX212,2)</f>
        <v>0</v>
      </c>
      <c r="AW212" s="88" t="n">
        <f aca="false">ROUND(G212*AO212,2)</f>
        <v>0</v>
      </c>
      <c r="AX212" s="88" t="n">
        <f aca="false">ROUND(G212*AP212,2)</f>
        <v>0</v>
      </c>
      <c r="AY212" s="87" t="s">
        <v>848</v>
      </c>
      <c r="AZ212" s="87" t="s">
        <v>788</v>
      </c>
      <c r="BA212" s="115" t="s">
        <v>317</v>
      </c>
      <c r="BC212" s="88" t="n">
        <f aca="false">AW212+AX212</f>
        <v>0</v>
      </c>
      <c r="BD212" s="88" t="n">
        <f aca="false">H212/(100-BE212)*100</f>
        <v>0</v>
      </c>
      <c r="BE212" s="88" t="n">
        <v>0</v>
      </c>
      <c r="BF212" s="88" t="n">
        <f aca="false">M212</f>
        <v>0.00021</v>
      </c>
      <c r="BH212" s="158" t="n">
        <f aca="false">G212*AO212</f>
        <v>0</v>
      </c>
      <c r="BI212" s="158" t="n">
        <f aca="false">G212*AP212</f>
        <v>0</v>
      </c>
      <c r="BJ212" s="158" t="n">
        <f aca="false">G212*H212</f>
        <v>0</v>
      </c>
      <c r="BK212" s="159" t="s">
        <v>395</v>
      </c>
      <c r="BL212" s="88"/>
      <c r="BW212" s="88" t="n">
        <v>21</v>
      </c>
      <c r="BX212" s="160" t="s">
        <v>851</v>
      </c>
    </row>
    <row r="213" customFormat="false" ht="24.05" hidden="false" customHeight="true" outlineLevel="0" collapsed="false">
      <c r="A213" s="139" t="s">
        <v>707</v>
      </c>
      <c r="B213" s="139" t="s">
        <v>105</v>
      </c>
      <c r="C213" s="139" t="s">
        <v>853</v>
      </c>
      <c r="D213" s="140" t="s">
        <v>854</v>
      </c>
      <c r="E213" s="140"/>
      <c r="F213" s="139" t="s">
        <v>210</v>
      </c>
      <c r="G213" s="141" t="n">
        <f aca="false">'Stavební rozpočet'!G266</f>
        <v>3</v>
      </c>
      <c r="H213" s="142" t="n">
        <f aca="false">'Stavební rozpočet'!H266</f>
        <v>0</v>
      </c>
      <c r="I213" s="142" t="n">
        <f aca="false">ROUND(G213*AO213,2)</f>
        <v>0</v>
      </c>
      <c r="J213" s="142" t="n">
        <f aca="false">ROUND(G213*AP213,2)</f>
        <v>0</v>
      </c>
      <c r="K213" s="142" t="n">
        <f aca="false">ROUND(G213*H213,2)</f>
        <v>0</v>
      </c>
      <c r="L213" s="142" t="n">
        <f aca="false">'Stavební rozpočet'!L266</f>
        <v>0</v>
      </c>
      <c r="M213" s="142" t="n">
        <f aca="false">G213*L213</f>
        <v>0</v>
      </c>
      <c r="N213" s="144" t="s">
        <v>152</v>
      </c>
      <c r="Z213" s="88" t="n">
        <f aca="false">ROUND(IF(AQ213="5",BJ213,0),2)</f>
        <v>0</v>
      </c>
      <c r="AB213" s="88" t="n">
        <f aca="false">ROUND(IF(AQ213="1",BH213,0),2)</f>
        <v>0</v>
      </c>
      <c r="AC213" s="88" t="n">
        <f aca="false">ROUND(IF(AQ213="1",BI213,0),2)</f>
        <v>0</v>
      </c>
      <c r="AD213" s="88" t="n">
        <f aca="false">ROUND(IF(AQ213="7",BH213,0),2)</f>
        <v>0</v>
      </c>
      <c r="AE213" s="88" t="n">
        <f aca="false">ROUND(IF(AQ213="7",BI213,0),2)</f>
        <v>0</v>
      </c>
      <c r="AF213" s="88" t="n">
        <f aca="false">ROUND(IF(AQ213="2",BH213,0),2)</f>
        <v>0</v>
      </c>
      <c r="AG213" s="88" t="n">
        <f aca="false">ROUND(IF(AQ213="2",BI213,0),2)</f>
        <v>0</v>
      </c>
      <c r="AH213" s="88" t="n">
        <f aca="false">ROUND(IF(AQ213="0",BJ213,0),2)</f>
        <v>0</v>
      </c>
      <c r="AI213" s="115" t="s">
        <v>105</v>
      </c>
      <c r="AJ213" s="88" t="n">
        <f aca="false">IF(AN213=0,K213,0)</f>
        <v>0</v>
      </c>
      <c r="AK213" s="88" t="n">
        <f aca="false">IF(AN213=12,K213,0)</f>
        <v>0</v>
      </c>
      <c r="AL213" s="88" t="n">
        <f aca="false">IF(AN213=21,K213,0)</f>
        <v>0</v>
      </c>
      <c r="AN213" s="88" t="n">
        <v>21</v>
      </c>
      <c r="AO213" s="88" t="n">
        <f aca="false">H213*0</f>
        <v>0</v>
      </c>
      <c r="AP213" s="88" t="n">
        <f aca="false">H213*(1-0)</f>
        <v>0</v>
      </c>
      <c r="AQ213" s="87" t="s">
        <v>148</v>
      </c>
      <c r="AV213" s="88" t="n">
        <f aca="false">ROUND(AW213+AX213,2)</f>
        <v>0</v>
      </c>
      <c r="AW213" s="88" t="n">
        <f aca="false">ROUND(G213*AO213,2)</f>
        <v>0</v>
      </c>
      <c r="AX213" s="88" t="n">
        <f aca="false">ROUND(G213*AP213,2)</f>
        <v>0</v>
      </c>
      <c r="AY213" s="87" t="s">
        <v>848</v>
      </c>
      <c r="AZ213" s="87" t="s">
        <v>788</v>
      </c>
      <c r="BA213" s="115" t="s">
        <v>317</v>
      </c>
      <c r="BC213" s="88" t="n">
        <f aca="false">AW213+AX213</f>
        <v>0</v>
      </c>
      <c r="BD213" s="88" t="n">
        <f aca="false">H213/(100-BE213)*100</f>
        <v>0</v>
      </c>
      <c r="BE213" s="88" t="n">
        <v>0</v>
      </c>
      <c r="BF213" s="88" t="n">
        <f aca="false">M213</f>
        <v>0</v>
      </c>
      <c r="BH213" s="88" t="n">
        <f aca="false">G213*AO213</f>
        <v>0</v>
      </c>
      <c r="BI213" s="88" t="n">
        <f aca="false">G213*AP213</f>
        <v>0</v>
      </c>
      <c r="BJ213" s="88" t="n">
        <f aca="false">G213*H213</f>
        <v>0</v>
      </c>
      <c r="BK213" s="87" t="s">
        <v>157</v>
      </c>
      <c r="BL213" s="88"/>
      <c r="BW213" s="88" t="n">
        <v>21</v>
      </c>
      <c r="BX213" s="9" t="s">
        <v>854</v>
      </c>
    </row>
    <row r="214" customFormat="false" ht="24.05" hidden="false" customHeight="true" outlineLevel="0" collapsed="false">
      <c r="A214" s="139" t="s">
        <v>708</v>
      </c>
      <c r="B214" s="139" t="s">
        <v>105</v>
      </c>
      <c r="C214" s="139" t="s">
        <v>853</v>
      </c>
      <c r="D214" s="140" t="s">
        <v>856</v>
      </c>
      <c r="E214" s="140"/>
      <c r="F214" s="139" t="s">
        <v>210</v>
      </c>
      <c r="G214" s="141" t="n">
        <f aca="false">'Stavební rozpočet'!G267</f>
        <v>65</v>
      </c>
      <c r="H214" s="142" t="n">
        <f aca="false">'Stavební rozpočet'!H267</f>
        <v>0</v>
      </c>
      <c r="I214" s="142" t="n">
        <f aca="false">ROUND(G214*AO214,2)</f>
        <v>0</v>
      </c>
      <c r="J214" s="142" t="n">
        <f aca="false">ROUND(G214*AP214,2)</f>
        <v>0</v>
      </c>
      <c r="K214" s="142" t="n">
        <f aca="false">ROUND(G214*H214,2)</f>
        <v>0</v>
      </c>
      <c r="L214" s="142" t="n">
        <f aca="false">'Stavební rozpočet'!L267</f>
        <v>0</v>
      </c>
      <c r="M214" s="142" t="n">
        <f aca="false">G214*L214</f>
        <v>0</v>
      </c>
      <c r="N214" s="144" t="s">
        <v>152</v>
      </c>
      <c r="Z214" s="88" t="n">
        <f aca="false">ROUND(IF(AQ214="5",BJ214,0),2)</f>
        <v>0</v>
      </c>
      <c r="AB214" s="88" t="n">
        <f aca="false">ROUND(IF(AQ214="1",BH214,0),2)</f>
        <v>0</v>
      </c>
      <c r="AC214" s="88" t="n">
        <f aca="false">ROUND(IF(AQ214="1",BI214,0),2)</f>
        <v>0</v>
      </c>
      <c r="AD214" s="88" t="n">
        <f aca="false">ROUND(IF(AQ214="7",BH214,0),2)</f>
        <v>0</v>
      </c>
      <c r="AE214" s="88" t="n">
        <f aca="false">ROUND(IF(AQ214="7",BI214,0),2)</f>
        <v>0</v>
      </c>
      <c r="AF214" s="88" t="n">
        <f aca="false">ROUND(IF(AQ214="2",BH214,0),2)</f>
        <v>0</v>
      </c>
      <c r="AG214" s="88" t="n">
        <f aca="false">ROUND(IF(AQ214="2",BI214,0),2)</f>
        <v>0</v>
      </c>
      <c r="AH214" s="88" t="n">
        <f aca="false">ROUND(IF(AQ214="0",BJ214,0),2)</f>
        <v>0</v>
      </c>
      <c r="AI214" s="115" t="s">
        <v>105</v>
      </c>
      <c r="AJ214" s="88" t="n">
        <f aca="false">IF(AN214=0,K214,0)</f>
        <v>0</v>
      </c>
      <c r="AK214" s="88" t="n">
        <f aca="false">IF(AN214=12,K214,0)</f>
        <v>0</v>
      </c>
      <c r="AL214" s="88" t="n">
        <f aca="false">IF(AN214=21,K214,0)</f>
        <v>0</v>
      </c>
      <c r="AN214" s="88" t="n">
        <v>21</v>
      </c>
      <c r="AO214" s="88" t="n">
        <f aca="false">H214*0</f>
        <v>0</v>
      </c>
      <c r="AP214" s="88" t="n">
        <f aca="false">H214*(1-0)</f>
        <v>0</v>
      </c>
      <c r="AQ214" s="87" t="s">
        <v>148</v>
      </c>
      <c r="AV214" s="88" t="n">
        <f aca="false">ROUND(AW214+AX214,2)</f>
        <v>0</v>
      </c>
      <c r="AW214" s="88" t="n">
        <f aca="false">ROUND(G214*AO214,2)</f>
        <v>0</v>
      </c>
      <c r="AX214" s="88" t="n">
        <f aca="false">ROUND(G214*AP214,2)</f>
        <v>0</v>
      </c>
      <c r="AY214" s="87" t="s">
        <v>848</v>
      </c>
      <c r="AZ214" s="87" t="s">
        <v>788</v>
      </c>
      <c r="BA214" s="115" t="s">
        <v>317</v>
      </c>
      <c r="BC214" s="88" t="n">
        <f aca="false">AW214+AX214</f>
        <v>0</v>
      </c>
      <c r="BD214" s="88" t="n">
        <f aca="false">H214/(100-BE214)*100</f>
        <v>0</v>
      </c>
      <c r="BE214" s="88" t="n">
        <v>0</v>
      </c>
      <c r="BF214" s="88" t="n">
        <f aca="false">M214</f>
        <v>0</v>
      </c>
      <c r="BH214" s="88" t="n">
        <f aca="false">G214*AO214</f>
        <v>0</v>
      </c>
      <c r="BI214" s="88" t="n">
        <f aca="false">G214*AP214</f>
        <v>0</v>
      </c>
      <c r="BJ214" s="88" t="n">
        <f aca="false">G214*H214</f>
        <v>0</v>
      </c>
      <c r="BK214" s="87" t="s">
        <v>157</v>
      </c>
      <c r="BL214" s="88"/>
      <c r="BW214" s="88" t="n">
        <v>21</v>
      </c>
      <c r="BX214" s="9" t="s">
        <v>856</v>
      </c>
    </row>
    <row r="215" customFormat="false" ht="24.05" hidden="false" customHeight="true" outlineLevel="0" collapsed="false">
      <c r="A215" s="139" t="s">
        <v>711</v>
      </c>
      <c r="B215" s="139" t="s">
        <v>105</v>
      </c>
      <c r="C215" s="139" t="s">
        <v>476</v>
      </c>
      <c r="D215" s="140" t="s">
        <v>858</v>
      </c>
      <c r="E215" s="140"/>
      <c r="F215" s="139" t="s">
        <v>478</v>
      </c>
      <c r="G215" s="141" t="n">
        <f aca="false">'Stavební rozpočet'!G268</f>
        <v>1</v>
      </c>
      <c r="H215" s="142" t="n">
        <f aca="false">'Stavební rozpočet'!H268</f>
        <v>0</v>
      </c>
      <c r="I215" s="142" t="n">
        <f aca="false">ROUND(G215*AO215,2)</f>
        <v>0</v>
      </c>
      <c r="J215" s="142" t="n">
        <f aca="false">ROUND(G215*AP215,2)</f>
        <v>0</v>
      </c>
      <c r="K215" s="142" t="n">
        <f aca="false">ROUND(G215*H215,2)</f>
        <v>0</v>
      </c>
      <c r="L215" s="142" t="n">
        <f aca="false">'Stavební rozpočet'!L268</f>
        <v>0</v>
      </c>
      <c r="M215" s="142" t="n">
        <f aca="false">G215*L215</f>
        <v>0</v>
      </c>
      <c r="N215" s="144" t="s">
        <v>152</v>
      </c>
      <c r="Z215" s="88" t="n">
        <f aca="false">ROUND(IF(AQ215="5",BJ215,0),2)</f>
        <v>0</v>
      </c>
      <c r="AB215" s="88" t="n">
        <f aca="false">ROUND(IF(AQ215="1",BH215,0),2)</f>
        <v>0</v>
      </c>
      <c r="AC215" s="88" t="n">
        <f aca="false">ROUND(IF(AQ215="1",BI215,0),2)</f>
        <v>0</v>
      </c>
      <c r="AD215" s="88" t="n">
        <f aca="false">ROUND(IF(AQ215="7",BH215,0),2)</f>
        <v>0</v>
      </c>
      <c r="AE215" s="88" t="n">
        <f aca="false">ROUND(IF(AQ215="7",BI215,0),2)</f>
        <v>0</v>
      </c>
      <c r="AF215" s="88" t="n">
        <f aca="false">ROUND(IF(AQ215="2",BH215,0),2)</f>
        <v>0</v>
      </c>
      <c r="AG215" s="88" t="n">
        <f aca="false">ROUND(IF(AQ215="2",BI215,0),2)</f>
        <v>0</v>
      </c>
      <c r="AH215" s="88" t="n">
        <f aca="false">ROUND(IF(AQ215="0",BJ215,0),2)</f>
        <v>0</v>
      </c>
      <c r="AI215" s="115" t="s">
        <v>105</v>
      </c>
      <c r="AJ215" s="88" t="n">
        <f aca="false">IF(AN215=0,K215,0)</f>
        <v>0</v>
      </c>
      <c r="AK215" s="88" t="n">
        <f aca="false">IF(AN215=12,K215,0)</f>
        <v>0</v>
      </c>
      <c r="AL215" s="88" t="n">
        <f aca="false">IF(AN215=21,K215,0)</f>
        <v>0</v>
      </c>
      <c r="AN215" s="88" t="n">
        <v>21</v>
      </c>
      <c r="AO215" s="88" t="n">
        <f aca="false">H215*1</f>
        <v>0</v>
      </c>
      <c r="AP215" s="88" t="n">
        <f aca="false">H215*(1-1)</f>
        <v>0</v>
      </c>
      <c r="AQ215" s="87" t="s">
        <v>158</v>
      </c>
      <c r="AV215" s="88" t="n">
        <f aca="false">ROUND(AW215+AX215,2)</f>
        <v>0</v>
      </c>
      <c r="AW215" s="88" t="n">
        <f aca="false">ROUND(G215*AO215,2)</f>
        <v>0</v>
      </c>
      <c r="AX215" s="88" t="n">
        <f aca="false">ROUND(G215*AP215,2)</f>
        <v>0</v>
      </c>
      <c r="AY215" s="87" t="s">
        <v>848</v>
      </c>
      <c r="AZ215" s="87" t="s">
        <v>788</v>
      </c>
      <c r="BA215" s="115" t="s">
        <v>317</v>
      </c>
      <c r="BC215" s="88" t="n">
        <f aca="false">AW215+AX215</f>
        <v>0</v>
      </c>
      <c r="BD215" s="88" t="n">
        <f aca="false">H215/(100-BE215)*100</f>
        <v>0</v>
      </c>
      <c r="BE215" s="88" t="n">
        <v>0</v>
      </c>
      <c r="BF215" s="88" t="n">
        <f aca="false">M215</f>
        <v>0</v>
      </c>
      <c r="BH215" s="88" t="n">
        <f aca="false">G215*AO215</f>
        <v>0</v>
      </c>
      <c r="BI215" s="88" t="n">
        <f aca="false">G215*AP215</f>
        <v>0</v>
      </c>
      <c r="BJ215" s="88" t="n">
        <f aca="false">G215*H215</f>
        <v>0</v>
      </c>
      <c r="BK215" s="87" t="s">
        <v>157</v>
      </c>
      <c r="BL215" s="88"/>
      <c r="BW215" s="88" t="n">
        <v>21</v>
      </c>
      <c r="BX215" s="9" t="s">
        <v>858</v>
      </c>
    </row>
    <row r="216" customFormat="false" ht="24.05" hidden="false" customHeight="true" outlineLevel="0" collapsed="false">
      <c r="A216" s="139" t="s">
        <v>714</v>
      </c>
      <c r="B216" s="139" t="s">
        <v>105</v>
      </c>
      <c r="C216" s="139" t="s">
        <v>853</v>
      </c>
      <c r="D216" s="140" t="s">
        <v>860</v>
      </c>
      <c r="E216" s="140"/>
      <c r="F216" s="139" t="s">
        <v>210</v>
      </c>
      <c r="G216" s="141" t="n">
        <f aca="false">'Stavební rozpočet'!G269</f>
        <v>4</v>
      </c>
      <c r="H216" s="142" t="n">
        <f aca="false">'Stavební rozpočet'!H269</f>
        <v>0</v>
      </c>
      <c r="I216" s="142" t="n">
        <f aca="false">ROUND(G216*AO216,2)</f>
        <v>0</v>
      </c>
      <c r="J216" s="142" t="n">
        <f aca="false">ROUND(G216*AP216,2)</f>
        <v>0</v>
      </c>
      <c r="K216" s="142" t="n">
        <f aca="false">ROUND(G216*H216,2)</f>
        <v>0</v>
      </c>
      <c r="L216" s="142" t="n">
        <f aca="false">'Stavební rozpočet'!L269</f>
        <v>0</v>
      </c>
      <c r="M216" s="142" t="n">
        <f aca="false">G216*L216</f>
        <v>0</v>
      </c>
      <c r="N216" s="144" t="s">
        <v>152</v>
      </c>
      <c r="Z216" s="88" t="n">
        <f aca="false">ROUND(IF(AQ216="5",BJ216,0),2)</f>
        <v>0</v>
      </c>
      <c r="AB216" s="88" t="n">
        <f aca="false">ROUND(IF(AQ216="1",BH216,0),2)</f>
        <v>0</v>
      </c>
      <c r="AC216" s="88" t="n">
        <f aca="false">ROUND(IF(AQ216="1",BI216,0),2)</f>
        <v>0</v>
      </c>
      <c r="AD216" s="88" t="n">
        <f aca="false">ROUND(IF(AQ216="7",BH216,0),2)</f>
        <v>0</v>
      </c>
      <c r="AE216" s="88" t="n">
        <f aca="false">ROUND(IF(AQ216="7",BI216,0),2)</f>
        <v>0</v>
      </c>
      <c r="AF216" s="88" t="n">
        <f aca="false">ROUND(IF(AQ216="2",BH216,0),2)</f>
        <v>0</v>
      </c>
      <c r="AG216" s="88" t="n">
        <f aca="false">ROUND(IF(AQ216="2",BI216,0),2)</f>
        <v>0</v>
      </c>
      <c r="AH216" s="88" t="n">
        <f aca="false">ROUND(IF(AQ216="0",BJ216,0),2)</f>
        <v>0</v>
      </c>
      <c r="AI216" s="115" t="s">
        <v>105</v>
      </c>
      <c r="AJ216" s="88" t="n">
        <f aca="false">IF(AN216=0,K216,0)</f>
        <v>0</v>
      </c>
      <c r="AK216" s="88" t="n">
        <f aca="false">IF(AN216=12,K216,0)</f>
        <v>0</v>
      </c>
      <c r="AL216" s="88" t="n">
        <f aca="false">IF(AN216=21,K216,0)</f>
        <v>0</v>
      </c>
      <c r="AN216" s="88" t="n">
        <v>21</v>
      </c>
      <c r="AO216" s="88" t="n">
        <f aca="false">H216*0</f>
        <v>0</v>
      </c>
      <c r="AP216" s="88" t="n">
        <f aca="false">H216*(1-0)</f>
        <v>0</v>
      </c>
      <c r="AQ216" s="87" t="s">
        <v>148</v>
      </c>
      <c r="AV216" s="88" t="n">
        <f aca="false">ROUND(AW216+AX216,2)</f>
        <v>0</v>
      </c>
      <c r="AW216" s="88" t="n">
        <f aca="false">ROUND(G216*AO216,2)</f>
        <v>0</v>
      </c>
      <c r="AX216" s="88" t="n">
        <f aca="false">ROUND(G216*AP216,2)</f>
        <v>0</v>
      </c>
      <c r="AY216" s="87" t="s">
        <v>848</v>
      </c>
      <c r="AZ216" s="87" t="s">
        <v>788</v>
      </c>
      <c r="BA216" s="115" t="s">
        <v>317</v>
      </c>
      <c r="BC216" s="88" t="n">
        <f aca="false">AW216+AX216</f>
        <v>0</v>
      </c>
      <c r="BD216" s="88" t="n">
        <f aca="false">H216/(100-BE216)*100</f>
        <v>0</v>
      </c>
      <c r="BE216" s="88" t="n">
        <v>0</v>
      </c>
      <c r="BF216" s="88" t="n">
        <f aca="false">M216</f>
        <v>0</v>
      </c>
      <c r="BH216" s="88" t="n">
        <f aca="false">G216*AO216</f>
        <v>0</v>
      </c>
      <c r="BI216" s="88" t="n">
        <f aca="false">G216*AP216</f>
        <v>0</v>
      </c>
      <c r="BJ216" s="88" t="n">
        <f aca="false">G216*H216</f>
        <v>0</v>
      </c>
      <c r="BK216" s="87" t="s">
        <v>157</v>
      </c>
      <c r="BL216" s="88"/>
      <c r="BW216" s="88" t="n">
        <v>21</v>
      </c>
      <c r="BX216" s="9" t="s">
        <v>860</v>
      </c>
    </row>
    <row r="217" customFormat="false" ht="15" hidden="false" customHeight="true" outlineLevel="0" collapsed="false">
      <c r="A217" s="139" t="s">
        <v>717</v>
      </c>
      <c r="B217" s="139" t="s">
        <v>105</v>
      </c>
      <c r="C217" s="139" t="s">
        <v>476</v>
      </c>
      <c r="D217" s="140" t="s">
        <v>862</v>
      </c>
      <c r="E217" s="140"/>
      <c r="F217" s="139" t="s">
        <v>478</v>
      </c>
      <c r="G217" s="141" t="n">
        <f aca="false">'Stavební rozpočet'!G270</f>
        <v>2</v>
      </c>
      <c r="H217" s="142" t="n">
        <f aca="false">'Stavební rozpočet'!H270</f>
        <v>0</v>
      </c>
      <c r="I217" s="142" t="n">
        <f aca="false">ROUND(G217*AO217,2)</f>
        <v>0</v>
      </c>
      <c r="J217" s="142" t="n">
        <f aca="false">ROUND(G217*AP217,2)</f>
        <v>0</v>
      </c>
      <c r="K217" s="142" t="n">
        <f aca="false">ROUND(G217*H217,2)</f>
        <v>0</v>
      </c>
      <c r="L217" s="142" t="n">
        <f aca="false">'Stavební rozpočet'!L270</f>
        <v>0</v>
      </c>
      <c r="M217" s="142" t="n">
        <f aca="false">G217*L217</f>
        <v>0</v>
      </c>
      <c r="N217" s="144" t="s">
        <v>152</v>
      </c>
      <c r="Z217" s="88" t="n">
        <f aca="false">ROUND(IF(AQ217="5",BJ217,0),2)</f>
        <v>0</v>
      </c>
      <c r="AB217" s="88" t="n">
        <f aca="false">ROUND(IF(AQ217="1",BH217,0),2)</f>
        <v>0</v>
      </c>
      <c r="AC217" s="88" t="n">
        <f aca="false">ROUND(IF(AQ217="1",BI217,0),2)</f>
        <v>0</v>
      </c>
      <c r="AD217" s="88" t="n">
        <f aca="false">ROUND(IF(AQ217="7",BH217,0),2)</f>
        <v>0</v>
      </c>
      <c r="AE217" s="88" t="n">
        <f aca="false">ROUND(IF(AQ217="7",BI217,0),2)</f>
        <v>0</v>
      </c>
      <c r="AF217" s="88" t="n">
        <f aca="false">ROUND(IF(AQ217="2",BH217,0),2)</f>
        <v>0</v>
      </c>
      <c r="AG217" s="88" t="n">
        <f aca="false">ROUND(IF(AQ217="2",BI217,0),2)</f>
        <v>0</v>
      </c>
      <c r="AH217" s="88" t="n">
        <f aca="false">ROUND(IF(AQ217="0",BJ217,0),2)</f>
        <v>0</v>
      </c>
      <c r="AI217" s="115" t="s">
        <v>105</v>
      </c>
      <c r="AJ217" s="88" t="n">
        <f aca="false">IF(AN217=0,K217,0)</f>
        <v>0</v>
      </c>
      <c r="AK217" s="88" t="n">
        <f aca="false">IF(AN217=12,K217,0)</f>
        <v>0</v>
      </c>
      <c r="AL217" s="88" t="n">
        <f aca="false">IF(AN217=21,K217,0)</f>
        <v>0</v>
      </c>
      <c r="AN217" s="88" t="n">
        <v>21</v>
      </c>
      <c r="AO217" s="88" t="n">
        <f aca="false">H217*1</f>
        <v>0</v>
      </c>
      <c r="AP217" s="88" t="n">
        <f aca="false">H217*(1-1)</f>
        <v>0</v>
      </c>
      <c r="AQ217" s="87" t="s">
        <v>158</v>
      </c>
      <c r="AV217" s="88" t="n">
        <f aca="false">ROUND(AW217+AX217,2)</f>
        <v>0</v>
      </c>
      <c r="AW217" s="88" t="n">
        <f aca="false">ROUND(G217*AO217,2)</f>
        <v>0</v>
      </c>
      <c r="AX217" s="88" t="n">
        <f aca="false">ROUND(G217*AP217,2)</f>
        <v>0</v>
      </c>
      <c r="AY217" s="87" t="s">
        <v>848</v>
      </c>
      <c r="AZ217" s="87" t="s">
        <v>788</v>
      </c>
      <c r="BA217" s="115" t="s">
        <v>317</v>
      </c>
      <c r="BC217" s="88" t="n">
        <f aca="false">AW217+AX217</f>
        <v>0</v>
      </c>
      <c r="BD217" s="88" t="n">
        <f aca="false">H217/(100-BE217)*100</f>
        <v>0</v>
      </c>
      <c r="BE217" s="88" t="n">
        <v>0</v>
      </c>
      <c r="BF217" s="88" t="n">
        <f aca="false">M217</f>
        <v>0</v>
      </c>
      <c r="BH217" s="88" t="n">
        <f aca="false">G217*AO217</f>
        <v>0</v>
      </c>
      <c r="BI217" s="88" t="n">
        <f aca="false">G217*AP217</f>
        <v>0</v>
      </c>
      <c r="BJ217" s="88" t="n">
        <f aca="false">G217*H217</f>
        <v>0</v>
      </c>
      <c r="BK217" s="87" t="s">
        <v>157</v>
      </c>
      <c r="BL217" s="88"/>
      <c r="BW217" s="88" t="n">
        <v>21</v>
      </c>
      <c r="BX217" s="9" t="s">
        <v>862</v>
      </c>
    </row>
    <row r="218" customFormat="false" ht="35.5" hidden="false" customHeight="true" outlineLevel="0" collapsed="false">
      <c r="A218" s="139" t="s">
        <v>720</v>
      </c>
      <c r="B218" s="139" t="s">
        <v>105</v>
      </c>
      <c r="C218" s="139" t="s">
        <v>853</v>
      </c>
      <c r="D218" s="140" t="s">
        <v>864</v>
      </c>
      <c r="E218" s="140"/>
      <c r="F218" s="139" t="s">
        <v>210</v>
      </c>
      <c r="G218" s="141" t="n">
        <f aca="false">'Stavební rozpočet'!G271</f>
        <v>4</v>
      </c>
      <c r="H218" s="142" t="n">
        <f aca="false">'Stavební rozpočet'!H271</f>
        <v>0</v>
      </c>
      <c r="I218" s="142" t="n">
        <f aca="false">ROUND(G218*AO218,2)</f>
        <v>0</v>
      </c>
      <c r="J218" s="142" t="n">
        <f aca="false">ROUND(G218*AP218,2)</f>
        <v>0</v>
      </c>
      <c r="K218" s="142" t="n">
        <f aca="false">ROUND(G218*H218,2)</f>
        <v>0</v>
      </c>
      <c r="L218" s="142" t="n">
        <f aca="false">'Stavební rozpočet'!L271</f>
        <v>0</v>
      </c>
      <c r="M218" s="142" t="n">
        <f aca="false">G218*L218</f>
        <v>0</v>
      </c>
      <c r="N218" s="144" t="s">
        <v>152</v>
      </c>
      <c r="Z218" s="88" t="n">
        <f aca="false">ROUND(IF(AQ218="5",BJ218,0),2)</f>
        <v>0</v>
      </c>
      <c r="AB218" s="88" t="n">
        <f aca="false">ROUND(IF(AQ218="1",BH218,0),2)</f>
        <v>0</v>
      </c>
      <c r="AC218" s="88" t="n">
        <f aca="false">ROUND(IF(AQ218="1",BI218,0),2)</f>
        <v>0</v>
      </c>
      <c r="AD218" s="88" t="n">
        <f aca="false">ROUND(IF(AQ218="7",BH218,0),2)</f>
        <v>0</v>
      </c>
      <c r="AE218" s="88" t="n">
        <f aca="false">ROUND(IF(AQ218="7",BI218,0),2)</f>
        <v>0</v>
      </c>
      <c r="AF218" s="88" t="n">
        <f aca="false">ROUND(IF(AQ218="2",BH218,0),2)</f>
        <v>0</v>
      </c>
      <c r="AG218" s="88" t="n">
        <f aca="false">ROUND(IF(AQ218="2",BI218,0),2)</f>
        <v>0</v>
      </c>
      <c r="AH218" s="88" t="n">
        <f aca="false">ROUND(IF(AQ218="0",BJ218,0),2)</f>
        <v>0</v>
      </c>
      <c r="AI218" s="115" t="s">
        <v>105</v>
      </c>
      <c r="AJ218" s="88" t="n">
        <f aca="false">IF(AN218=0,K218,0)</f>
        <v>0</v>
      </c>
      <c r="AK218" s="88" t="n">
        <f aca="false">IF(AN218=12,K218,0)</f>
        <v>0</v>
      </c>
      <c r="AL218" s="88" t="n">
        <f aca="false">IF(AN218=21,K218,0)</f>
        <v>0</v>
      </c>
      <c r="AN218" s="88" t="n">
        <v>21</v>
      </c>
      <c r="AO218" s="88" t="n">
        <f aca="false">H218*0</f>
        <v>0</v>
      </c>
      <c r="AP218" s="88" t="n">
        <f aca="false">H218*(1-0)</f>
        <v>0</v>
      </c>
      <c r="AQ218" s="87" t="s">
        <v>148</v>
      </c>
      <c r="AV218" s="88" t="n">
        <f aca="false">ROUND(AW218+AX218,2)</f>
        <v>0</v>
      </c>
      <c r="AW218" s="88" t="n">
        <f aca="false">ROUND(G218*AO218,2)</f>
        <v>0</v>
      </c>
      <c r="AX218" s="88" t="n">
        <f aca="false">ROUND(G218*AP218,2)</f>
        <v>0</v>
      </c>
      <c r="AY218" s="87" t="s">
        <v>848</v>
      </c>
      <c r="AZ218" s="87" t="s">
        <v>788</v>
      </c>
      <c r="BA218" s="115" t="s">
        <v>317</v>
      </c>
      <c r="BC218" s="88" t="n">
        <f aca="false">AW218+AX218</f>
        <v>0</v>
      </c>
      <c r="BD218" s="88" t="n">
        <f aca="false">H218/(100-BE218)*100</f>
        <v>0</v>
      </c>
      <c r="BE218" s="88" t="n">
        <v>0</v>
      </c>
      <c r="BF218" s="88" t="n">
        <f aca="false">M218</f>
        <v>0</v>
      </c>
      <c r="BH218" s="88" t="n">
        <f aca="false">G218*AO218</f>
        <v>0</v>
      </c>
      <c r="BI218" s="88" t="n">
        <f aca="false">G218*AP218</f>
        <v>0</v>
      </c>
      <c r="BJ218" s="88" t="n">
        <f aca="false">G218*H218</f>
        <v>0</v>
      </c>
      <c r="BK218" s="87" t="s">
        <v>157</v>
      </c>
      <c r="BL218" s="88"/>
      <c r="BW218" s="88" t="n">
        <v>21</v>
      </c>
      <c r="BX218" s="9" t="s">
        <v>864</v>
      </c>
    </row>
    <row r="219" customFormat="false" ht="15" hidden="false" customHeight="true" outlineLevel="0" collapsed="false">
      <c r="A219" s="139" t="s">
        <v>722</v>
      </c>
      <c r="B219" s="139" t="s">
        <v>105</v>
      </c>
      <c r="C219" s="139" t="s">
        <v>476</v>
      </c>
      <c r="D219" s="140" t="s">
        <v>866</v>
      </c>
      <c r="E219" s="140"/>
      <c r="F219" s="139" t="s">
        <v>478</v>
      </c>
      <c r="G219" s="141" t="n">
        <f aca="false">'Stavební rozpočet'!G272</f>
        <v>1</v>
      </c>
      <c r="H219" s="142" t="n">
        <f aca="false">'Stavební rozpočet'!H272</f>
        <v>0</v>
      </c>
      <c r="I219" s="142" t="n">
        <f aca="false">ROUND(G219*AO219,2)</f>
        <v>0</v>
      </c>
      <c r="J219" s="142" t="n">
        <f aca="false">ROUND(G219*AP219,2)</f>
        <v>0</v>
      </c>
      <c r="K219" s="142" t="n">
        <f aca="false">ROUND(G219*H219,2)</f>
        <v>0</v>
      </c>
      <c r="L219" s="142" t="n">
        <f aca="false">'Stavební rozpočet'!L272</f>
        <v>0</v>
      </c>
      <c r="M219" s="142" t="n">
        <f aca="false">G219*L219</f>
        <v>0</v>
      </c>
      <c r="N219" s="144" t="s">
        <v>152</v>
      </c>
      <c r="Z219" s="88" t="n">
        <f aca="false">ROUND(IF(AQ219="5",BJ219,0),2)</f>
        <v>0</v>
      </c>
      <c r="AB219" s="88" t="n">
        <f aca="false">ROUND(IF(AQ219="1",BH219,0),2)</f>
        <v>0</v>
      </c>
      <c r="AC219" s="88" t="n">
        <f aca="false">ROUND(IF(AQ219="1",BI219,0),2)</f>
        <v>0</v>
      </c>
      <c r="AD219" s="88" t="n">
        <f aca="false">ROUND(IF(AQ219="7",BH219,0),2)</f>
        <v>0</v>
      </c>
      <c r="AE219" s="88" t="n">
        <f aca="false">ROUND(IF(AQ219="7",BI219,0),2)</f>
        <v>0</v>
      </c>
      <c r="AF219" s="88" t="n">
        <f aca="false">ROUND(IF(AQ219="2",BH219,0),2)</f>
        <v>0</v>
      </c>
      <c r="AG219" s="88" t="n">
        <f aca="false">ROUND(IF(AQ219="2",BI219,0),2)</f>
        <v>0</v>
      </c>
      <c r="AH219" s="88" t="n">
        <f aca="false">ROUND(IF(AQ219="0",BJ219,0),2)</f>
        <v>0</v>
      </c>
      <c r="AI219" s="115" t="s">
        <v>105</v>
      </c>
      <c r="AJ219" s="88" t="n">
        <f aca="false">IF(AN219=0,K219,0)</f>
        <v>0</v>
      </c>
      <c r="AK219" s="88" t="n">
        <f aca="false">IF(AN219=12,K219,0)</f>
        <v>0</v>
      </c>
      <c r="AL219" s="88" t="n">
        <f aca="false">IF(AN219=21,K219,0)</f>
        <v>0</v>
      </c>
      <c r="AN219" s="88" t="n">
        <v>21</v>
      </c>
      <c r="AO219" s="88" t="n">
        <f aca="false">H219*1</f>
        <v>0</v>
      </c>
      <c r="AP219" s="88" t="n">
        <f aca="false">H219*(1-1)</f>
        <v>0</v>
      </c>
      <c r="AQ219" s="87" t="s">
        <v>158</v>
      </c>
      <c r="AV219" s="88" t="n">
        <f aca="false">ROUND(AW219+AX219,2)</f>
        <v>0</v>
      </c>
      <c r="AW219" s="88" t="n">
        <f aca="false">ROUND(G219*AO219,2)</f>
        <v>0</v>
      </c>
      <c r="AX219" s="88" t="n">
        <f aca="false">ROUND(G219*AP219,2)</f>
        <v>0</v>
      </c>
      <c r="AY219" s="87" t="s">
        <v>848</v>
      </c>
      <c r="AZ219" s="87" t="s">
        <v>788</v>
      </c>
      <c r="BA219" s="115" t="s">
        <v>317</v>
      </c>
      <c r="BC219" s="88" t="n">
        <f aca="false">AW219+AX219</f>
        <v>0</v>
      </c>
      <c r="BD219" s="88" t="n">
        <f aca="false">H219/(100-BE219)*100</f>
        <v>0</v>
      </c>
      <c r="BE219" s="88" t="n">
        <v>0</v>
      </c>
      <c r="BF219" s="88" t="n">
        <f aca="false">M219</f>
        <v>0</v>
      </c>
      <c r="BH219" s="88" t="n">
        <f aca="false">G219*AO219</f>
        <v>0</v>
      </c>
      <c r="BI219" s="88" t="n">
        <f aca="false">G219*AP219</f>
        <v>0</v>
      </c>
      <c r="BJ219" s="88" t="n">
        <f aca="false">G219*H219</f>
        <v>0</v>
      </c>
      <c r="BK219" s="87" t="s">
        <v>157</v>
      </c>
      <c r="BL219" s="88"/>
      <c r="BW219" s="88" t="n">
        <v>21</v>
      </c>
      <c r="BX219" s="9" t="s">
        <v>866</v>
      </c>
    </row>
    <row r="220" customFormat="false" ht="35.5" hidden="false" customHeight="true" outlineLevel="0" collapsed="false">
      <c r="A220" s="139" t="s">
        <v>723</v>
      </c>
      <c r="B220" s="139" t="s">
        <v>105</v>
      </c>
      <c r="C220" s="139" t="s">
        <v>853</v>
      </c>
      <c r="D220" s="140" t="s">
        <v>868</v>
      </c>
      <c r="E220" s="140"/>
      <c r="F220" s="139" t="s">
        <v>210</v>
      </c>
      <c r="G220" s="141" t="n">
        <f aca="false">'Stavební rozpočet'!G273</f>
        <v>3</v>
      </c>
      <c r="H220" s="142" t="n">
        <f aca="false">'Stavební rozpočet'!H273</f>
        <v>0</v>
      </c>
      <c r="I220" s="142" t="n">
        <f aca="false">ROUND(G220*AO220,2)</f>
        <v>0</v>
      </c>
      <c r="J220" s="142" t="n">
        <f aca="false">ROUND(G220*AP220,2)</f>
        <v>0</v>
      </c>
      <c r="K220" s="142" t="n">
        <f aca="false">ROUND(G220*H220,2)</f>
        <v>0</v>
      </c>
      <c r="L220" s="142" t="n">
        <f aca="false">'Stavební rozpočet'!L273</f>
        <v>0</v>
      </c>
      <c r="M220" s="142" t="n">
        <f aca="false">G220*L220</f>
        <v>0</v>
      </c>
      <c r="N220" s="144" t="s">
        <v>152</v>
      </c>
      <c r="Z220" s="88" t="n">
        <f aca="false">ROUND(IF(AQ220="5",BJ220,0),2)</f>
        <v>0</v>
      </c>
      <c r="AB220" s="88" t="n">
        <f aca="false">ROUND(IF(AQ220="1",BH220,0),2)</f>
        <v>0</v>
      </c>
      <c r="AC220" s="88" t="n">
        <f aca="false">ROUND(IF(AQ220="1",BI220,0),2)</f>
        <v>0</v>
      </c>
      <c r="AD220" s="88" t="n">
        <f aca="false">ROUND(IF(AQ220="7",BH220,0),2)</f>
        <v>0</v>
      </c>
      <c r="AE220" s="88" t="n">
        <f aca="false">ROUND(IF(AQ220="7",BI220,0),2)</f>
        <v>0</v>
      </c>
      <c r="AF220" s="88" t="n">
        <f aca="false">ROUND(IF(AQ220="2",BH220,0),2)</f>
        <v>0</v>
      </c>
      <c r="AG220" s="88" t="n">
        <f aca="false">ROUND(IF(AQ220="2",BI220,0),2)</f>
        <v>0</v>
      </c>
      <c r="AH220" s="88" t="n">
        <f aca="false">ROUND(IF(AQ220="0",BJ220,0),2)</f>
        <v>0</v>
      </c>
      <c r="AI220" s="115" t="s">
        <v>105</v>
      </c>
      <c r="AJ220" s="88" t="n">
        <f aca="false">IF(AN220=0,K220,0)</f>
        <v>0</v>
      </c>
      <c r="AK220" s="88" t="n">
        <f aca="false">IF(AN220=12,K220,0)</f>
        <v>0</v>
      </c>
      <c r="AL220" s="88" t="n">
        <f aca="false">IF(AN220=21,K220,0)</f>
        <v>0</v>
      </c>
      <c r="AN220" s="88" t="n">
        <v>21</v>
      </c>
      <c r="AO220" s="88" t="n">
        <f aca="false">H220*0</f>
        <v>0</v>
      </c>
      <c r="AP220" s="88" t="n">
        <f aca="false">H220*(1-0)</f>
        <v>0</v>
      </c>
      <c r="AQ220" s="87" t="s">
        <v>148</v>
      </c>
      <c r="AV220" s="88" t="n">
        <f aca="false">ROUND(AW220+AX220,2)</f>
        <v>0</v>
      </c>
      <c r="AW220" s="88" t="n">
        <f aca="false">ROUND(G220*AO220,2)</f>
        <v>0</v>
      </c>
      <c r="AX220" s="88" t="n">
        <f aca="false">ROUND(G220*AP220,2)</f>
        <v>0</v>
      </c>
      <c r="AY220" s="87" t="s">
        <v>848</v>
      </c>
      <c r="AZ220" s="87" t="s">
        <v>788</v>
      </c>
      <c r="BA220" s="115" t="s">
        <v>317</v>
      </c>
      <c r="BC220" s="88" t="n">
        <f aca="false">AW220+AX220</f>
        <v>0</v>
      </c>
      <c r="BD220" s="88" t="n">
        <f aca="false">H220/(100-BE220)*100</f>
        <v>0</v>
      </c>
      <c r="BE220" s="88" t="n">
        <v>0</v>
      </c>
      <c r="BF220" s="88" t="n">
        <f aca="false">M220</f>
        <v>0</v>
      </c>
      <c r="BH220" s="88" t="n">
        <f aca="false">G220*AO220</f>
        <v>0</v>
      </c>
      <c r="BI220" s="88" t="n">
        <f aca="false">G220*AP220</f>
        <v>0</v>
      </c>
      <c r="BJ220" s="88" t="n">
        <f aca="false">G220*H220</f>
        <v>0</v>
      </c>
      <c r="BK220" s="87" t="s">
        <v>157</v>
      </c>
      <c r="BL220" s="88"/>
      <c r="BW220" s="88" t="n">
        <v>21</v>
      </c>
      <c r="BX220" s="9" t="s">
        <v>868</v>
      </c>
    </row>
    <row r="221" customFormat="false" ht="15" hidden="false" customHeight="true" outlineLevel="0" collapsed="false">
      <c r="A221" s="139" t="s">
        <v>726</v>
      </c>
      <c r="B221" s="139" t="s">
        <v>105</v>
      </c>
      <c r="C221" s="139" t="s">
        <v>476</v>
      </c>
      <c r="D221" s="140" t="s">
        <v>870</v>
      </c>
      <c r="E221" s="140"/>
      <c r="F221" s="139" t="s">
        <v>478</v>
      </c>
      <c r="G221" s="141" t="n">
        <f aca="false">'Stavební rozpočet'!G274</f>
        <v>1</v>
      </c>
      <c r="H221" s="142" t="n">
        <f aca="false">'Stavební rozpočet'!H274</f>
        <v>0</v>
      </c>
      <c r="I221" s="142" t="n">
        <f aca="false">ROUND(G221*AO221,2)</f>
        <v>0</v>
      </c>
      <c r="J221" s="142" t="n">
        <f aca="false">ROUND(G221*AP221,2)</f>
        <v>0</v>
      </c>
      <c r="K221" s="142" t="n">
        <f aca="false">ROUND(G221*H221,2)</f>
        <v>0</v>
      </c>
      <c r="L221" s="142" t="n">
        <f aca="false">'Stavební rozpočet'!L274</f>
        <v>0</v>
      </c>
      <c r="M221" s="142" t="n">
        <f aca="false">G221*L221</f>
        <v>0</v>
      </c>
      <c r="N221" s="144" t="s">
        <v>152</v>
      </c>
      <c r="Z221" s="88" t="n">
        <f aca="false">ROUND(IF(AQ221="5",BJ221,0),2)</f>
        <v>0</v>
      </c>
      <c r="AB221" s="88" t="n">
        <f aca="false">ROUND(IF(AQ221="1",BH221,0),2)</f>
        <v>0</v>
      </c>
      <c r="AC221" s="88" t="n">
        <f aca="false">ROUND(IF(AQ221="1",BI221,0),2)</f>
        <v>0</v>
      </c>
      <c r="AD221" s="88" t="n">
        <f aca="false">ROUND(IF(AQ221="7",BH221,0),2)</f>
        <v>0</v>
      </c>
      <c r="AE221" s="88" t="n">
        <f aca="false">ROUND(IF(AQ221="7",BI221,0),2)</f>
        <v>0</v>
      </c>
      <c r="AF221" s="88" t="n">
        <f aca="false">ROUND(IF(AQ221="2",BH221,0),2)</f>
        <v>0</v>
      </c>
      <c r="AG221" s="88" t="n">
        <f aca="false">ROUND(IF(AQ221="2",BI221,0),2)</f>
        <v>0</v>
      </c>
      <c r="AH221" s="88" t="n">
        <f aca="false">ROUND(IF(AQ221="0",BJ221,0),2)</f>
        <v>0</v>
      </c>
      <c r="AI221" s="115" t="s">
        <v>105</v>
      </c>
      <c r="AJ221" s="88" t="n">
        <f aca="false">IF(AN221=0,K221,0)</f>
        <v>0</v>
      </c>
      <c r="AK221" s="88" t="n">
        <f aca="false">IF(AN221=12,K221,0)</f>
        <v>0</v>
      </c>
      <c r="AL221" s="88" t="n">
        <f aca="false">IF(AN221=21,K221,0)</f>
        <v>0</v>
      </c>
      <c r="AN221" s="88" t="n">
        <v>21</v>
      </c>
      <c r="AO221" s="88" t="n">
        <f aca="false">H221*1</f>
        <v>0</v>
      </c>
      <c r="AP221" s="88" t="n">
        <f aca="false">H221*(1-1)</f>
        <v>0</v>
      </c>
      <c r="AQ221" s="87" t="s">
        <v>158</v>
      </c>
      <c r="AV221" s="88" t="n">
        <f aca="false">ROUND(AW221+AX221,2)</f>
        <v>0</v>
      </c>
      <c r="AW221" s="88" t="n">
        <f aca="false">ROUND(G221*AO221,2)</f>
        <v>0</v>
      </c>
      <c r="AX221" s="88" t="n">
        <f aca="false">ROUND(G221*AP221,2)</f>
        <v>0</v>
      </c>
      <c r="AY221" s="87" t="s">
        <v>848</v>
      </c>
      <c r="AZ221" s="87" t="s">
        <v>788</v>
      </c>
      <c r="BA221" s="115" t="s">
        <v>317</v>
      </c>
      <c r="BC221" s="88" t="n">
        <f aca="false">AW221+AX221</f>
        <v>0</v>
      </c>
      <c r="BD221" s="88" t="n">
        <f aca="false">H221/(100-BE221)*100</f>
        <v>0</v>
      </c>
      <c r="BE221" s="88" t="n">
        <v>0</v>
      </c>
      <c r="BF221" s="88" t="n">
        <f aca="false">M221</f>
        <v>0</v>
      </c>
      <c r="BH221" s="88" t="n">
        <f aca="false">G221*AO221</f>
        <v>0</v>
      </c>
      <c r="BI221" s="88" t="n">
        <f aca="false">G221*AP221</f>
        <v>0</v>
      </c>
      <c r="BJ221" s="88" t="n">
        <f aca="false">G221*H221</f>
        <v>0</v>
      </c>
      <c r="BK221" s="87" t="s">
        <v>157</v>
      </c>
      <c r="BL221" s="88"/>
      <c r="BW221" s="88" t="n">
        <v>21</v>
      </c>
      <c r="BX221" s="9" t="s">
        <v>870</v>
      </c>
    </row>
    <row r="222" customFormat="false" ht="23.85" hidden="false" customHeight="true" outlineLevel="0" collapsed="false">
      <c r="A222" s="139" t="s">
        <v>729</v>
      </c>
      <c r="B222" s="139" t="s">
        <v>105</v>
      </c>
      <c r="C222" s="139" t="s">
        <v>853</v>
      </c>
      <c r="D222" s="140" t="s">
        <v>872</v>
      </c>
      <c r="E222" s="140"/>
      <c r="F222" s="139" t="s">
        <v>210</v>
      </c>
      <c r="G222" s="141" t="n">
        <f aca="false">'Stavební rozpočet'!G275</f>
        <v>2</v>
      </c>
      <c r="H222" s="142" t="n">
        <f aca="false">'Stavební rozpočet'!H275</f>
        <v>0</v>
      </c>
      <c r="I222" s="142" t="n">
        <f aca="false">ROUND(G222*AO222,2)</f>
        <v>0</v>
      </c>
      <c r="J222" s="142" t="n">
        <f aca="false">ROUND(G222*AP222,2)</f>
        <v>0</v>
      </c>
      <c r="K222" s="142" t="n">
        <f aca="false">ROUND(G222*H222,2)</f>
        <v>0</v>
      </c>
      <c r="L222" s="142" t="n">
        <f aca="false">'Stavební rozpočet'!L275</f>
        <v>0</v>
      </c>
      <c r="M222" s="142" t="n">
        <f aca="false">G222*L222</f>
        <v>0</v>
      </c>
      <c r="N222" s="144" t="s">
        <v>152</v>
      </c>
      <c r="Z222" s="88" t="n">
        <f aca="false">ROUND(IF(AQ222="5",BJ222,0),2)</f>
        <v>0</v>
      </c>
      <c r="AB222" s="88" t="n">
        <f aca="false">ROUND(IF(AQ222="1",BH222,0),2)</f>
        <v>0</v>
      </c>
      <c r="AC222" s="88" t="n">
        <f aca="false">ROUND(IF(AQ222="1",BI222,0),2)</f>
        <v>0</v>
      </c>
      <c r="AD222" s="88" t="n">
        <f aca="false">ROUND(IF(AQ222="7",BH222,0),2)</f>
        <v>0</v>
      </c>
      <c r="AE222" s="88" t="n">
        <f aca="false">ROUND(IF(AQ222="7",BI222,0),2)</f>
        <v>0</v>
      </c>
      <c r="AF222" s="88" t="n">
        <f aca="false">ROUND(IF(AQ222="2",BH222,0),2)</f>
        <v>0</v>
      </c>
      <c r="AG222" s="88" t="n">
        <f aca="false">ROUND(IF(AQ222="2",BI222,0),2)</f>
        <v>0</v>
      </c>
      <c r="AH222" s="88" t="n">
        <f aca="false">ROUND(IF(AQ222="0",BJ222,0),2)</f>
        <v>0</v>
      </c>
      <c r="AI222" s="115" t="s">
        <v>105</v>
      </c>
      <c r="AJ222" s="88" t="n">
        <f aca="false">IF(AN222=0,K222,0)</f>
        <v>0</v>
      </c>
      <c r="AK222" s="88" t="n">
        <f aca="false">IF(AN222=12,K222,0)</f>
        <v>0</v>
      </c>
      <c r="AL222" s="88" t="n">
        <f aca="false">IF(AN222=21,K222,0)</f>
        <v>0</v>
      </c>
      <c r="AN222" s="88" t="n">
        <v>21</v>
      </c>
      <c r="AO222" s="88" t="n">
        <f aca="false">H222*0</f>
        <v>0</v>
      </c>
      <c r="AP222" s="88" t="n">
        <f aca="false">H222*(1-0)</f>
        <v>0</v>
      </c>
      <c r="AQ222" s="87" t="s">
        <v>148</v>
      </c>
      <c r="AV222" s="88" t="n">
        <f aca="false">ROUND(AW222+AX222,2)</f>
        <v>0</v>
      </c>
      <c r="AW222" s="88" t="n">
        <f aca="false">ROUND(G222*AO222,2)</f>
        <v>0</v>
      </c>
      <c r="AX222" s="88" t="n">
        <f aca="false">ROUND(G222*AP222,2)</f>
        <v>0</v>
      </c>
      <c r="AY222" s="87" t="s">
        <v>848</v>
      </c>
      <c r="AZ222" s="87" t="s">
        <v>788</v>
      </c>
      <c r="BA222" s="115" t="s">
        <v>317</v>
      </c>
      <c r="BC222" s="88" t="n">
        <f aca="false">AW222+AX222</f>
        <v>0</v>
      </c>
      <c r="BD222" s="88" t="n">
        <f aca="false">H222/(100-BE222)*100</f>
        <v>0</v>
      </c>
      <c r="BE222" s="88" t="n">
        <v>0</v>
      </c>
      <c r="BF222" s="88" t="n">
        <f aca="false">M222</f>
        <v>0</v>
      </c>
      <c r="BH222" s="88" t="n">
        <f aca="false">G222*AO222</f>
        <v>0</v>
      </c>
      <c r="BI222" s="88" t="n">
        <f aca="false">G222*AP222</f>
        <v>0</v>
      </c>
      <c r="BJ222" s="88" t="n">
        <f aca="false">G222*H222</f>
        <v>0</v>
      </c>
      <c r="BK222" s="87" t="s">
        <v>157</v>
      </c>
      <c r="BL222" s="88"/>
      <c r="BW222" s="88" t="n">
        <v>21</v>
      </c>
      <c r="BX222" s="9" t="s">
        <v>872</v>
      </c>
    </row>
    <row r="223" customFormat="false" ht="15" hidden="false" customHeight="true" outlineLevel="0" collapsed="false">
      <c r="A223" s="139" t="s">
        <v>733</v>
      </c>
      <c r="B223" s="139" t="s">
        <v>105</v>
      </c>
      <c r="C223" s="139" t="s">
        <v>476</v>
      </c>
      <c r="D223" s="140" t="s">
        <v>874</v>
      </c>
      <c r="E223" s="140"/>
      <c r="F223" s="139" t="s">
        <v>478</v>
      </c>
      <c r="G223" s="141" t="n">
        <f aca="false">'Stavební rozpočet'!G276</f>
        <v>1</v>
      </c>
      <c r="H223" s="142" t="n">
        <f aca="false">'Stavební rozpočet'!H276</f>
        <v>0</v>
      </c>
      <c r="I223" s="142" t="n">
        <f aca="false">ROUND(G223*AO223,2)</f>
        <v>0</v>
      </c>
      <c r="J223" s="142" t="n">
        <f aca="false">ROUND(G223*AP223,2)</f>
        <v>0</v>
      </c>
      <c r="K223" s="142" t="n">
        <f aca="false">ROUND(G223*H223,2)</f>
        <v>0</v>
      </c>
      <c r="L223" s="142" t="n">
        <f aca="false">'Stavební rozpočet'!L276</f>
        <v>0</v>
      </c>
      <c r="M223" s="142" t="n">
        <f aca="false">G223*L223</f>
        <v>0</v>
      </c>
      <c r="N223" s="144" t="s">
        <v>152</v>
      </c>
      <c r="Z223" s="88" t="n">
        <f aca="false">ROUND(IF(AQ223="5",BJ223,0),2)</f>
        <v>0</v>
      </c>
      <c r="AB223" s="88" t="n">
        <f aca="false">ROUND(IF(AQ223="1",BH223,0),2)</f>
        <v>0</v>
      </c>
      <c r="AC223" s="88" t="n">
        <f aca="false">ROUND(IF(AQ223="1",BI223,0),2)</f>
        <v>0</v>
      </c>
      <c r="AD223" s="88" t="n">
        <f aca="false">ROUND(IF(AQ223="7",BH223,0),2)</f>
        <v>0</v>
      </c>
      <c r="AE223" s="88" t="n">
        <f aca="false">ROUND(IF(AQ223="7",BI223,0),2)</f>
        <v>0</v>
      </c>
      <c r="AF223" s="88" t="n">
        <f aca="false">ROUND(IF(AQ223="2",BH223,0),2)</f>
        <v>0</v>
      </c>
      <c r="AG223" s="88" t="n">
        <f aca="false">ROUND(IF(AQ223="2",BI223,0),2)</f>
        <v>0</v>
      </c>
      <c r="AH223" s="88" t="n">
        <f aca="false">ROUND(IF(AQ223="0",BJ223,0),2)</f>
        <v>0</v>
      </c>
      <c r="AI223" s="115" t="s">
        <v>105</v>
      </c>
      <c r="AJ223" s="88" t="n">
        <f aca="false">IF(AN223=0,K223,0)</f>
        <v>0</v>
      </c>
      <c r="AK223" s="88" t="n">
        <f aca="false">IF(AN223=12,K223,0)</f>
        <v>0</v>
      </c>
      <c r="AL223" s="88" t="n">
        <f aca="false">IF(AN223=21,K223,0)</f>
        <v>0</v>
      </c>
      <c r="AN223" s="88" t="n">
        <v>21</v>
      </c>
      <c r="AO223" s="88" t="n">
        <f aca="false">H223*1</f>
        <v>0</v>
      </c>
      <c r="AP223" s="88" t="n">
        <f aca="false">H223*(1-1)</f>
        <v>0</v>
      </c>
      <c r="AQ223" s="87" t="s">
        <v>158</v>
      </c>
      <c r="AV223" s="88" t="n">
        <f aca="false">ROUND(AW223+AX223,2)</f>
        <v>0</v>
      </c>
      <c r="AW223" s="88" t="n">
        <f aca="false">ROUND(G223*AO223,2)</f>
        <v>0</v>
      </c>
      <c r="AX223" s="88" t="n">
        <f aca="false">ROUND(G223*AP223,2)</f>
        <v>0</v>
      </c>
      <c r="AY223" s="87" t="s">
        <v>848</v>
      </c>
      <c r="AZ223" s="87" t="s">
        <v>788</v>
      </c>
      <c r="BA223" s="115" t="s">
        <v>317</v>
      </c>
      <c r="BC223" s="88" t="n">
        <f aca="false">AW223+AX223</f>
        <v>0</v>
      </c>
      <c r="BD223" s="88" t="n">
        <f aca="false">H223/(100-BE223)*100</f>
        <v>0</v>
      </c>
      <c r="BE223" s="88" t="n">
        <v>0</v>
      </c>
      <c r="BF223" s="88" t="n">
        <f aca="false">M223</f>
        <v>0</v>
      </c>
      <c r="BH223" s="88" t="n">
        <f aca="false">G223*AO223</f>
        <v>0</v>
      </c>
      <c r="BI223" s="88" t="n">
        <f aca="false">G223*AP223</f>
        <v>0</v>
      </c>
      <c r="BJ223" s="88" t="n">
        <f aca="false">G223*H223</f>
        <v>0</v>
      </c>
      <c r="BK223" s="87" t="s">
        <v>157</v>
      </c>
      <c r="BL223" s="88"/>
      <c r="BW223" s="88" t="n">
        <v>21</v>
      </c>
      <c r="BX223" s="9" t="s">
        <v>874</v>
      </c>
    </row>
    <row r="224" customFormat="false" ht="15" hidden="false" customHeight="true" outlineLevel="0" collapsed="false">
      <c r="A224" s="131"/>
      <c r="B224" s="132" t="s">
        <v>105</v>
      </c>
      <c r="C224" s="132" t="s">
        <v>875</v>
      </c>
      <c r="D224" s="133" t="s">
        <v>876</v>
      </c>
      <c r="E224" s="133"/>
      <c r="F224" s="131" t="s">
        <v>95</v>
      </c>
      <c r="G224" s="134" t="s">
        <v>95</v>
      </c>
      <c r="H224" s="131" t="s">
        <v>95</v>
      </c>
      <c r="I224" s="135" t="n">
        <f aca="false">ROUND(SUM(I225:I227),2)</f>
        <v>0</v>
      </c>
      <c r="J224" s="135" t="n">
        <f aca="false">ROUND(SUM(J225:J227),2)</f>
        <v>0</v>
      </c>
      <c r="K224" s="135" t="n">
        <f aca="false">ROUND(SUM(K225:K227),2)</f>
        <v>0</v>
      </c>
      <c r="L224" s="138"/>
      <c r="M224" s="135" t="n">
        <f aca="false">SUM(M225:M227)</f>
        <v>0.01</v>
      </c>
      <c r="N224" s="138"/>
      <c r="AI224" s="115" t="s">
        <v>105</v>
      </c>
      <c r="AS224" s="106" t="n">
        <f aca="false">SUM(AJ225:AJ227)</f>
        <v>0</v>
      </c>
      <c r="AT224" s="106" t="n">
        <f aca="false">SUM(AK225:AK227)</f>
        <v>0</v>
      </c>
      <c r="AU224" s="106" t="n">
        <f aca="false">SUM(AL225:AL227)</f>
        <v>0</v>
      </c>
    </row>
    <row r="225" customFormat="false" ht="15" hidden="false" customHeight="true" outlineLevel="0" collapsed="false">
      <c r="A225" s="139" t="s">
        <v>736</v>
      </c>
      <c r="B225" s="139" t="s">
        <v>105</v>
      </c>
      <c r="C225" s="139" t="s">
        <v>878</v>
      </c>
      <c r="D225" s="140" t="s">
        <v>879</v>
      </c>
      <c r="E225" s="140"/>
      <c r="F225" s="139" t="s">
        <v>164</v>
      </c>
      <c r="G225" s="141" t="n">
        <f aca="false">'Stavební rozpočet'!G278</f>
        <v>4</v>
      </c>
      <c r="H225" s="142" t="n">
        <f aca="false">'Stavební rozpočet'!H278</f>
        <v>0</v>
      </c>
      <c r="I225" s="142" t="n">
        <f aca="false">ROUND(G225*AO225,2)</f>
        <v>0</v>
      </c>
      <c r="J225" s="142" t="n">
        <f aca="false">ROUND(G225*AP225,2)</f>
        <v>0</v>
      </c>
      <c r="K225" s="142" t="n">
        <f aca="false">ROUND(G225*H225,2)</f>
        <v>0</v>
      </c>
      <c r="L225" s="142" t="n">
        <f aca="false">'Stavební rozpočet'!L278</f>
        <v>0</v>
      </c>
      <c r="M225" s="142" t="n">
        <f aca="false">G225*L225</f>
        <v>0</v>
      </c>
      <c r="N225" s="144" t="s">
        <v>152</v>
      </c>
      <c r="Z225" s="88" t="n">
        <f aca="false">ROUND(IF(AQ225="5",BJ225,0),2)</f>
        <v>0</v>
      </c>
      <c r="AB225" s="88" t="n">
        <f aca="false">ROUND(IF(AQ225="1",BH225,0),2)</f>
        <v>0</v>
      </c>
      <c r="AC225" s="88" t="n">
        <f aca="false">ROUND(IF(AQ225="1",BI225,0),2)</f>
        <v>0</v>
      </c>
      <c r="AD225" s="88" t="n">
        <f aca="false">ROUND(IF(AQ225="7",BH225,0),2)</f>
        <v>0</v>
      </c>
      <c r="AE225" s="88" t="n">
        <f aca="false">ROUND(IF(AQ225="7",BI225,0),2)</f>
        <v>0</v>
      </c>
      <c r="AF225" s="88" t="n">
        <f aca="false">ROUND(IF(AQ225="2",BH225,0),2)</f>
        <v>0</v>
      </c>
      <c r="AG225" s="88" t="n">
        <f aca="false">ROUND(IF(AQ225="2",BI225,0),2)</f>
        <v>0</v>
      </c>
      <c r="AH225" s="88" t="n">
        <f aca="false">ROUND(IF(AQ225="0",BJ225,0),2)</f>
        <v>0</v>
      </c>
      <c r="AI225" s="115" t="s">
        <v>105</v>
      </c>
      <c r="AJ225" s="88" t="n">
        <f aca="false">IF(AN225=0,K225,0)</f>
        <v>0</v>
      </c>
      <c r="AK225" s="88" t="n">
        <f aca="false">IF(AN225=12,K225,0)</f>
        <v>0</v>
      </c>
      <c r="AL225" s="88" t="n">
        <f aca="false">IF(AN225=21,K225,0)</f>
        <v>0</v>
      </c>
      <c r="AN225" s="88" t="n">
        <v>21</v>
      </c>
      <c r="AO225" s="88" t="n">
        <f aca="false">H225*0</f>
        <v>0</v>
      </c>
      <c r="AP225" s="88" t="n">
        <f aca="false">H225*(1-0)</f>
        <v>0</v>
      </c>
      <c r="AQ225" s="87" t="s">
        <v>158</v>
      </c>
      <c r="AV225" s="88" t="n">
        <f aca="false">ROUND(AW225+AX225,2)</f>
        <v>0</v>
      </c>
      <c r="AW225" s="88" t="n">
        <f aca="false">ROUND(G225*AO225,2)</f>
        <v>0</v>
      </c>
      <c r="AX225" s="88" t="n">
        <f aca="false">ROUND(G225*AP225,2)</f>
        <v>0</v>
      </c>
      <c r="AY225" s="87" t="s">
        <v>880</v>
      </c>
      <c r="AZ225" s="87" t="s">
        <v>788</v>
      </c>
      <c r="BA225" s="115" t="s">
        <v>317</v>
      </c>
      <c r="BC225" s="88" t="n">
        <f aca="false">AW225+AX225</f>
        <v>0</v>
      </c>
      <c r="BD225" s="88" t="n">
        <f aca="false">H225/(100-BE225)*100</f>
        <v>0</v>
      </c>
      <c r="BE225" s="88" t="n">
        <v>0</v>
      </c>
      <c r="BF225" s="88" t="n">
        <f aca="false">M225</f>
        <v>0</v>
      </c>
      <c r="BH225" s="88" t="n">
        <f aca="false">G225*AO225</f>
        <v>0</v>
      </c>
      <c r="BI225" s="88" t="n">
        <f aca="false">G225*AP225</f>
        <v>0</v>
      </c>
      <c r="BJ225" s="88" t="n">
        <f aca="false">G225*H225</f>
        <v>0</v>
      </c>
      <c r="BK225" s="87" t="s">
        <v>157</v>
      </c>
      <c r="BL225" s="88"/>
      <c r="BW225" s="88" t="n">
        <v>21</v>
      </c>
      <c r="BX225" s="9" t="s">
        <v>879</v>
      </c>
    </row>
    <row r="226" customFormat="false" ht="24.05" hidden="false" customHeight="true" outlineLevel="0" collapsed="false">
      <c r="A226" s="152" t="s">
        <v>739</v>
      </c>
      <c r="B226" s="152" t="s">
        <v>105</v>
      </c>
      <c r="C226" s="152" t="s">
        <v>882</v>
      </c>
      <c r="D226" s="153" t="s">
        <v>883</v>
      </c>
      <c r="E226" s="153"/>
      <c r="F226" s="152" t="s">
        <v>164</v>
      </c>
      <c r="G226" s="154" t="n">
        <f aca="false">'Stavební rozpočet'!G279</f>
        <v>4</v>
      </c>
      <c r="H226" s="155" t="n">
        <f aca="false">'Stavební rozpočet'!H279</f>
        <v>0</v>
      </c>
      <c r="I226" s="155" t="n">
        <f aca="false">ROUND(G226*AO226,2)</f>
        <v>0</v>
      </c>
      <c r="J226" s="155" t="n">
        <f aca="false">ROUND(G226*AP226,2)</f>
        <v>0</v>
      </c>
      <c r="K226" s="155" t="n">
        <f aca="false">ROUND(G226*H226,2)</f>
        <v>0</v>
      </c>
      <c r="L226" s="155" t="n">
        <f aca="false">'Stavební rozpočet'!L279</f>
        <v>0.0025</v>
      </c>
      <c r="M226" s="155" t="n">
        <f aca="false">G226*L226</f>
        <v>0.01</v>
      </c>
      <c r="N226" s="157" t="s">
        <v>152</v>
      </c>
      <c r="Z226" s="88" t="n">
        <f aca="false">ROUND(IF(AQ226="5",BJ226,0),2)</f>
        <v>0</v>
      </c>
      <c r="AB226" s="88" t="n">
        <f aca="false">ROUND(IF(AQ226="1",BH226,0),2)</f>
        <v>0</v>
      </c>
      <c r="AC226" s="88" t="n">
        <f aca="false">ROUND(IF(AQ226="1",BI226,0),2)</f>
        <v>0</v>
      </c>
      <c r="AD226" s="88" t="n">
        <f aca="false">ROUND(IF(AQ226="7",BH226,0),2)</f>
        <v>0</v>
      </c>
      <c r="AE226" s="88" t="n">
        <f aca="false">ROUND(IF(AQ226="7",BI226,0),2)</f>
        <v>0</v>
      </c>
      <c r="AF226" s="88" t="n">
        <f aca="false">ROUND(IF(AQ226="2",BH226,0),2)</f>
        <v>0</v>
      </c>
      <c r="AG226" s="88" t="n">
        <f aca="false">ROUND(IF(AQ226="2",BI226,0),2)</f>
        <v>0</v>
      </c>
      <c r="AH226" s="88" t="n">
        <f aca="false">ROUND(IF(AQ226="0",BJ226,0),2)</f>
        <v>0</v>
      </c>
      <c r="AI226" s="115" t="s">
        <v>105</v>
      </c>
      <c r="AJ226" s="158" t="n">
        <f aca="false">IF(AN226=0,K226,0)</f>
        <v>0</v>
      </c>
      <c r="AK226" s="158" t="n">
        <f aca="false">IF(AN226=12,K226,0)</f>
        <v>0</v>
      </c>
      <c r="AL226" s="158" t="n">
        <f aca="false">IF(AN226=21,K226,0)</f>
        <v>0</v>
      </c>
      <c r="AN226" s="88" t="n">
        <v>21</v>
      </c>
      <c r="AO226" s="88" t="n">
        <f aca="false">H226*1</f>
        <v>0</v>
      </c>
      <c r="AP226" s="88" t="n">
        <f aca="false">H226*(1-1)</f>
        <v>0</v>
      </c>
      <c r="AQ226" s="159" t="s">
        <v>148</v>
      </c>
      <c r="AV226" s="88" t="n">
        <f aca="false">ROUND(AW226+AX226,2)</f>
        <v>0</v>
      </c>
      <c r="AW226" s="88" t="n">
        <f aca="false">ROUND(G226*AO226,2)</f>
        <v>0</v>
      </c>
      <c r="AX226" s="88" t="n">
        <f aca="false">ROUND(G226*AP226,2)</f>
        <v>0</v>
      </c>
      <c r="AY226" s="87" t="s">
        <v>880</v>
      </c>
      <c r="AZ226" s="87" t="s">
        <v>788</v>
      </c>
      <c r="BA226" s="115" t="s">
        <v>317</v>
      </c>
      <c r="BC226" s="88" t="n">
        <f aca="false">AW226+AX226</f>
        <v>0</v>
      </c>
      <c r="BD226" s="88" t="n">
        <f aca="false">H226/(100-BE226)*100</f>
        <v>0</v>
      </c>
      <c r="BE226" s="88" t="n">
        <v>0</v>
      </c>
      <c r="BF226" s="88" t="n">
        <f aca="false">M226</f>
        <v>0.01</v>
      </c>
      <c r="BH226" s="158" t="n">
        <f aca="false">G226*AO226</f>
        <v>0</v>
      </c>
      <c r="BI226" s="158" t="n">
        <f aca="false">G226*AP226</f>
        <v>0</v>
      </c>
      <c r="BJ226" s="158" t="n">
        <f aca="false">G226*H226</f>
        <v>0</v>
      </c>
      <c r="BK226" s="159" t="s">
        <v>395</v>
      </c>
      <c r="BL226" s="88"/>
      <c r="BW226" s="88" t="n">
        <v>21</v>
      </c>
      <c r="BX226" s="160" t="s">
        <v>883</v>
      </c>
    </row>
    <row r="227" customFormat="false" ht="24.05" hidden="false" customHeight="true" outlineLevel="0" collapsed="false">
      <c r="A227" s="139" t="s">
        <v>742</v>
      </c>
      <c r="B227" s="139" t="s">
        <v>105</v>
      </c>
      <c r="C227" s="139" t="s">
        <v>853</v>
      </c>
      <c r="D227" s="140" t="s">
        <v>885</v>
      </c>
      <c r="E227" s="140"/>
      <c r="F227" s="139" t="s">
        <v>210</v>
      </c>
      <c r="G227" s="141" t="n">
        <f aca="false">'Stavební rozpočet'!G280</f>
        <v>6</v>
      </c>
      <c r="H227" s="142" t="n">
        <f aca="false">'Stavební rozpočet'!H280</f>
        <v>0</v>
      </c>
      <c r="I227" s="142" t="n">
        <f aca="false">ROUND(G227*AO227,2)</f>
        <v>0</v>
      </c>
      <c r="J227" s="142" t="n">
        <f aca="false">ROUND(G227*AP227,2)</f>
        <v>0</v>
      </c>
      <c r="K227" s="142" t="n">
        <f aca="false">ROUND(G227*H227,2)</f>
        <v>0</v>
      </c>
      <c r="L227" s="142" t="n">
        <f aca="false">'Stavební rozpočet'!L280</f>
        <v>0</v>
      </c>
      <c r="M227" s="142" t="n">
        <f aca="false">G227*L227</f>
        <v>0</v>
      </c>
      <c r="N227" s="144" t="s">
        <v>152</v>
      </c>
      <c r="Z227" s="88" t="n">
        <f aca="false">ROUND(IF(AQ227="5",BJ227,0),2)</f>
        <v>0</v>
      </c>
      <c r="AB227" s="88" t="n">
        <f aca="false">ROUND(IF(AQ227="1",BH227,0),2)</f>
        <v>0</v>
      </c>
      <c r="AC227" s="88" t="n">
        <f aca="false">ROUND(IF(AQ227="1",BI227,0),2)</f>
        <v>0</v>
      </c>
      <c r="AD227" s="88" t="n">
        <f aca="false">ROUND(IF(AQ227="7",BH227,0),2)</f>
        <v>0</v>
      </c>
      <c r="AE227" s="88" t="n">
        <f aca="false">ROUND(IF(AQ227="7",BI227,0),2)</f>
        <v>0</v>
      </c>
      <c r="AF227" s="88" t="n">
        <f aca="false">ROUND(IF(AQ227="2",BH227,0),2)</f>
        <v>0</v>
      </c>
      <c r="AG227" s="88" t="n">
        <f aca="false">ROUND(IF(AQ227="2",BI227,0),2)</f>
        <v>0</v>
      </c>
      <c r="AH227" s="88" t="n">
        <f aca="false">ROUND(IF(AQ227="0",BJ227,0),2)</f>
        <v>0</v>
      </c>
      <c r="AI227" s="115" t="s">
        <v>105</v>
      </c>
      <c r="AJ227" s="88" t="n">
        <f aca="false">IF(AN227=0,K227,0)</f>
        <v>0</v>
      </c>
      <c r="AK227" s="88" t="n">
        <f aca="false">IF(AN227=12,K227,0)</f>
        <v>0</v>
      </c>
      <c r="AL227" s="88" t="n">
        <f aca="false">IF(AN227=21,K227,0)</f>
        <v>0</v>
      </c>
      <c r="AN227" s="88" t="n">
        <v>21</v>
      </c>
      <c r="AO227" s="88" t="n">
        <f aca="false">H227*0</f>
        <v>0</v>
      </c>
      <c r="AP227" s="88" t="n">
        <f aca="false">H227*(1-0)</f>
        <v>0</v>
      </c>
      <c r="AQ227" s="87" t="s">
        <v>148</v>
      </c>
      <c r="AV227" s="88" t="n">
        <f aca="false">ROUND(AW227+AX227,2)</f>
        <v>0</v>
      </c>
      <c r="AW227" s="88" t="n">
        <f aca="false">ROUND(G227*AO227,2)</f>
        <v>0</v>
      </c>
      <c r="AX227" s="88" t="n">
        <f aca="false">ROUND(G227*AP227,2)</f>
        <v>0</v>
      </c>
      <c r="AY227" s="87" t="s">
        <v>880</v>
      </c>
      <c r="AZ227" s="87" t="s">
        <v>788</v>
      </c>
      <c r="BA227" s="115" t="s">
        <v>317</v>
      </c>
      <c r="BC227" s="88" t="n">
        <f aca="false">AW227+AX227</f>
        <v>0</v>
      </c>
      <c r="BD227" s="88" t="n">
        <f aca="false">H227/(100-BE227)*100</f>
        <v>0</v>
      </c>
      <c r="BE227" s="88" t="n">
        <v>0</v>
      </c>
      <c r="BF227" s="88" t="n">
        <f aca="false">M227</f>
        <v>0</v>
      </c>
      <c r="BH227" s="88" t="n">
        <f aca="false">G227*AO227</f>
        <v>0</v>
      </c>
      <c r="BI227" s="88" t="n">
        <f aca="false">G227*AP227</f>
        <v>0</v>
      </c>
      <c r="BJ227" s="88" t="n">
        <f aca="false">G227*H227</f>
        <v>0</v>
      </c>
      <c r="BK227" s="87" t="s">
        <v>157</v>
      </c>
      <c r="BL227" s="88"/>
      <c r="BW227" s="88" t="n">
        <v>21</v>
      </c>
      <c r="BX227" s="9" t="s">
        <v>885</v>
      </c>
    </row>
    <row r="228" customFormat="false" ht="15" hidden="false" customHeight="true" outlineLevel="0" collapsed="false">
      <c r="A228" s="131"/>
      <c r="B228" s="132" t="s">
        <v>105</v>
      </c>
      <c r="C228" s="132" t="s">
        <v>886</v>
      </c>
      <c r="D228" s="133" t="s">
        <v>887</v>
      </c>
      <c r="E228" s="133"/>
      <c r="F228" s="131" t="s">
        <v>95</v>
      </c>
      <c r="G228" s="134" t="s">
        <v>95</v>
      </c>
      <c r="H228" s="131" t="s">
        <v>95</v>
      </c>
      <c r="I228" s="135" t="n">
        <f aca="false">ROUND(SUM(I229:I248),2)</f>
        <v>0</v>
      </c>
      <c r="J228" s="135" t="n">
        <f aca="false">ROUND(SUM(J229:J248),2)</f>
        <v>0</v>
      </c>
      <c r="K228" s="135" t="n">
        <f aca="false">ROUND(SUM(K229:K248),2)</f>
        <v>0</v>
      </c>
      <c r="L228" s="138"/>
      <c r="M228" s="135" t="n">
        <f aca="false">SUM(M229:M248)</f>
        <v>0.22896952</v>
      </c>
      <c r="N228" s="138"/>
      <c r="AI228" s="115" t="s">
        <v>105</v>
      </c>
      <c r="AS228" s="106" t="n">
        <f aca="false">SUM(AJ229:AJ248)</f>
        <v>0</v>
      </c>
      <c r="AT228" s="106" t="n">
        <f aca="false">SUM(AK229:AK248)</f>
        <v>0</v>
      </c>
      <c r="AU228" s="106" t="n">
        <f aca="false">SUM(AL229:AL248)</f>
        <v>0</v>
      </c>
    </row>
    <row r="229" customFormat="false" ht="24.05" hidden="false" customHeight="true" outlineLevel="0" collapsed="false">
      <c r="A229" s="139" t="s">
        <v>745</v>
      </c>
      <c r="B229" s="139" t="s">
        <v>105</v>
      </c>
      <c r="C229" s="139" t="s">
        <v>889</v>
      </c>
      <c r="D229" s="140" t="s">
        <v>890</v>
      </c>
      <c r="E229" s="140"/>
      <c r="F229" s="139" t="s">
        <v>151</v>
      </c>
      <c r="G229" s="141" t="n">
        <f aca="false">'Stavební rozpočet'!G282</f>
        <v>127.348</v>
      </c>
      <c r="H229" s="142" t="n">
        <f aca="false">'Stavební rozpočet'!H282</f>
        <v>0</v>
      </c>
      <c r="I229" s="142" t="n">
        <f aca="false">ROUND(G229*AO229,2)</f>
        <v>0</v>
      </c>
      <c r="J229" s="142" t="n">
        <f aca="false">ROUND(G229*AP229,2)</f>
        <v>0</v>
      </c>
      <c r="K229" s="142" t="n">
        <f aca="false">ROUND(G229*H229,2)</f>
        <v>0</v>
      </c>
      <c r="L229" s="142" t="n">
        <f aca="false">'Stavební rozpočet'!L282</f>
        <v>0.00099</v>
      </c>
      <c r="M229" s="142" t="n">
        <f aca="false">G229*L229</f>
        <v>0.12607452</v>
      </c>
      <c r="N229" s="144" t="s">
        <v>152</v>
      </c>
      <c r="Z229" s="88" t="n">
        <f aca="false">ROUND(IF(AQ229="5",BJ229,0),2)</f>
        <v>0</v>
      </c>
      <c r="AB229" s="88" t="n">
        <f aca="false">ROUND(IF(AQ229="1",BH229,0),2)</f>
        <v>0</v>
      </c>
      <c r="AC229" s="88" t="n">
        <f aca="false">ROUND(IF(AQ229="1",BI229,0),2)</f>
        <v>0</v>
      </c>
      <c r="AD229" s="88" t="n">
        <f aca="false">ROUND(IF(AQ229="7",BH229,0),2)</f>
        <v>0</v>
      </c>
      <c r="AE229" s="88" t="n">
        <f aca="false">ROUND(IF(AQ229="7",BI229,0),2)</f>
        <v>0</v>
      </c>
      <c r="AF229" s="88" t="n">
        <f aca="false">ROUND(IF(AQ229="2",BH229,0),2)</f>
        <v>0</v>
      </c>
      <c r="AG229" s="88" t="n">
        <f aca="false">ROUND(IF(AQ229="2",BI229,0),2)</f>
        <v>0</v>
      </c>
      <c r="AH229" s="88" t="n">
        <f aca="false">ROUND(IF(AQ229="0",BJ229,0),2)</f>
        <v>0</v>
      </c>
      <c r="AI229" s="115" t="s">
        <v>105</v>
      </c>
      <c r="AJ229" s="88" t="n">
        <f aca="false">IF(AN229=0,K229,0)</f>
        <v>0</v>
      </c>
      <c r="AK229" s="88" t="n">
        <f aca="false">IF(AN229=12,K229,0)</f>
        <v>0</v>
      </c>
      <c r="AL229" s="88" t="n">
        <f aca="false">IF(AN229=21,K229,0)</f>
        <v>0</v>
      </c>
      <c r="AN229" s="88" t="n">
        <v>21</v>
      </c>
      <c r="AO229" s="88" t="n">
        <f aca="false">H229*0.340000182</f>
        <v>0</v>
      </c>
      <c r="AP229" s="88" t="n">
        <f aca="false">H229*(1-0.340000182)</f>
        <v>0</v>
      </c>
      <c r="AQ229" s="87" t="s">
        <v>158</v>
      </c>
      <c r="AV229" s="88" t="n">
        <f aca="false">ROUND(AW229+AX229,2)</f>
        <v>0</v>
      </c>
      <c r="AW229" s="88" t="n">
        <f aca="false">ROUND(G229*AO229,2)</f>
        <v>0</v>
      </c>
      <c r="AX229" s="88" t="n">
        <f aca="false">ROUND(G229*AP229,2)</f>
        <v>0</v>
      </c>
      <c r="AY229" s="87" t="s">
        <v>891</v>
      </c>
      <c r="AZ229" s="87" t="s">
        <v>788</v>
      </c>
      <c r="BA229" s="115" t="s">
        <v>317</v>
      </c>
      <c r="BC229" s="88" t="n">
        <f aca="false">AW229+AX229</f>
        <v>0</v>
      </c>
      <c r="BD229" s="88" t="n">
        <f aca="false">H229/(100-BE229)*100</f>
        <v>0</v>
      </c>
      <c r="BE229" s="88" t="n">
        <v>0</v>
      </c>
      <c r="BF229" s="88" t="n">
        <f aca="false">M229</f>
        <v>0.12607452</v>
      </c>
      <c r="BH229" s="88" t="n">
        <f aca="false">G229*AO229</f>
        <v>0</v>
      </c>
      <c r="BI229" s="88" t="n">
        <f aca="false">G229*AP229</f>
        <v>0</v>
      </c>
      <c r="BJ229" s="88" t="n">
        <f aca="false">G229*H229</f>
        <v>0</v>
      </c>
      <c r="BK229" s="87" t="s">
        <v>157</v>
      </c>
      <c r="BL229" s="88"/>
      <c r="BW229" s="88" t="n">
        <v>21</v>
      </c>
      <c r="BX229" s="9" t="s">
        <v>890</v>
      </c>
    </row>
    <row r="230" customFormat="false" ht="24.05" hidden="false" customHeight="true" outlineLevel="0" collapsed="false">
      <c r="A230" s="139" t="s">
        <v>750</v>
      </c>
      <c r="B230" s="139" t="s">
        <v>105</v>
      </c>
      <c r="C230" s="139" t="s">
        <v>893</v>
      </c>
      <c r="D230" s="140" t="s">
        <v>894</v>
      </c>
      <c r="E230" s="140"/>
      <c r="F230" s="139" t="s">
        <v>151</v>
      </c>
      <c r="G230" s="141" t="n">
        <f aca="false">'Stavební rozpočet'!G283</f>
        <v>32.5</v>
      </c>
      <c r="H230" s="142" t="n">
        <f aca="false">'Stavební rozpočet'!H283</f>
        <v>0</v>
      </c>
      <c r="I230" s="142" t="n">
        <f aca="false">ROUND(G230*AO230,2)</f>
        <v>0</v>
      </c>
      <c r="J230" s="142" t="n">
        <f aca="false">ROUND(G230*AP230,2)</f>
        <v>0</v>
      </c>
      <c r="K230" s="142" t="n">
        <f aca="false">ROUND(G230*H230,2)</f>
        <v>0</v>
      </c>
      <c r="L230" s="142" t="n">
        <f aca="false">'Stavební rozpočet'!L283</f>
        <v>0.00105</v>
      </c>
      <c r="M230" s="142" t="n">
        <f aca="false">G230*L230</f>
        <v>0.034125</v>
      </c>
      <c r="N230" s="144" t="s">
        <v>152</v>
      </c>
      <c r="Z230" s="88" t="n">
        <f aca="false">ROUND(IF(AQ230="5",BJ230,0),2)</f>
        <v>0</v>
      </c>
      <c r="AB230" s="88" t="n">
        <f aca="false">ROUND(IF(AQ230="1",BH230,0),2)</f>
        <v>0</v>
      </c>
      <c r="AC230" s="88" t="n">
        <f aca="false">ROUND(IF(AQ230="1",BI230,0),2)</f>
        <v>0</v>
      </c>
      <c r="AD230" s="88" t="n">
        <f aca="false">ROUND(IF(AQ230="7",BH230,0),2)</f>
        <v>0</v>
      </c>
      <c r="AE230" s="88" t="n">
        <f aca="false">ROUND(IF(AQ230="7",BI230,0),2)</f>
        <v>0</v>
      </c>
      <c r="AF230" s="88" t="n">
        <f aca="false">ROUND(IF(AQ230="2",BH230,0),2)</f>
        <v>0</v>
      </c>
      <c r="AG230" s="88" t="n">
        <f aca="false">ROUND(IF(AQ230="2",BI230,0),2)</f>
        <v>0</v>
      </c>
      <c r="AH230" s="88" t="n">
        <f aca="false">ROUND(IF(AQ230="0",BJ230,0),2)</f>
        <v>0</v>
      </c>
      <c r="AI230" s="115" t="s">
        <v>105</v>
      </c>
      <c r="AJ230" s="88" t="n">
        <f aca="false">IF(AN230=0,K230,0)</f>
        <v>0</v>
      </c>
      <c r="AK230" s="88" t="n">
        <f aca="false">IF(AN230=12,K230,0)</f>
        <v>0</v>
      </c>
      <c r="AL230" s="88" t="n">
        <f aca="false">IF(AN230=21,K230,0)</f>
        <v>0</v>
      </c>
      <c r="AN230" s="88" t="n">
        <v>21</v>
      </c>
      <c r="AO230" s="88" t="n">
        <f aca="false">H230*0.338596491</f>
        <v>0</v>
      </c>
      <c r="AP230" s="88" t="n">
        <f aca="false">H230*(1-0.338596491)</f>
        <v>0</v>
      </c>
      <c r="AQ230" s="87" t="s">
        <v>158</v>
      </c>
      <c r="AV230" s="88" t="n">
        <f aca="false">ROUND(AW230+AX230,2)</f>
        <v>0</v>
      </c>
      <c r="AW230" s="88" t="n">
        <f aca="false">ROUND(G230*AO230,2)</f>
        <v>0</v>
      </c>
      <c r="AX230" s="88" t="n">
        <f aca="false">ROUND(G230*AP230,2)</f>
        <v>0</v>
      </c>
      <c r="AY230" s="87" t="s">
        <v>891</v>
      </c>
      <c r="AZ230" s="87" t="s">
        <v>788</v>
      </c>
      <c r="BA230" s="115" t="s">
        <v>317</v>
      </c>
      <c r="BC230" s="88" t="n">
        <f aca="false">AW230+AX230</f>
        <v>0</v>
      </c>
      <c r="BD230" s="88" t="n">
        <f aca="false">H230/(100-BE230)*100</f>
        <v>0</v>
      </c>
      <c r="BE230" s="88" t="n">
        <v>0</v>
      </c>
      <c r="BF230" s="88" t="n">
        <f aca="false">M230</f>
        <v>0.034125</v>
      </c>
      <c r="BH230" s="88" t="n">
        <f aca="false">G230*AO230</f>
        <v>0</v>
      </c>
      <c r="BI230" s="88" t="n">
        <f aca="false">G230*AP230</f>
        <v>0</v>
      </c>
      <c r="BJ230" s="88" t="n">
        <f aca="false">G230*H230</f>
        <v>0</v>
      </c>
      <c r="BK230" s="87" t="s">
        <v>157</v>
      </c>
      <c r="BL230" s="88"/>
      <c r="BW230" s="88" t="n">
        <v>21</v>
      </c>
      <c r="BX230" s="9" t="s">
        <v>894</v>
      </c>
    </row>
    <row r="231" customFormat="false" ht="15" hidden="false" customHeight="true" outlineLevel="0" collapsed="false">
      <c r="A231" s="139" t="s">
        <v>755</v>
      </c>
      <c r="B231" s="139" t="s">
        <v>105</v>
      </c>
      <c r="C231" s="139" t="s">
        <v>896</v>
      </c>
      <c r="D231" s="140" t="s">
        <v>897</v>
      </c>
      <c r="E231" s="140"/>
      <c r="F231" s="139" t="s">
        <v>151</v>
      </c>
      <c r="G231" s="141" t="n">
        <f aca="false">'Stavební rozpočet'!G284</f>
        <v>13</v>
      </c>
      <c r="H231" s="142" t="n">
        <f aca="false">'Stavební rozpočet'!H284</f>
        <v>0</v>
      </c>
      <c r="I231" s="142" t="n">
        <f aca="false">ROUND(G231*AO231,2)</f>
        <v>0</v>
      </c>
      <c r="J231" s="142" t="n">
        <f aca="false">ROUND(G231*AP231,2)</f>
        <v>0</v>
      </c>
      <c r="K231" s="142" t="n">
        <f aca="false">ROUND(G231*H231,2)</f>
        <v>0</v>
      </c>
      <c r="L231" s="142" t="n">
        <f aca="false">'Stavební rozpočet'!L284</f>
        <v>0</v>
      </c>
      <c r="M231" s="142" t="n">
        <f aca="false">G231*L231</f>
        <v>0</v>
      </c>
      <c r="N231" s="144" t="s">
        <v>152</v>
      </c>
      <c r="Z231" s="88" t="n">
        <f aca="false">ROUND(IF(AQ231="5",BJ231,0),2)</f>
        <v>0</v>
      </c>
      <c r="AB231" s="88" t="n">
        <f aca="false">ROUND(IF(AQ231="1",BH231,0),2)</f>
        <v>0</v>
      </c>
      <c r="AC231" s="88" t="n">
        <f aca="false">ROUND(IF(AQ231="1",BI231,0),2)</f>
        <v>0</v>
      </c>
      <c r="AD231" s="88" t="n">
        <f aca="false">ROUND(IF(AQ231="7",BH231,0),2)</f>
        <v>0</v>
      </c>
      <c r="AE231" s="88" t="n">
        <f aca="false">ROUND(IF(AQ231="7",BI231,0),2)</f>
        <v>0</v>
      </c>
      <c r="AF231" s="88" t="n">
        <f aca="false">ROUND(IF(AQ231="2",BH231,0),2)</f>
        <v>0</v>
      </c>
      <c r="AG231" s="88" t="n">
        <f aca="false">ROUND(IF(AQ231="2",BI231,0),2)</f>
        <v>0</v>
      </c>
      <c r="AH231" s="88" t="n">
        <f aca="false">ROUND(IF(AQ231="0",BJ231,0),2)</f>
        <v>0</v>
      </c>
      <c r="AI231" s="115" t="s">
        <v>105</v>
      </c>
      <c r="AJ231" s="88" t="n">
        <f aca="false">IF(AN231=0,K231,0)</f>
        <v>0</v>
      </c>
      <c r="AK231" s="88" t="n">
        <f aca="false">IF(AN231=12,K231,0)</f>
        <v>0</v>
      </c>
      <c r="AL231" s="88" t="n">
        <f aca="false">IF(AN231=21,K231,0)</f>
        <v>0</v>
      </c>
      <c r="AN231" s="88" t="n">
        <v>21</v>
      </c>
      <c r="AO231" s="88" t="n">
        <f aca="false">H231*0</f>
        <v>0</v>
      </c>
      <c r="AP231" s="88" t="n">
        <f aca="false">H231*(1-0)</f>
        <v>0</v>
      </c>
      <c r="AQ231" s="87" t="s">
        <v>158</v>
      </c>
      <c r="AV231" s="88" t="n">
        <f aca="false">ROUND(AW231+AX231,2)</f>
        <v>0</v>
      </c>
      <c r="AW231" s="88" t="n">
        <f aca="false">ROUND(G231*AO231,2)</f>
        <v>0</v>
      </c>
      <c r="AX231" s="88" t="n">
        <f aca="false">ROUND(G231*AP231,2)</f>
        <v>0</v>
      </c>
      <c r="AY231" s="87" t="s">
        <v>891</v>
      </c>
      <c r="AZ231" s="87" t="s">
        <v>788</v>
      </c>
      <c r="BA231" s="115" t="s">
        <v>317</v>
      </c>
      <c r="BC231" s="88" t="n">
        <f aca="false">AW231+AX231</f>
        <v>0</v>
      </c>
      <c r="BD231" s="88" t="n">
        <f aca="false">H231/(100-BE231)*100</f>
        <v>0</v>
      </c>
      <c r="BE231" s="88" t="n">
        <v>0</v>
      </c>
      <c r="BF231" s="88" t="n">
        <f aca="false">M231</f>
        <v>0</v>
      </c>
      <c r="BH231" s="88" t="n">
        <f aca="false">G231*AO231</f>
        <v>0</v>
      </c>
      <c r="BI231" s="88" t="n">
        <f aca="false">G231*AP231</f>
        <v>0</v>
      </c>
      <c r="BJ231" s="88" t="n">
        <f aca="false">G231*H231</f>
        <v>0</v>
      </c>
      <c r="BK231" s="87" t="s">
        <v>157</v>
      </c>
      <c r="BL231" s="88"/>
      <c r="BW231" s="88" t="n">
        <v>21</v>
      </c>
      <c r="BX231" s="9" t="s">
        <v>897</v>
      </c>
    </row>
    <row r="232" customFormat="false" ht="15" hidden="false" customHeight="true" outlineLevel="0" collapsed="false">
      <c r="A232" s="152" t="s">
        <v>760</v>
      </c>
      <c r="B232" s="152" t="s">
        <v>105</v>
      </c>
      <c r="C232" s="152" t="s">
        <v>899</v>
      </c>
      <c r="D232" s="153" t="s">
        <v>900</v>
      </c>
      <c r="E232" s="153"/>
      <c r="F232" s="152" t="s">
        <v>732</v>
      </c>
      <c r="G232" s="154" t="n">
        <f aca="false">'Stavební rozpočet'!G285</f>
        <v>3.9</v>
      </c>
      <c r="H232" s="155" t="n">
        <f aca="false">'Stavební rozpočet'!H285</f>
        <v>0</v>
      </c>
      <c r="I232" s="155" t="n">
        <f aca="false">ROUND(G232*AO232,2)</f>
        <v>0</v>
      </c>
      <c r="J232" s="155" t="n">
        <f aca="false">ROUND(G232*AP232,2)</f>
        <v>0</v>
      </c>
      <c r="K232" s="155" t="n">
        <f aca="false">ROUND(G232*H232,2)</f>
        <v>0</v>
      </c>
      <c r="L232" s="155" t="n">
        <f aca="false">'Stavební rozpočet'!L285</f>
        <v>0.001</v>
      </c>
      <c r="M232" s="155" t="n">
        <f aca="false">G232*L232</f>
        <v>0.0039</v>
      </c>
      <c r="N232" s="157" t="s">
        <v>152</v>
      </c>
      <c r="Z232" s="88" t="n">
        <f aca="false">ROUND(IF(AQ232="5",BJ232,0),2)</f>
        <v>0</v>
      </c>
      <c r="AB232" s="88" t="n">
        <f aca="false">ROUND(IF(AQ232="1",BH232,0),2)</f>
        <v>0</v>
      </c>
      <c r="AC232" s="88" t="n">
        <f aca="false">ROUND(IF(AQ232="1",BI232,0),2)</f>
        <v>0</v>
      </c>
      <c r="AD232" s="88" t="n">
        <f aca="false">ROUND(IF(AQ232="7",BH232,0),2)</f>
        <v>0</v>
      </c>
      <c r="AE232" s="88" t="n">
        <f aca="false">ROUND(IF(AQ232="7",BI232,0),2)</f>
        <v>0</v>
      </c>
      <c r="AF232" s="88" t="n">
        <f aca="false">ROUND(IF(AQ232="2",BH232,0),2)</f>
        <v>0</v>
      </c>
      <c r="AG232" s="88" t="n">
        <f aca="false">ROUND(IF(AQ232="2",BI232,0),2)</f>
        <v>0</v>
      </c>
      <c r="AH232" s="88" t="n">
        <f aca="false">ROUND(IF(AQ232="0",BJ232,0),2)</f>
        <v>0</v>
      </c>
      <c r="AI232" s="115" t="s">
        <v>105</v>
      </c>
      <c r="AJ232" s="158" t="n">
        <f aca="false">IF(AN232=0,K232,0)</f>
        <v>0</v>
      </c>
      <c r="AK232" s="158" t="n">
        <f aca="false">IF(AN232=12,K232,0)</f>
        <v>0</v>
      </c>
      <c r="AL232" s="158" t="n">
        <f aca="false">IF(AN232=21,K232,0)</f>
        <v>0</v>
      </c>
      <c r="AN232" s="88" t="n">
        <v>21</v>
      </c>
      <c r="AO232" s="88" t="n">
        <f aca="false">H232*1</f>
        <v>0</v>
      </c>
      <c r="AP232" s="88" t="n">
        <f aca="false">H232*(1-1)</f>
        <v>0</v>
      </c>
      <c r="AQ232" s="159" t="s">
        <v>148</v>
      </c>
      <c r="AV232" s="88" t="n">
        <f aca="false">ROUND(AW232+AX232,2)</f>
        <v>0</v>
      </c>
      <c r="AW232" s="88" t="n">
        <f aca="false">ROUND(G232*AO232,2)</f>
        <v>0</v>
      </c>
      <c r="AX232" s="88" t="n">
        <f aca="false">ROUND(G232*AP232,2)</f>
        <v>0</v>
      </c>
      <c r="AY232" s="87" t="s">
        <v>891</v>
      </c>
      <c r="AZ232" s="87" t="s">
        <v>788</v>
      </c>
      <c r="BA232" s="115" t="s">
        <v>317</v>
      </c>
      <c r="BC232" s="88" t="n">
        <f aca="false">AW232+AX232</f>
        <v>0</v>
      </c>
      <c r="BD232" s="88" t="n">
        <f aca="false">H232/(100-BE232)*100</f>
        <v>0</v>
      </c>
      <c r="BE232" s="88" t="n">
        <v>0</v>
      </c>
      <c r="BF232" s="88" t="n">
        <f aca="false">M232</f>
        <v>0.0039</v>
      </c>
      <c r="BH232" s="158" t="n">
        <f aca="false">G232*AO232</f>
        <v>0</v>
      </c>
      <c r="BI232" s="158" t="n">
        <f aca="false">G232*AP232</f>
        <v>0</v>
      </c>
      <c r="BJ232" s="158" t="n">
        <f aca="false">G232*H232</f>
        <v>0</v>
      </c>
      <c r="BK232" s="159" t="s">
        <v>395</v>
      </c>
      <c r="BL232" s="88"/>
      <c r="BW232" s="88" t="n">
        <v>21</v>
      </c>
      <c r="BX232" s="160" t="s">
        <v>900</v>
      </c>
    </row>
    <row r="233" customFormat="false" ht="24.05" hidden="false" customHeight="true" outlineLevel="0" collapsed="false">
      <c r="A233" s="139" t="s">
        <v>764</v>
      </c>
      <c r="B233" s="139" t="s">
        <v>105</v>
      </c>
      <c r="C233" s="139" t="s">
        <v>902</v>
      </c>
      <c r="D233" s="140" t="s">
        <v>903</v>
      </c>
      <c r="E233" s="140"/>
      <c r="F233" s="139" t="s">
        <v>151</v>
      </c>
      <c r="G233" s="141" t="n">
        <f aca="false">'Stavební rozpočet'!G286</f>
        <v>65</v>
      </c>
      <c r="H233" s="142" t="n">
        <f aca="false">'Stavební rozpočet'!H286</f>
        <v>0</v>
      </c>
      <c r="I233" s="142" t="n">
        <f aca="false">ROUND(G233*AO233,2)</f>
        <v>0</v>
      </c>
      <c r="J233" s="142" t="n">
        <f aca="false">ROUND(G233*AP233,2)</f>
        <v>0</v>
      </c>
      <c r="K233" s="142" t="n">
        <f aca="false">ROUND(G233*H233,2)</f>
        <v>0</v>
      </c>
      <c r="L233" s="142" t="n">
        <f aca="false">'Stavební rozpočet'!L286</f>
        <v>0.00014</v>
      </c>
      <c r="M233" s="142" t="n">
        <f aca="false">G233*L233</f>
        <v>0.0091</v>
      </c>
      <c r="N233" s="144" t="s">
        <v>152</v>
      </c>
      <c r="Z233" s="88" t="n">
        <f aca="false">ROUND(IF(AQ233="5",BJ233,0),2)</f>
        <v>0</v>
      </c>
      <c r="AB233" s="88" t="n">
        <f aca="false">ROUND(IF(AQ233="1",BH233,0),2)</f>
        <v>0</v>
      </c>
      <c r="AC233" s="88" t="n">
        <f aca="false">ROUND(IF(AQ233="1",BI233,0),2)</f>
        <v>0</v>
      </c>
      <c r="AD233" s="88" t="n">
        <f aca="false">ROUND(IF(AQ233="7",BH233,0),2)</f>
        <v>0</v>
      </c>
      <c r="AE233" s="88" t="n">
        <f aca="false">ROUND(IF(AQ233="7",BI233,0),2)</f>
        <v>0</v>
      </c>
      <c r="AF233" s="88" t="n">
        <f aca="false">ROUND(IF(AQ233="2",BH233,0),2)</f>
        <v>0</v>
      </c>
      <c r="AG233" s="88" t="n">
        <f aca="false">ROUND(IF(AQ233="2",BI233,0),2)</f>
        <v>0</v>
      </c>
      <c r="AH233" s="88" t="n">
        <f aca="false">ROUND(IF(AQ233="0",BJ233,0),2)</f>
        <v>0</v>
      </c>
      <c r="AI233" s="115" t="s">
        <v>105</v>
      </c>
      <c r="AJ233" s="88" t="n">
        <f aca="false">IF(AN233=0,K233,0)</f>
        <v>0</v>
      </c>
      <c r="AK233" s="88" t="n">
        <f aca="false">IF(AN233=12,K233,0)</f>
        <v>0</v>
      </c>
      <c r="AL233" s="88" t="n">
        <f aca="false">IF(AN233=21,K233,0)</f>
        <v>0</v>
      </c>
      <c r="AN233" s="88" t="n">
        <v>21</v>
      </c>
      <c r="AO233" s="88" t="n">
        <f aca="false">H233*0.056535859</f>
        <v>0</v>
      </c>
      <c r="AP233" s="88" t="n">
        <f aca="false">H233*(1-0.056535859)</f>
        <v>0</v>
      </c>
      <c r="AQ233" s="87" t="s">
        <v>158</v>
      </c>
      <c r="AV233" s="88" t="n">
        <f aca="false">ROUND(AW233+AX233,2)</f>
        <v>0</v>
      </c>
      <c r="AW233" s="88" t="n">
        <f aca="false">ROUND(G233*AO233,2)</f>
        <v>0</v>
      </c>
      <c r="AX233" s="88" t="n">
        <f aca="false">ROUND(G233*AP233,2)</f>
        <v>0</v>
      </c>
      <c r="AY233" s="87" t="s">
        <v>891</v>
      </c>
      <c r="AZ233" s="87" t="s">
        <v>788</v>
      </c>
      <c r="BA233" s="115" t="s">
        <v>317</v>
      </c>
      <c r="BC233" s="88" t="n">
        <f aca="false">AW233+AX233</f>
        <v>0</v>
      </c>
      <c r="BD233" s="88" t="n">
        <f aca="false">H233/(100-BE233)*100</f>
        <v>0</v>
      </c>
      <c r="BE233" s="88" t="n">
        <v>0</v>
      </c>
      <c r="BF233" s="88" t="n">
        <f aca="false">M233</f>
        <v>0.0091</v>
      </c>
      <c r="BH233" s="88" t="n">
        <f aca="false">G233*AO233</f>
        <v>0</v>
      </c>
      <c r="BI233" s="88" t="n">
        <f aca="false">G233*AP233</f>
        <v>0</v>
      </c>
      <c r="BJ233" s="88" t="n">
        <f aca="false">G233*H233</f>
        <v>0</v>
      </c>
      <c r="BK233" s="87" t="s">
        <v>157</v>
      </c>
      <c r="BL233" s="88"/>
      <c r="BW233" s="88" t="n">
        <v>21</v>
      </c>
      <c r="BX233" s="9" t="s">
        <v>903</v>
      </c>
    </row>
    <row r="234" customFormat="false" ht="24.05" hidden="false" customHeight="true" outlineLevel="0" collapsed="false">
      <c r="A234" s="139" t="s">
        <v>767</v>
      </c>
      <c r="B234" s="139" t="s">
        <v>105</v>
      </c>
      <c r="C234" s="139" t="s">
        <v>905</v>
      </c>
      <c r="D234" s="140" t="s">
        <v>906</v>
      </c>
      <c r="E234" s="140"/>
      <c r="F234" s="139" t="s">
        <v>164</v>
      </c>
      <c r="G234" s="141" t="n">
        <f aca="false">'Stavební rozpočet'!G287</f>
        <v>13</v>
      </c>
      <c r="H234" s="142" t="n">
        <f aca="false">'Stavební rozpočet'!H287</f>
        <v>0</v>
      </c>
      <c r="I234" s="142" t="n">
        <f aca="false">ROUND(G234*AO234,2)</f>
        <v>0</v>
      </c>
      <c r="J234" s="142" t="n">
        <f aca="false">ROUND(G234*AP234,2)</f>
        <v>0</v>
      </c>
      <c r="K234" s="142" t="n">
        <f aca="false">ROUND(G234*H234,2)</f>
        <v>0</v>
      </c>
      <c r="L234" s="142" t="n">
        <f aca="false">'Stavební rozpočet'!L287</f>
        <v>0.00011</v>
      </c>
      <c r="M234" s="142" t="n">
        <f aca="false">G234*L234</f>
        <v>0.00143</v>
      </c>
      <c r="N234" s="144" t="s">
        <v>152</v>
      </c>
      <c r="Z234" s="88" t="n">
        <f aca="false">ROUND(IF(AQ234="5",BJ234,0),2)</f>
        <v>0</v>
      </c>
      <c r="AB234" s="88" t="n">
        <f aca="false">ROUND(IF(AQ234="1",BH234,0),2)</f>
        <v>0</v>
      </c>
      <c r="AC234" s="88" t="n">
        <f aca="false">ROUND(IF(AQ234="1",BI234,0),2)</f>
        <v>0</v>
      </c>
      <c r="AD234" s="88" t="n">
        <f aca="false">ROUND(IF(AQ234="7",BH234,0),2)</f>
        <v>0</v>
      </c>
      <c r="AE234" s="88" t="n">
        <f aca="false">ROUND(IF(AQ234="7",BI234,0),2)</f>
        <v>0</v>
      </c>
      <c r="AF234" s="88" t="n">
        <f aca="false">ROUND(IF(AQ234="2",BH234,0),2)</f>
        <v>0</v>
      </c>
      <c r="AG234" s="88" t="n">
        <f aca="false">ROUND(IF(AQ234="2",BI234,0),2)</f>
        <v>0</v>
      </c>
      <c r="AH234" s="88" t="n">
        <f aca="false">ROUND(IF(AQ234="0",BJ234,0),2)</f>
        <v>0</v>
      </c>
      <c r="AI234" s="115" t="s">
        <v>105</v>
      </c>
      <c r="AJ234" s="88" t="n">
        <f aca="false">IF(AN234=0,K234,0)</f>
        <v>0</v>
      </c>
      <c r="AK234" s="88" t="n">
        <f aca="false">IF(AN234=12,K234,0)</f>
        <v>0</v>
      </c>
      <c r="AL234" s="88" t="n">
        <f aca="false">IF(AN234=21,K234,0)</f>
        <v>0</v>
      </c>
      <c r="AN234" s="88" t="n">
        <v>21</v>
      </c>
      <c r="AO234" s="88" t="n">
        <f aca="false">H234*0.093068783</f>
        <v>0</v>
      </c>
      <c r="AP234" s="88" t="n">
        <f aca="false">H234*(1-0.093068783)</f>
        <v>0</v>
      </c>
      <c r="AQ234" s="87" t="s">
        <v>158</v>
      </c>
      <c r="AV234" s="88" t="n">
        <f aca="false">ROUND(AW234+AX234,2)</f>
        <v>0</v>
      </c>
      <c r="AW234" s="88" t="n">
        <f aca="false">ROUND(G234*AO234,2)</f>
        <v>0</v>
      </c>
      <c r="AX234" s="88" t="n">
        <f aca="false">ROUND(G234*AP234,2)</f>
        <v>0</v>
      </c>
      <c r="AY234" s="87" t="s">
        <v>891</v>
      </c>
      <c r="AZ234" s="87" t="s">
        <v>788</v>
      </c>
      <c r="BA234" s="115" t="s">
        <v>317</v>
      </c>
      <c r="BC234" s="88" t="n">
        <f aca="false">AW234+AX234</f>
        <v>0</v>
      </c>
      <c r="BD234" s="88" t="n">
        <f aca="false">H234/(100-BE234)*100</f>
        <v>0</v>
      </c>
      <c r="BE234" s="88" t="n">
        <v>0</v>
      </c>
      <c r="BF234" s="88" t="n">
        <f aca="false">M234</f>
        <v>0.00143</v>
      </c>
      <c r="BH234" s="88" t="n">
        <f aca="false">G234*AO234</f>
        <v>0</v>
      </c>
      <c r="BI234" s="88" t="n">
        <f aca="false">G234*AP234</f>
        <v>0</v>
      </c>
      <c r="BJ234" s="88" t="n">
        <f aca="false">G234*H234</f>
        <v>0</v>
      </c>
      <c r="BK234" s="87" t="s">
        <v>157</v>
      </c>
      <c r="BL234" s="88"/>
      <c r="BW234" s="88" t="n">
        <v>21</v>
      </c>
      <c r="BX234" s="9" t="s">
        <v>906</v>
      </c>
    </row>
    <row r="235" customFormat="false" ht="24.05" hidden="false" customHeight="true" outlineLevel="0" collapsed="false">
      <c r="A235" s="139" t="s">
        <v>772</v>
      </c>
      <c r="B235" s="139" t="s">
        <v>105</v>
      </c>
      <c r="C235" s="139" t="s">
        <v>908</v>
      </c>
      <c r="D235" s="140" t="s">
        <v>909</v>
      </c>
      <c r="E235" s="140"/>
      <c r="F235" s="139" t="s">
        <v>164</v>
      </c>
      <c r="G235" s="141" t="n">
        <f aca="false">'Stavební rozpočet'!G288</f>
        <v>13</v>
      </c>
      <c r="H235" s="142" t="n">
        <f aca="false">'Stavební rozpočet'!H288</f>
        <v>0</v>
      </c>
      <c r="I235" s="142" t="n">
        <f aca="false">ROUND(G235*AO235,2)</f>
        <v>0</v>
      </c>
      <c r="J235" s="142" t="n">
        <f aca="false">ROUND(G235*AP235,2)</f>
        <v>0</v>
      </c>
      <c r="K235" s="142" t="n">
        <f aca="false">ROUND(G235*H235,2)</f>
        <v>0</v>
      </c>
      <c r="L235" s="142" t="n">
        <f aca="false">'Stavební rozpočet'!L288</f>
        <v>0.0002</v>
      </c>
      <c r="M235" s="142" t="n">
        <f aca="false">G235*L235</f>
        <v>0.0026</v>
      </c>
      <c r="N235" s="144" t="s">
        <v>152</v>
      </c>
      <c r="Z235" s="88" t="n">
        <f aca="false">ROUND(IF(AQ235="5",BJ235,0),2)</f>
        <v>0</v>
      </c>
      <c r="AB235" s="88" t="n">
        <f aca="false">ROUND(IF(AQ235="1",BH235,0),2)</f>
        <v>0</v>
      </c>
      <c r="AC235" s="88" t="n">
        <f aca="false">ROUND(IF(AQ235="1",BI235,0),2)</f>
        <v>0</v>
      </c>
      <c r="AD235" s="88" t="n">
        <f aca="false">ROUND(IF(AQ235="7",BH235,0),2)</f>
        <v>0</v>
      </c>
      <c r="AE235" s="88" t="n">
        <f aca="false">ROUND(IF(AQ235="7",BI235,0),2)</f>
        <v>0</v>
      </c>
      <c r="AF235" s="88" t="n">
        <f aca="false">ROUND(IF(AQ235="2",BH235,0),2)</f>
        <v>0</v>
      </c>
      <c r="AG235" s="88" t="n">
        <f aca="false">ROUND(IF(AQ235="2",BI235,0),2)</f>
        <v>0</v>
      </c>
      <c r="AH235" s="88" t="n">
        <f aca="false">ROUND(IF(AQ235="0",BJ235,0),2)</f>
        <v>0</v>
      </c>
      <c r="AI235" s="115" t="s">
        <v>105</v>
      </c>
      <c r="AJ235" s="88" t="n">
        <f aca="false">IF(AN235=0,K235,0)</f>
        <v>0</v>
      </c>
      <c r="AK235" s="88" t="n">
        <f aca="false">IF(AN235=12,K235,0)</f>
        <v>0</v>
      </c>
      <c r="AL235" s="88" t="n">
        <f aca="false">IF(AN235=21,K235,0)</f>
        <v>0</v>
      </c>
      <c r="AN235" s="88" t="n">
        <v>21</v>
      </c>
      <c r="AO235" s="88" t="n">
        <f aca="false">H235*0.256789588</f>
        <v>0</v>
      </c>
      <c r="AP235" s="88" t="n">
        <f aca="false">H235*(1-0.256789588)</f>
        <v>0</v>
      </c>
      <c r="AQ235" s="87" t="s">
        <v>158</v>
      </c>
      <c r="AV235" s="88" t="n">
        <f aca="false">ROUND(AW235+AX235,2)</f>
        <v>0</v>
      </c>
      <c r="AW235" s="88" t="n">
        <f aca="false">ROUND(G235*AO235,2)</f>
        <v>0</v>
      </c>
      <c r="AX235" s="88" t="n">
        <f aca="false">ROUND(G235*AP235,2)</f>
        <v>0</v>
      </c>
      <c r="AY235" s="87" t="s">
        <v>891</v>
      </c>
      <c r="AZ235" s="87" t="s">
        <v>788</v>
      </c>
      <c r="BA235" s="115" t="s">
        <v>317</v>
      </c>
      <c r="BC235" s="88" t="n">
        <f aca="false">AW235+AX235</f>
        <v>0</v>
      </c>
      <c r="BD235" s="88" t="n">
        <f aca="false">H235/(100-BE235)*100</f>
        <v>0</v>
      </c>
      <c r="BE235" s="88" t="n">
        <v>0</v>
      </c>
      <c r="BF235" s="88" t="n">
        <f aca="false">M235</f>
        <v>0.0026</v>
      </c>
      <c r="BH235" s="88" t="n">
        <f aca="false">G235*AO235</f>
        <v>0</v>
      </c>
      <c r="BI235" s="88" t="n">
        <f aca="false">G235*AP235</f>
        <v>0</v>
      </c>
      <c r="BJ235" s="88" t="n">
        <f aca="false">G235*H235</f>
        <v>0</v>
      </c>
      <c r="BK235" s="87" t="s">
        <v>157</v>
      </c>
      <c r="BL235" s="88"/>
      <c r="BW235" s="88" t="n">
        <v>21</v>
      </c>
      <c r="BX235" s="9" t="s">
        <v>909</v>
      </c>
    </row>
    <row r="236" customFormat="false" ht="24.05" hidden="false" customHeight="true" outlineLevel="0" collapsed="false">
      <c r="A236" s="139" t="s">
        <v>777</v>
      </c>
      <c r="B236" s="139" t="s">
        <v>105</v>
      </c>
      <c r="C236" s="139" t="s">
        <v>911</v>
      </c>
      <c r="D236" s="140" t="s">
        <v>912</v>
      </c>
      <c r="E236" s="140"/>
      <c r="F236" s="139" t="s">
        <v>164</v>
      </c>
      <c r="G236" s="141" t="n">
        <f aca="false">'Stavební rozpočet'!G289</f>
        <v>13</v>
      </c>
      <c r="H236" s="142" t="n">
        <f aca="false">'Stavební rozpočet'!H289</f>
        <v>0</v>
      </c>
      <c r="I236" s="142" t="n">
        <f aca="false">ROUND(G236*AO236,2)</f>
        <v>0</v>
      </c>
      <c r="J236" s="142" t="n">
        <f aca="false">ROUND(G236*AP236,2)</f>
        <v>0</v>
      </c>
      <c r="K236" s="142" t="n">
        <f aca="false">ROUND(G236*H236,2)</f>
        <v>0</v>
      </c>
      <c r="L236" s="142" t="n">
        <f aca="false">'Stavební rozpočet'!L289</f>
        <v>0.00021</v>
      </c>
      <c r="M236" s="142" t="n">
        <f aca="false">G236*L236</f>
        <v>0.00273</v>
      </c>
      <c r="N236" s="144" t="s">
        <v>152</v>
      </c>
      <c r="Z236" s="88" t="n">
        <f aca="false">ROUND(IF(AQ236="5",BJ236,0),2)</f>
        <v>0</v>
      </c>
      <c r="AB236" s="88" t="n">
        <f aca="false">ROUND(IF(AQ236="1",BH236,0),2)</f>
        <v>0</v>
      </c>
      <c r="AC236" s="88" t="n">
        <f aca="false">ROUND(IF(AQ236="1",BI236,0),2)</f>
        <v>0</v>
      </c>
      <c r="AD236" s="88" t="n">
        <f aca="false">ROUND(IF(AQ236="7",BH236,0),2)</f>
        <v>0</v>
      </c>
      <c r="AE236" s="88" t="n">
        <f aca="false">ROUND(IF(AQ236="7",BI236,0),2)</f>
        <v>0</v>
      </c>
      <c r="AF236" s="88" t="n">
        <f aca="false">ROUND(IF(AQ236="2",BH236,0),2)</f>
        <v>0</v>
      </c>
      <c r="AG236" s="88" t="n">
        <f aca="false">ROUND(IF(AQ236="2",BI236,0),2)</f>
        <v>0</v>
      </c>
      <c r="AH236" s="88" t="n">
        <f aca="false">ROUND(IF(AQ236="0",BJ236,0),2)</f>
        <v>0</v>
      </c>
      <c r="AI236" s="115" t="s">
        <v>105</v>
      </c>
      <c r="AJ236" s="88" t="n">
        <f aca="false">IF(AN236=0,K236,0)</f>
        <v>0</v>
      </c>
      <c r="AK236" s="88" t="n">
        <f aca="false">IF(AN236=12,K236,0)</f>
        <v>0</v>
      </c>
      <c r="AL236" s="88" t="n">
        <f aca="false">IF(AN236=21,K236,0)</f>
        <v>0</v>
      </c>
      <c r="AN236" s="88" t="n">
        <v>21</v>
      </c>
      <c r="AO236" s="88" t="n">
        <f aca="false">H236*0.123161634</f>
        <v>0</v>
      </c>
      <c r="AP236" s="88" t="n">
        <f aca="false">H236*(1-0.123161634)</f>
        <v>0</v>
      </c>
      <c r="AQ236" s="87" t="s">
        <v>158</v>
      </c>
      <c r="AV236" s="88" t="n">
        <f aca="false">ROUND(AW236+AX236,2)</f>
        <v>0</v>
      </c>
      <c r="AW236" s="88" t="n">
        <f aca="false">ROUND(G236*AO236,2)</f>
        <v>0</v>
      </c>
      <c r="AX236" s="88" t="n">
        <f aca="false">ROUND(G236*AP236,2)</f>
        <v>0</v>
      </c>
      <c r="AY236" s="87" t="s">
        <v>891</v>
      </c>
      <c r="AZ236" s="87" t="s">
        <v>788</v>
      </c>
      <c r="BA236" s="115" t="s">
        <v>317</v>
      </c>
      <c r="BC236" s="88" t="n">
        <f aca="false">AW236+AX236</f>
        <v>0</v>
      </c>
      <c r="BD236" s="88" t="n">
        <f aca="false">H236/(100-BE236)*100</f>
        <v>0</v>
      </c>
      <c r="BE236" s="88" t="n">
        <v>0</v>
      </c>
      <c r="BF236" s="88" t="n">
        <f aca="false">M236</f>
        <v>0.00273</v>
      </c>
      <c r="BH236" s="88" t="n">
        <f aca="false">G236*AO236</f>
        <v>0</v>
      </c>
      <c r="BI236" s="88" t="n">
        <f aca="false">G236*AP236</f>
        <v>0</v>
      </c>
      <c r="BJ236" s="88" t="n">
        <f aca="false">G236*H236</f>
        <v>0</v>
      </c>
      <c r="BK236" s="87" t="s">
        <v>157</v>
      </c>
      <c r="BL236" s="88"/>
      <c r="BW236" s="88" t="n">
        <v>21</v>
      </c>
      <c r="BX236" s="9" t="s">
        <v>912</v>
      </c>
    </row>
    <row r="237" customFormat="false" ht="24.05" hidden="false" customHeight="true" outlineLevel="0" collapsed="false">
      <c r="A237" s="139" t="s">
        <v>780</v>
      </c>
      <c r="B237" s="139" t="s">
        <v>105</v>
      </c>
      <c r="C237" s="139" t="s">
        <v>914</v>
      </c>
      <c r="D237" s="140" t="s">
        <v>915</v>
      </c>
      <c r="E237" s="140"/>
      <c r="F237" s="139" t="s">
        <v>164</v>
      </c>
      <c r="G237" s="141" t="n">
        <f aca="false">'Stavební rozpočet'!G290</f>
        <v>13</v>
      </c>
      <c r="H237" s="142" t="n">
        <f aca="false">'Stavební rozpočet'!H290</f>
        <v>0</v>
      </c>
      <c r="I237" s="142" t="n">
        <f aca="false">ROUND(G237*AO237,2)</f>
        <v>0</v>
      </c>
      <c r="J237" s="142" t="n">
        <f aca="false">ROUND(G237*AP237,2)</f>
        <v>0</v>
      </c>
      <c r="K237" s="142" t="n">
        <f aca="false">ROUND(G237*H237,2)</f>
        <v>0</v>
      </c>
      <c r="L237" s="142" t="n">
        <f aca="false">'Stavební rozpočet'!L290</f>
        <v>0.00013</v>
      </c>
      <c r="M237" s="142" t="n">
        <f aca="false">G237*L237</f>
        <v>0.00169</v>
      </c>
      <c r="N237" s="144" t="s">
        <v>152</v>
      </c>
      <c r="Z237" s="88" t="n">
        <f aca="false">ROUND(IF(AQ237="5",BJ237,0),2)</f>
        <v>0</v>
      </c>
      <c r="AB237" s="88" t="n">
        <f aca="false">ROUND(IF(AQ237="1",BH237,0),2)</f>
        <v>0</v>
      </c>
      <c r="AC237" s="88" t="n">
        <f aca="false">ROUND(IF(AQ237="1",BI237,0),2)</f>
        <v>0</v>
      </c>
      <c r="AD237" s="88" t="n">
        <f aca="false">ROUND(IF(AQ237="7",BH237,0),2)</f>
        <v>0</v>
      </c>
      <c r="AE237" s="88" t="n">
        <f aca="false">ROUND(IF(AQ237="7",BI237,0),2)</f>
        <v>0</v>
      </c>
      <c r="AF237" s="88" t="n">
        <f aca="false">ROUND(IF(AQ237="2",BH237,0),2)</f>
        <v>0</v>
      </c>
      <c r="AG237" s="88" t="n">
        <f aca="false">ROUND(IF(AQ237="2",BI237,0),2)</f>
        <v>0</v>
      </c>
      <c r="AH237" s="88" t="n">
        <f aca="false">ROUND(IF(AQ237="0",BJ237,0),2)</f>
        <v>0</v>
      </c>
      <c r="AI237" s="115" t="s">
        <v>105</v>
      </c>
      <c r="AJ237" s="88" t="n">
        <f aca="false">IF(AN237=0,K237,0)</f>
        <v>0</v>
      </c>
      <c r="AK237" s="88" t="n">
        <f aca="false">IF(AN237=12,K237,0)</f>
        <v>0</v>
      </c>
      <c r="AL237" s="88" t="n">
        <f aca="false">IF(AN237=21,K237,0)</f>
        <v>0</v>
      </c>
      <c r="AN237" s="88" t="n">
        <v>21</v>
      </c>
      <c r="AO237" s="88" t="n">
        <f aca="false">H237*0.080484171</f>
        <v>0</v>
      </c>
      <c r="AP237" s="88" t="n">
        <f aca="false">H237*(1-0.080484171)</f>
        <v>0</v>
      </c>
      <c r="AQ237" s="87" t="s">
        <v>158</v>
      </c>
      <c r="AV237" s="88" t="n">
        <f aca="false">ROUND(AW237+AX237,2)</f>
        <v>0</v>
      </c>
      <c r="AW237" s="88" t="n">
        <f aca="false">ROUND(G237*AO237,2)</f>
        <v>0</v>
      </c>
      <c r="AX237" s="88" t="n">
        <f aca="false">ROUND(G237*AP237,2)</f>
        <v>0</v>
      </c>
      <c r="AY237" s="87" t="s">
        <v>891</v>
      </c>
      <c r="AZ237" s="87" t="s">
        <v>788</v>
      </c>
      <c r="BA237" s="115" t="s">
        <v>317</v>
      </c>
      <c r="BC237" s="88" t="n">
        <f aca="false">AW237+AX237</f>
        <v>0</v>
      </c>
      <c r="BD237" s="88" t="n">
        <f aca="false">H237/(100-BE237)*100</f>
        <v>0</v>
      </c>
      <c r="BE237" s="88" t="n">
        <v>0</v>
      </c>
      <c r="BF237" s="88" t="n">
        <f aca="false">M237</f>
        <v>0.00169</v>
      </c>
      <c r="BH237" s="88" t="n">
        <f aca="false">G237*AO237</f>
        <v>0</v>
      </c>
      <c r="BI237" s="88" t="n">
        <f aca="false">G237*AP237</f>
        <v>0</v>
      </c>
      <c r="BJ237" s="88" t="n">
        <f aca="false">G237*H237</f>
        <v>0</v>
      </c>
      <c r="BK237" s="87" t="s">
        <v>157</v>
      </c>
      <c r="BL237" s="88"/>
      <c r="BW237" s="88" t="n">
        <v>21</v>
      </c>
      <c r="BX237" s="9" t="s">
        <v>915</v>
      </c>
    </row>
    <row r="238" customFormat="false" ht="24.05" hidden="false" customHeight="true" outlineLevel="0" collapsed="false">
      <c r="A238" s="139" t="s">
        <v>784</v>
      </c>
      <c r="B238" s="139" t="s">
        <v>105</v>
      </c>
      <c r="C238" s="139" t="s">
        <v>917</v>
      </c>
      <c r="D238" s="140" t="s">
        <v>918</v>
      </c>
      <c r="E238" s="140"/>
      <c r="F238" s="139" t="s">
        <v>164</v>
      </c>
      <c r="G238" s="141" t="n">
        <f aca="false">'Stavební rozpočet'!G291</f>
        <v>13</v>
      </c>
      <c r="H238" s="142" t="n">
        <f aca="false">'Stavební rozpočet'!H291</f>
        <v>0</v>
      </c>
      <c r="I238" s="142" t="n">
        <f aca="false">ROUND(G238*AO238,2)</f>
        <v>0</v>
      </c>
      <c r="J238" s="142" t="n">
        <f aca="false">ROUND(G238*AP238,2)</f>
        <v>0</v>
      </c>
      <c r="K238" s="142" t="n">
        <f aca="false">ROUND(G238*H238,2)</f>
        <v>0</v>
      </c>
      <c r="L238" s="142" t="n">
        <f aca="false">'Stavební rozpočet'!L291</f>
        <v>0.00364</v>
      </c>
      <c r="M238" s="142" t="n">
        <f aca="false">G238*L238</f>
        <v>0.04732</v>
      </c>
      <c r="N238" s="144" t="s">
        <v>152</v>
      </c>
      <c r="Z238" s="88" t="n">
        <f aca="false">ROUND(IF(AQ238="5",BJ238,0),2)</f>
        <v>0</v>
      </c>
      <c r="AB238" s="88" t="n">
        <f aca="false">ROUND(IF(AQ238="1",BH238,0),2)</f>
        <v>0</v>
      </c>
      <c r="AC238" s="88" t="n">
        <f aca="false">ROUND(IF(AQ238="1",BI238,0),2)</f>
        <v>0</v>
      </c>
      <c r="AD238" s="88" t="n">
        <f aca="false">ROUND(IF(AQ238="7",BH238,0),2)</f>
        <v>0</v>
      </c>
      <c r="AE238" s="88" t="n">
        <f aca="false">ROUND(IF(AQ238="7",BI238,0),2)</f>
        <v>0</v>
      </c>
      <c r="AF238" s="88" t="n">
        <f aca="false">ROUND(IF(AQ238="2",BH238,0),2)</f>
        <v>0</v>
      </c>
      <c r="AG238" s="88" t="n">
        <f aca="false">ROUND(IF(AQ238="2",BI238,0),2)</f>
        <v>0</v>
      </c>
      <c r="AH238" s="88" t="n">
        <f aca="false">ROUND(IF(AQ238="0",BJ238,0),2)</f>
        <v>0</v>
      </c>
      <c r="AI238" s="115" t="s">
        <v>105</v>
      </c>
      <c r="AJ238" s="88" t="n">
        <f aca="false">IF(AN238=0,K238,0)</f>
        <v>0</v>
      </c>
      <c r="AK238" s="88" t="n">
        <f aca="false">IF(AN238=12,K238,0)</f>
        <v>0</v>
      </c>
      <c r="AL238" s="88" t="n">
        <f aca="false">IF(AN238=21,K238,0)</f>
        <v>0</v>
      </c>
      <c r="AN238" s="88" t="n">
        <v>21</v>
      </c>
      <c r="AO238" s="88" t="n">
        <f aca="false">H238*0.400530452</f>
        <v>0</v>
      </c>
      <c r="AP238" s="88" t="n">
        <f aca="false">H238*(1-0.400530452)</f>
        <v>0</v>
      </c>
      <c r="AQ238" s="87" t="s">
        <v>158</v>
      </c>
      <c r="AV238" s="88" t="n">
        <f aca="false">ROUND(AW238+AX238,2)</f>
        <v>0</v>
      </c>
      <c r="AW238" s="88" t="n">
        <f aca="false">ROUND(G238*AO238,2)</f>
        <v>0</v>
      </c>
      <c r="AX238" s="88" t="n">
        <f aca="false">ROUND(G238*AP238,2)</f>
        <v>0</v>
      </c>
      <c r="AY238" s="87" t="s">
        <v>891</v>
      </c>
      <c r="AZ238" s="87" t="s">
        <v>788</v>
      </c>
      <c r="BA238" s="115" t="s">
        <v>317</v>
      </c>
      <c r="BC238" s="88" t="n">
        <f aca="false">AW238+AX238</f>
        <v>0</v>
      </c>
      <c r="BD238" s="88" t="n">
        <f aca="false">H238/(100-BE238)*100</f>
        <v>0</v>
      </c>
      <c r="BE238" s="88" t="n">
        <v>0</v>
      </c>
      <c r="BF238" s="88" t="n">
        <f aca="false">M238</f>
        <v>0.04732</v>
      </c>
      <c r="BH238" s="88" t="n">
        <f aca="false">G238*AO238</f>
        <v>0</v>
      </c>
      <c r="BI238" s="88" t="n">
        <f aca="false">G238*AP238</f>
        <v>0</v>
      </c>
      <c r="BJ238" s="88" t="n">
        <f aca="false">G238*H238</f>
        <v>0</v>
      </c>
      <c r="BK238" s="87" t="s">
        <v>157</v>
      </c>
      <c r="BL238" s="88"/>
      <c r="BW238" s="88" t="n">
        <v>21</v>
      </c>
      <c r="BX238" s="9" t="s">
        <v>918</v>
      </c>
    </row>
    <row r="239" customFormat="false" ht="24.05" hidden="false" customHeight="true" outlineLevel="0" collapsed="false">
      <c r="A239" s="139" t="s">
        <v>789</v>
      </c>
      <c r="B239" s="139" t="s">
        <v>105</v>
      </c>
      <c r="C239" s="139" t="s">
        <v>920</v>
      </c>
      <c r="D239" s="140" t="s">
        <v>921</v>
      </c>
      <c r="E239" s="140"/>
      <c r="F239" s="139" t="s">
        <v>164</v>
      </c>
      <c r="G239" s="141" t="n">
        <f aca="false">'Stavební rozpočet'!G292</f>
        <v>13</v>
      </c>
      <c r="H239" s="142" t="n">
        <f aca="false">'Stavební rozpočet'!H292</f>
        <v>0</v>
      </c>
      <c r="I239" s="142" t="n">
        <f aca="false">ROUND(G239*AO239,2)</f>
        <v>0</v>
      </c>
      <c r="J239" s="142" t="n">
        <f aca="false">ROUND(G239*AP239,2)</f>
        <v>0</v>
      </c>
      <c r="K239" s="142" t="n">
        <f aca="false">ROUND(G239*H239,2)</f>
        <v>0</v>
      </c>
      <c r="L239" s="142" t="n">
        <f aca="false">'Stavební rozpočet'!L292</f>
        <v>0</v>
      </c>
      <c r="M239" s="142" t="n">
        <f aca="false">G239*L239</f>
        <v>0</v>
      </c>
      <c r="N239" s="144" t="s">
        <v>152</v>
      </c>
      <c r="Z239" s="88" t="n">
        <f aca="false">ROUND(IF(AQ239="5",BJ239,0),2)</f>
        <v>0</v>
      </c>
      <c r="AB239" s="88" t="n">
        <f aca="false">ROUND(IF(AQ239="1",BH239,0),2)</f>
        <v>0</v>
      </c>
      <c r="AC239" s="88" t="n">
        <f aca="false">ROUND(IF(AQ239="1",BI239,0),2)</f>
        <v>0</v>
      </c>
      <c r="AD239" s="88" t="n">
        <f aca="false">ROUND(IF(AQ239="7",BH239,0),2)</f>
        <v>0</v>
      </c>
      <c r="AE239" s="88" t="n">
        <f aca="false">ROUND(IF(AQ239="7",BI239,0),2)</f>
        <v>0</v>
      </c>
      <c r="AF239" s="88" t="n">
        <f aca="false">ROUND(IF(AQ239="2",BH239,0),2)</f>
        <v>0</v>
      </c>
      <c r="AG239" s="88" t="n">
        <f aca="false">ROUND(IF(AQ239="2",BI239,0),2)</f>
        <v>0</v>
      </c>
      <c r="AH239" s="88" t="n">
        <f aca="false">ROUND(IF(AQ239="0",BJ239,0),2)</f>
        <v>0</v>
      </c>
      <c r="AI239" s="115" t="s">
        <v>105</v>
      </c>
      <c r="AJ239" s="88" t="n">
        <f aca="false">IF(AN239=0,K239,0)</f>
        <v>0</v>
      </c>
      <c r="AK239" s="88" t="n">
        <f aca="false">IF(AN239=12,K239,0)</f>
        <v>0</v>
      </c>
      <c r="AL239" s="88" t="n">
        <f aca="false">IF(AN239=21,K239,0)</f>
        <v>0</v>
      </c>
      <c r="AN239" s="88" t="n">
        <v>21</v>
      </c>
      <c r="AO239" s="88" t="n">
        <f aca="false">H239*0.049568434</f>
        <v>0</v>
      </c>
      <c r="AP239" s="88" t="n">
        <f aca="false">H239*(1-0.049568434)</f>
        <v>0</v>
      </c>
      <c r="AQ239" s="87" t="s">
        <v>158</v>
      </c>
      <c r="AV239" s="88" t="n">
        <f aca="false">ROUND(AW239+AX239,2)</f>
        <v>0</v>
      </c>
      <c r="AW239" s="88" t="n">
        <f aca="false">ROUND(G239*AO239,2)</f>
        <v>0</v>
      </c>
      <c r="AX239" s="88" t="n">
        <f aca="false">ROUND(G239*AP239,2)</f>
        <v>0</v>
      </c>
      <c r="AY239" s="87" t="s">
        <v>891</v>
      </c>
      <c r="AZ239" s="87" t="s">
        <v>788</v>
      </c>
      <c r="BA239" s="115" t="s">
        <v>317</v>
      </c>
      <c r="BC239" s="88" t="n">
        <f aca="false">AW239+AX239</f>
        <v>0</v>
      </c>
      <c r="BD239" s="88" t="n">
        <f aca="false">H239/(100-BE239)*100</f>
        <v>0</v>
      </c>
      <c r="BE239" s="88" t="n">
        <v>0</v>
      </c>
      <c r="BF239" s="88" t="n">
        <f aca="false">M239</f>
        <v>0</v>
      </c>
      <c r="BH239" s="88" t="n">
        <f aca="false">G239*AO239</f>
        <v>0</v>
      </c>
      <c r="BI239" s="88" t="n">
        <f aca="false">G239*AP239</f>
        <v>0</v>
      </c>
      <c r="BJ239" s="88" t="n">
        <f aca="false">G239*H239</f>
        <v>0</v>
      </c>
      <c r="BK239" s="87" t="s">
        <v>157</v>
      </c>
      <c r="BL239" s="88"/>
      <c r="BW239" s="88" t="n">
        <v>21</v>
      </c>
      <c r="BX239" s="9" t="s">
        <v>921</v>
      </c>
    </row>
    <row r="240" customFormat="false" ht="15" hidden="false" customHeight="true" outlineLevel="0" collapsed="false">
      <c r="A240" s="139" t="s">
        <v>792</v>
      </c>
      <c r="B240" s="139" t="s">
        <v>105</v>
      </c>
      <c r="C240" s="139" t="s">
        <v>923</v>
      </c>
      <c r="D240" s="140" t="s">
        <v>924</v>
      </c>
      <c r="E240" s="140"/>
      <c r="F240" s="139" t="s">
        <v>164</v>
      </c>
      <c r="G240" s="141" t="n">
        <f aca="false">'Stavební rozpočet'!G293</f>
        <v>13</v>
      </c>
      <c r="H240" s="142" t="n">
        <f aca="false">'Stavební rozpočet'!H293</f>
        <v>0</v>
      </c>
      <c r="I240" s="142" t="n">
        <f aca="false">ROUND(G240*AO240,2)</f>
        <v>0</v>
      </c>
      <c r="J240" s="142" t="n">
        <f aca="false">ROUND(G240*AP240,2)</f>
        <v>0</v>
      </c>
      <c r="K240" s="142" t="n">
        <f aca="false">ROUND(G240*H240,2)</f>
        <v>0</v>
      </c>
      <c r="L240" s="142" t="n">
        <f aca="false">'Stavební rozpočet'!L293</f>
        <v>0</v>
      </c>
      <c r="M240" s="142" t="n">
        <f aca="false">G240*L240</f>
        <v>0</v>
      </c>
      <c r="N240" s="144" t="s">
        <v>152</v>
      </c>
      <c r="Z240" s="88" t="n">
        <f aca="false">ROUND(IF(AQ240="5",BJ240,0),2)</f>
        <v>0</v>
      </c>
      <c r="AB240" s="88" t="n">
        <f aca="false">ROUND(IF(AQ240="1",BH240,0),2)</f>
        <v>0</v>
      </c>
      <c r="AC240" s="88" t="n">
        <f aca="false">ROUND(IF(AQ240="1",BI240,0),2)</f>
        <v>0</v>
      </c>
      <c r="AD240" s="88" t="n">
        <f aca="false">ROUND(IF(AQ240="7",BH240,0),2)</f>
        <v>0</v>
      </c>
      <c r="AE240" s="88" t="n">
        <f aca="false">ROUND(IF(AQ240="7",BI240,0),2)</f>
        <v>0</v>
      </c>
      <c r="AF240" s="88" t="n">
        <f aca="false">ROUND(IF(AQ240="2",BH240,0),2)</f>
        <v>0</v>
      </c>
      <c r="AG240" s="88" t="n">
        <f aca="false">ROUND(IF(AQ240="2",BI240,0),2)</f>
        <v>0</v>
      </c>
      <c r="AH240" s="88" t="n">
        <f aca="false">ROUND(IF(AQ240="0",BJ240,0),2)</f>
        <v>0</v>
      </c>
      <c r="AI240" s="115" t="s">
        <v>105</v>
      </c>
      <c r="AJ240" s="88" t="n">
        <f aca="false">IF(AN240=0,K240,0)</f>
        <v>0</v>
      </c>
      <c r="AK240" s="88" t="n">
        <f aca="false">IF(AN240=12,K240,0)</f>
        <v>0</v>
      </c>
      <c r="AL240" s="88" t="n">
        <f aca="false">IF(AN240=21,K240,0)</f>
        <v>0</v>
      </c>
      <c r="AN240" s="88" t="n">
        <v>21</v>
      </c>
      <c r="AO240" s="88" t="n">
        <f aca="false">H240*0</f>
        <v>0</v>
      </c>
      <c r="AP240" s="88" t="n">
        <f aca="false">H240*(1-0)</f>
        <v>0</v>
      </c>
      <c r="AQ240" s="87" t="s">
        <v>158</v>
      </c>
      <c r="AV240" s="88" t="n">
        <f aca="false">ROUND(AW240+AX240,2)</f>
        <v>0</v>
      </c>
      <c r="AW240" s="88" t="n">
        <f aca="false">ROUND(G240*AO240,2)</f>
        <v>0</v>
      </c>
      <c r="AX240" s="88" t="n">
        <f aca="false">ROUND(G240*AP240,2)</f>
        <v>0</v>
      </c>
      <c r="AY240" s="87" t="s">
        <v>891</v>
      </c>
      <c r="AZ240" s="87" t="s">
        <v>788</v>
      </c>
      <c r="BA240" s="115" t="s">
        <v>317</v>
      </c>
      <c r="BC240" s="88" t="n">
        <f aca="false">AW240+AX240</f>
        <v>0</v>
      </c>
      <c r="BD240" s="88" t="n">
        <f aca="false">H240/(100-BE240)*100</f>
        <v>0</v>
      </c>
      <c r="BE240" s="88" t="n">
        <v>0</v>
      </c>
      <c r="BF240" s="88" t="n">
        <f aca="false">M240</f>
        <v>0</v>
      </c>
      <c r="BH240" s="88" t="n">
        <f aca="false">G240*AO240</f>
        <v>0</v>
      </c>
      <c r="BI240" s="88" t="n">
        <f aca="false">G240*AP240</f>
        <v>0</v>
      </c>
      <c r="BJ240" s="88" t="n">
        <f aca="false">G240*H240</f>
        <v>0</v>
      </c>
      <c r="BK240" s="87" t="s">
        <v>157</v>
      </c>
      <c r="BL240" s="88"/>
      <c r="BW240" s="88" t="n">
        <v>21</v>
      </c>
      <c r="BX240" s="9" t="s">
        <v>924</v>
      </c>
    </row>
    <row r="241" customFormat="false" ht="24.05" hidden="false" customHeight="true" outlineLevel="0" collapsed="false">
      <c r="A241" s="139" t="s">
        <v>795</v>
      </c>
      <c r="B241" s="139" t="s">
        <v>105</v>
      </c>
      <c r="C241" s="139" t="s">
        <v>926</v>
      </c>
      <c r="D241" s="140" t="s">
        <v>927</v>
      </c>
      <c r="E241" s="140"/>
      <c r="F241" s="139" t="s">
        <v>164</v>
      </c>
      <c r="G241" s="141" t="n">
        <f aca="false">'Stavební rozpočet'!G294</f>
        <v>1</v>
      </c>
      <c r="H241" s="142" t="n">
        <f aca="false">'Stavební rozpočet'!H294</f>
        <v>0</v>
      </c>
      <c r="I241" s="142" t="n">
        <f aca="false">ROUND(G241*AO241,2)</f>
        <v>0</v>
      </c>
      <c r="J241" s="142" t="n">
        <f aca="false">ROUND(G241*AP241,2)</f>
        <v>0</v>
      </c>
      <c r="K241" s="142" t="n">
        <f aca="false">ROUND(G241*H241,2)</f>
        <v>0</v>
      </c>
      <c r="L241" s="142" t="n">
        <f aca="false">'Stavební rozpočet'!L294</f>
        <v>0</v>
      </c>
      <c r="M241" s="142" t="n">
        <f aca="false">G241*L241</f>
        <v>0</v>
      </c>
      <c r="N241" s="144" t="s">
        <v>152</v>
      </c>
      <c r="Z241" s="88" t="n">
        <f aca="false">ROUND(IF(AQ241="5",BJ241,0),2)</f>
        <v>0</v>
      </c>
      <c r="AB241" s="88" t="n">
        <f aca="false">ROUND(IF(AQ241="1",BH241,0),2)</f>
        <v>0</v>
      </c>
      <c r="AC241" s="88" t="n">
        <f aca="false">ROUND(IF(AQ241="1",BI241,0),2)</f>
        <v>0</v>
      </c>
      <c r="AD241" s="88" t="n">
        <f aca="false">ROUND(IF(AQ241="7",BH241,0),2)</f>
        <v>0</v>
      </c>
      <c r="AE241" s="88" t="n">
        <f aca="false">ROUND(IF(AQ241="7",BI241,0),2)</f>
        <v>0</v>
      </c>
      <c r="AF241" s="88" t="n">
        <f aca="false">ROUND(IF(AQ241="2",BH241,0),2)</f>
        <v>0</v>
      </c>
      <c r="AG241" s="88" t="n">
        <f aca="false">ROUND(IF(AQ241="2",BI241,0),2)</f>
        <v>0</v>
      </c>
      <c r="AH241" s="88" t="n">
        <f aca="false">ROUND(IF(AQ241="0",BJ241,0),2)</f>
        <v>0</v>
      </c>
      <c r="AI241" s="115" t="s">
        <v>105</v>
      </c>
      <c r="AJ241" s="88" t="n">
        <f aca="false">IF(AN241=0,K241,0)</f>
        <v>0</v>
      </c>
      <c r="AK241" s="88" t="n">
        <f aca="false">IF(AN241=12,K241,0)</f>
        <v>0</v>
      </c>
      <c r="AL241" s="88" t="n">
        <f aca="false">IF(AN241=21,K241,0)</f>
        <v>0</v>
      </c>
      <c r="AN241" s="88" t="n">
        <v>21</v>
      </c>
      <c r="AO241" s="88" t="n">
        <f aca="false">H241*0</f>
        <v>0</v>
      </c>
      <c r="AP241" s="88" t="n">
        <f aca="false">H241*(1-0)</f>
        <v>0</v>
      </c>
      <c r="AQ241" s="87" t="s">
        <v>158</v>
      </c>
      <c r="AV241" s="88" t="n">
        <f aca="false">ROUND(AW241+AX241,2)</f>
        <v>0</v>
      </c>
      <c r="AW241" s="88" t="n">
        <f aca="false">ROUND(G241*AO241,2)</f>
        <v>0</v>
      </c>
      <c r="AX241" s="88" t="n">
        <f aca="false">ROUND(G241*AP241,2)</f>
        <v>0</v>
      </c>
      <c r="AY241" s="87" t="s">
        <v>891</v>
      </c>
      <c r="AZ241" s="87" t="s">
        <v>788</v>
      </c>
      <c r="BA241" s="115" t="s">
        <v>317</v>
      </c>
      <c r="BC241" s="88" t="n">
        <f aca="false">AW241+AX241</f>
        <v>0</v>
      </c>
      <c r="BD241" s="88" t="n">
        <f aca="false">H241/(100-BE241)*100</f>
        <v>0</v>
      </c>
      <c r="BE241" s="88" t="n">
        <v>0</v>
      </c>
      <c r="BF241" s="88" t="n">
        <f aca="false">M241</f>
        <v>0</v>
      </c>
      <c r="BH241" s="88" t="n">
        <f aca="false">G241*AO241</f>
        <v>0</v>
      </c>
      <c r="BI241" s="88" t="n">
        <f aca="false">G241*AP241</f>
        <v>0</v>
      </c>
      <c r="BJ241" s="88" t="n">
        <f aca="false">G241*H241</f>
        <v>0</v>
      </c>
      <c r="BK241" s="87" t="s">
        <v>157</v>
      </c>
      <c r="BL241" s="88"/>
      <c r="BW241" s="88" t="n">
        <v>21</v>
      </c>
      <c r="BX241" s="9" t="s">
        <v>927</v>
      </c>
    </row>
    <row r="242" customFormat="false" ht="15" hidden="false" customHeight="true" outlineLevel="0" collapsed="false">
      <c r="A242" s="139" t="s">
        <v>798</v>
      </c>
      <c r="B242" s="139" t="s">
        <v>105</v>
      </c>
      <c r="C242" s="139" t="s">
        <v>929</v>
      </c>
      <c r="D242" s="140" t="s">
        <v>930</v>
      </c>
      <c r="E242" s="140"/>
      <c r="F242" s="139" t="s">
        <v>210</v>
      </c>
      <c r="G242" s="141" t="n">
        <f aca="false">'Stavební rozpočet'!G295</f>
        <v>20</v>
      </c>
      <c r="H242" s="142" t="n">
        <f aca="false">'Stavební rozpočet'!H295</f>
        <v>0</v>
      </c>
      <c r="I242" s="142" t="n">
        <f aca="false">ROUND(G242*AO242,2)</f>
        <v>0</v>
      </c>
      <c r="J242" s="142" t="n">
        <f aca="false">ROUND(G242*AP242,2)</f>
        <v>0</v>
      </c>
      <c r="K242" s="142" t="n">
        <f aca="false">ROUND(G242*H242,2)</f>
        <v>0</v>
      </c>
      <c r="L242" s="142" t="n">
        <f aca="false">'Stavební rozpočet'!L295</f>
        <v>0</v>
      </c>
      <c r="M242" s="142" t="n">
        <f aca="false">G242*L242</f>
        <v>0</v>
      </c>
      <c r="N242" s="144" t="s">
        <v>152</v>
      </c>
      <c r="Z242" s="88" t="n">
        <f aca="false">ROUND(IF(AQ242="5",BJ242,0),2)</f>
        <v>0</v>
      </c>
      <c r="AB242" s="88" t="n">
        <f aca="false">ROUND(IF(AQ242="1",BH242,0),2)</f>
        <v>0</v>
      </c>
      <c r="AC242" s="88" t="n">
        <f aca="false">ROUND(IF(AQ242="1",BI242,0),2)</f>
        <v>0</v>
      </c>
      <c r="AD242" s="88" t="n">
        <f aca="false">ROUND(IF(AQ242="7",BH242,0),2)</f>
        <v>0</v>
      </c>
      <c r="AE242" s="88" t="n">
        <f aca="false">ROUND(IF(AQ242="7",BI242,0),2)</f>
        <v>0</v>
      </c>
      <c r="AF242" s="88" t="n">
        <f aca="false">ROUND(IF(AQ242="2",BH242,0),2)</f>
        <v>0</v>
      </c>
      <c r="AG242" s="88" t="n">
        <f aca="false">ROUND(IF(AQ242="2",BI242,0),2)</f>
        <v>0</v>
      </c>
      <c r="AH242" s="88" t="n">
        <f aca="false">ROUND(IF(AQ242="0",BJ242,0),2)</f>
        <v>0</v>
      </c>
      <c r="AI242" s="115" t="s">
        <v>105</v>
      </c>
      <c r="AJ242" s="88" t="n">
        <f aca="false">IF(AN242=0,K242,0)</f>
        <v>0</v>
      </c>
      <c r="AK242" s="88" t="n">
        <f aca="false">IF(AN242=12,K242,0)</f>
        <v>0</v>
      </c>
      <c r="AL242" s="88" t="n">
        <f aca="false">IF(AN242=21,K242,0)</f>
        <v>0</v>
      </c>
      <c r="AN242" s="88" t="n">
        <v>21</v>
      </c>
      <c r="AO242" s="88" t="n">
        <f aca="false">H242*0</f>
        <v>0</v>
      </c>
      <c r="AP242" s="88" t="n">
        <f aca="false">H242*(1-0)</f>
        <v>0</v>
      </c>
      <c r="AQ242" s="87" t="s">
        <v>158</v>
      </c>
      <c r="AV242" s="88" t="n">
        <f aca="false">ROUND(AW242+AX242,2)</f>
        <v>0</v>
      </c>
      <c r="AW242" s="88" t="n">
        <f aca="false">ROUND(G242*AO242,2)</f>
        <v>0</v>
      </c>
      <c r="AX242" s="88" t="n">
        <f aca="false">ROUND(G242*AP242,2)</f>
        <v>0</v>
      </c>
      <c r="AY242" s="87" t="s">
        <v>891</v>
      </c>
      <c r="AZ242" s="87" t="s">
        <v>788</v>
      </c>
      <c r="BA242" s="115" t="s">
        <v>317</v>
      </c>
      <c r="BC242" s="88" t="n">
        <f aca="false">AW242+AX242</f>
        <v>0</v>
      </c>
      <c r="BD242" s="88" t="n">
        <f aca="false">H242/(100-BE242)*100</f>
        <v>0</v>
      </c>
      <c r="BE242" s="88" t="n">
        <v>0</v>
      </c>
      <c r="BF242" s="88" t="n">
        <f aca="false">M242</f>
        <v>0</v>
      </c>
      <c r="BH242" s="88" t="n">
        <f aca="false">G242*AO242</f>
        <v>0</v>
      </c>
      <c r="BI242" s="88" t="n">
        <f aca="false">G242*AP242</f>
        <v>0</v>
      </c>
      <c r="BJ242" s="88" t="n">
        <f aca="false">G242*H242</f>
        <v>0</v>
      </c>
      <c r="BK242" s="87" t="s">
        <v>157</v>
      </c>
      <c r="BL242" s="88"/>
      <c r="BW242" s="88" t="n">
        <v>21</v>
      </c>
      <c r="BX242" s="9" t="s">
        <v>930</v>
      </c>
    </row>
    <row r="243" customFormat="false" ht="15" hidden="false" customHeight="true" outlineLevel="0" collapsed="false">
      <c r="A243" s="139" t="s">
        <v>801</v>
      </c>
      <c r="B243" s="139" t="s">
        <v>105</v>
      </c>
      <c r="C243" s="139" t="s">
        <v>929</v>
      </c>
      <c r="D243" s="140" t="s">
        <v>932</v>
      </c>
      <c r="E243" s="140"/>
      <c r="F243" s="139" t="s">
        <v>210</v>
      </c>
      <c r="G243" s="141" t="n">
        <f aca="false">'Stavební rozpočet'!G296</f>
        <v>8</v>
      </c>
      <c r="H243" s="142" t="n">
        <f aca="false">'Stavební rozpočet'!H296</f>
        <v>0</v>
      </c>
      <c r="I243" s="142" t="n">
        <f aca="false">ROUND(G243*AO243,2)</f>
        <v>0</v>
      </c>
      <c r="J243" s="142" t="n">
        <f aca="false">ROUND(G243*AP243,2)</f>
        <v>0</v>
      </c>
      <c r="K243" s="142" t="n">
        <f aca="false">ROUND(G243*H243,2)</f>
        <v>0</v>
      </c>
      <c r="L243" s="142" t="n">
        <f aca="false">'Stavební rozpočet'!L296</f>
        <v>0</v>
      </c>
      <c r="M243" s="142" t="n">
        <f aca="false">G243*L243</f>
        <v>0</v>
      </c>
      <c r="N243" s="144" t="s">
        <v>152</v>
      </c>
      <c r="Z243" s="88" t="n">
        <f aca="false">ROUND(IF(AQ243="5",BJ243,0),2)</f>
        <v>0</v>
      </c>
      <c r="AB243" s="88" t="n">
        <f aca="false">ROUND(IF(AQ243="1",BH243,0),2)</f>
        <v>0</v>
      </c>
      <c r="AC243" s="88" t="n">
        <f aca="false">ROUND(IF(AQ243="1",BI243,0),2)</f>
        <v>0</v>
      </c>
      <c r="AD243" s="88" t="n">
        <f aca="false">ROUND(IF(AQ243="7",BH243,0),2)</f>
        <v>0</v>
      </c>
      <c r="AE243" s="88" t="n">
        <f aca="false">ROUND(IF(AQ243="7",BI243,0),2)</f>
        <v>0</v>
      </c>
      <c r="AF243" s="88" t="n">
        <f aca="false">ROUND(IF(AQ243="2",BH243,0),2)</f>
        <v>0</v>
      </c>
      <c r="AG243" s="88" t="n">
        <f aca="false">ROUND(IF(AQ243="2",BI243,0),2)</f>
        <v>0</v>
      </c>
      <c r="AH243" s="88" t="n">
        <f aca="false">ROUND(IF(AQ243="0",BJ243,0),2)</f>
        <v>0</v>
      </c>
      <c r="AI243" s="115" t="s">
        <v>105</v>
      </c>
      <c r="AJ243" s="88" t="n">
        <f aca="false">IF(AN243=0,K243,0)</f>
        <v>0</v>
      </c>
      <c r="AK243" s="88" t="n">
        <f aca="false">IF(AN243=12,K243,0)</f>
        <v>0</v>
      </c>
      <c r="AL243" s="88" t="n">
        <f aca="false">IF(AN243=21,K243,0)</f>
        <v>0</v>
      </c>
      <c r="AN243" s="88" t="n">
        <v>21</v>
      </c>
      <c r="AO243" s="88" t="n">
        <f aca="false">H243*0</f>
        <v>0</v>
      </c>
      <c r="AP243" s="88" t="n">
        <f aca="false">H243*(1-0)</f>
        <v>0</v>
      </c>
      <c r="AQ243" s="87" t="s">
        <v>158</v>
      </c>
      <c r="AV243" s="88" t="n">
        <f aca="false">ROUND(AW243+AX243,2)</f>
        <v>0</v>
      </c>
      <c r="AW243" s="88" t="n">
        <f aca="false">ROUND(G243*AO243,2)</f>
        <v>0</v>
      </c>
      <c r="AX243" s="88" t="n">
        <f aca="false">ROUND(G243*AP243,2)</f>
        <v>0</v>
      </c>
      <c r="AY243" s="87" t="s">
        <v>891</v>
      </c>
      <c r="AZ243" s="87" t="s">
        <v>788</v>
      </c>
      <c r="BA243" s="115" t="s">
        <v>317</v>
      </c>
      <c r="BC243" s="88" t="n">
        <f aca="false">AW243+AX243</f>
        <v>0</v>
      </c>
      <c r="BD243" s="88" t="n">
        <f aca="false">H243/(100-BE243)*100</f>
        <v>0</v>
      </c>
      <c r="BE243" s="88" t="n">
        <v>0</v>
      </c>
      <c r="BF243" s="88" t="n">
        <f aca="false">M243</f>
        <v>0</v>
      </c>
      <c r="BH243" s="88" t="n">
        <f aca="false">G243*AO243</f>
        <v>0</v>
      </c>
      <c r="BI243" s="88" t="n">
        <f aca="false">G243*AP243</f>
        <v>0</v>
      </c>
      <c r="BJ243" s="88" t="n">
        <f aca="false">G243*H243</f>
        <v>0</v>
      </c>
      <c r="BK243" s="87" t="s">
        <v>157</v>
      </c>
      <c r="BL243" s="88"/>
      <c r="BW243" s="88" t="n">
        <v>21</v>
      </c>
      <c r="BX243" s="9" t="s">
        <v>932</v>
      </c>
    </row>
    <row r="244" customFormat="false" ht="15" hidden="false" customHeight="true" outlineLevel="0" collapsed="false">
      <c r="A244" s="139" t="s">
        <v>804</v>
      </c>
      <c r="B244" s="139" t="s">
        <v>105</v>
      </c>
      <c r="C244" s="139" t="s">
        <v>208</v>
      </c>
      <c r="D244" s="140" t="s">
        <v>934</v>
      </c>
      <c r="E244" s="140"/>
      <c r="F244" s="139" t="s">
        <v>210</v>
      </c>
      <c r="G244" s="141" t="n">
        <f aca="false">'Stavební rozpočet'!G297</f>
        <v>6</v>
      </c>
      <c r="H244" s="142" t="n">
        <f aca="false">'Stavební rozpočet'!H297</f>
        <v>0</v>
      </c>
      <c r="I244" s="142" t="n">
        <f aca="false">ROUND(G244*AO244,2)</f>
        <v>0</v>
      </c>
      <c r="J244" s="142" t="n">
        <f aca="false">ROUND(G244*AP244,2)</f>
        <v>0</v>
      </c>
      <c r="K244" s="142" t="n">
        <f aca="false">ROUND(G244*H244,2)</f>
        <v>0</v>
      </c>
      <c r="L244" s="142" t="n">
        <f aca="false">'Stavební rozpočet'!L297</f>
        <v>0</v>
      </c>
      <c r="M244" s="142" t="n">
        <f aca="false">G244*L244</f>
        <v>0</v>
      </c>
      <c r="N244" s="144" t="s">
        <v>152</v>
      </c>
      <c r="Z244" s="88" t="n">
        <f aca="false">ROUND(IF(AQ244="5",BJ244,0),2)</f>
        <v>0</v>
      </c>
      <c r="AB244" s="88" t="n">
        <f aca="false">ROUND(IF(AQ244="1",BH244,0),2)</f>
        <v>0</v>
      </c>
      <c r="AC244" s="88" t="n">
        <f aca="false">ROUND(IF(AQ244="1",BI244,0),2)</f>
        <v>0</v>
      </c>
      <c r="AD244" s="88" t="n">
        <f aca="false">ROUND(IF(AQ244="7",BH244,0),2)</f>
        <v>0</v>
      </c>
      <c r="AE244" s="88" t="n">
        <f aca="false">ROUND(IF(AQ244="7",BI244,0),2)</f>
        <v>0</v>
      </c>
      <c r="AF244" s="88" t="n">
        <f aca="false">ROUND(IF(AQ244="2",BH244,0),2)</f>
        <v>0</v>
      </c>
      <c r="AG244" s="88" t="n">
        <f aca="false">ROUND(IF(AQ244="2",BI244,0),2)</f>
        <v>0</v>
      </c>
      <c r="AH244" s="88" t="n">
        <f aca="false">ROUND(IF(AQ244="0",BJ244,0),2)</f>
        <v>0</v>
      </c>
      <c r="AI244" s="115" t="s">
        <v>105</v>
      </c>
      <c r="AJ244" s="88" t="n">
        <f aca="false">IF(AN244=0,K244,0)</f>
        <v>0</v>
      </c>
      <c r="AK244" s="88" t="n">
        <f aca="false">IF(AN244=12,K244,0)</f>
        <v>0</v>
      </c>
      <c r="AL244" s="88" t="n">
        <f aca="false">IF(AN244=21,K244,0)</f>
        <v>0</v>
      </c>
      <c r="AN244" s="88" t="n">
        <v>21</v>
      </c>
      <c r="AO244" s="88" t="n">
        <f aca="false">H244*0</f>
        <v>0</v>
      </c>
      <c r="AP244" s="88" t="n">
        <f aca="false">H244*(1-0)</f>
        <v>0</v>
      </c>
      <c r="AQ244" s="87" t="s">
        <v>148</v>
      </c>
      <c r="AV244" s="88" t="n">
        <f aca="false">ROUND(AW244+AX244,2)</f>
        <v>0</v>
      </c>
      <c r="AW244" s="88" t="n">
        <f aca="false">ROUND(G244*AO244,2)</f>
        <v>0</v>
      </c>
      <c r="AX244" s="88" t="n">
        <f aca="false">ROUND(G244*AP244,2)</f>
        <v>0</v>
      </c>
      <c r="AY244" s="87" t="s">
        <v>891</v>
      </c>
      <c r="AZ244" s="87" t="s">
        <v>788</v>
      </c>
      <c r="BA244" s="115" t="s">
        <v>317</v>
      </c>
      <c r="BC244" s="88" t="n">
        <f aca="false">AW244+AX244</f>
        <v>0</v>
      </c>
      <c r="BD244" s="88" t="n">
        <f aca="false">H244/(100-BE244)*100</f>
        <v>0</v>
      </c>
      <c r="BE244" s="88" t="n">
        <v>0</v>
      </c>
      <c r="BF244" s="88" t="n">
        <f aca="false">M244</f>
        <v>0</v>
      </c>
      <c r="BH244" s="88" t="n">
        <f aca="false">G244*AO244</f>
        <v>0</v>
      </c>
      <c r="BI244" s="88" t="n">
        <f aca="false">G244*AP244</f>
        <v>0</v>
      </c>
      <c r="BJ244" s="88" t="n">
        <f aca="false">G244*H244</f>
        <v>0</v>
      </c>
      <c r="BK244" s="87" t="s">
        <v>157</v>
      </c>
      <c r="BL244" s="88"/>
      <c r="BW244" s="88" t="n">
        <v>21</v>
      </c>
      <c r="BX244" s="9" t="s">
        <v>934</v>
      </c>
    </row>
    <row r="245" customFormat="false" ht="15" hidden="false" customHeight="true" outlineLevel="0" collapsed="false">
      <c r="A245" s="139" t="s">
        <v>807</v>
      </c>
      <c r="B245" s="139" t="s">
        <v>105</v>
      </c>
      <c r="C245" s="139" t="s">
        <v>936</v>
      </c>
      <c r="D245" s="140" t="s">
        <v>937</v>
      </c>
      <c r="E245" s="140"/>
      <c r="F245" s="139" t="s">
        <v>210</v>
      </c>
      <c r="G245" s="141" t="n">
        <f aca="false">'Stavební rozpočet'!G298</f>
        <v>6</v>
      </c>
      <c r="H245" s="142" t="n">
        <f aca="false">'Stavební rozpočet'!H298</f>
        <v>0</v>
      </c>
      <c r="I245" s="142" t="n">
        <f aca="false">ROUND(G245*AO245,2)</f>
        <v>0</v>
      </c>
      <c r="J245" s="142" t="n">
        <f aca="false">ROUND(G245*AP245,2)</f>
        <v>0</v>
      </c>
      <c r="K245" s="142" t="n">
        <f aca="false">ROUND(G245*H245,2)</f>
        <v>0</v>
      </c>
      <c r="L245" s="142" t="n">
        <f aca="false">'Stavební rozpočet'!L298</f>
        <v>0</v>
      </c>
      <c r="M245" s="142" t="n">
        <f aca="false">G245*L245</f>
        <v>0</v>
      </c>
      <c r="N245" s="144" t="s">
        <v>152</v>
      </c>
      <c r="Z245" s="88" t="n">
        <f aca="false">ROUND(IF(AQ245="5",BJ245,0),2)</f>
        <v>0</v>
      </c>
      <c r="AB245" s="88" t="n">
        <f aca="false">ROUND(IF(AQ245="1",BH245,0),2)</f>
        <v>0</v>
      </c>
      <c r="AC245" s="88" t="n">
        <f aca="false">ROUND(IF(AQ245="1",BI245,0),2)</f>
        <v>0</v>
      </c>
      <c r="AD245" s="88" t="n">
        <f aca="false">ROUND(IF(AQ245="7",BH245,0),2)</f>
        <v>0</v>
      </c>
      <c r="AE245" s="88" t="n">
        <f aca="false">ROUND(IF(AQ245="7",BI245,0),2)</f>
        <v>0</v>
      </c>
      <c r="AF245" s="88" t="n">
        <f aca="false">ROUND(IF(AQ245="2",BH245,0),2)</f>
        <v>0</v>
      </c>
      <c r="AG245" s="88" t="n">
        <f aca="false">ROUND(IF(AQ245="2",BI245,0),2)</f>
        <v>0</v>
      </c>
      <c r="AH245" s="88" t="n">
        <f aca="false">ROUND(IF(AQ245="0",BJ245,0),2)</f>
        <v>0</v>
      </c>
      <c r="AI245" s="115" t="s">
        <v>105</v>
      </c>
      <c r="AJ245" s="88" t="n">
        <f aca="false">IF(AN245=0,K245,0)</f>
        <v>0</v>
      </c>
      <c r="AK245" s="88" t="n">
        <f aca="false">IF(AN245=12,K245,0)</f>
        <v>0</v>
      </c>
      <c r="AL245" s="88" t="n">
        <f aca="false">IF(AN245=21,K245,0)</f>
        <v>0</v>
      </c>
      <c r="AN245" s="88" t="n">
        <v>21</v>
      </c>
      <c r="AO245" s="88" t="n">
        <f aca="false">H245*0</f>
        <v>0</v>
      </c>
      <c r="AP245" s="88" t="n">
        <f aca="false">H245*(1-0)</f>
        <v>0</v>
      </c>
      <c r="AQ245" s="87" t="s">
        <v>158</v>
      </c>
      <c r="AV245" s="88" t="n">
        <f aca="false">ROUND(AW245+AX245,2)</f>
        <v>0</v>
      </c>
      <c r="AW245" s="88" t="n">
        <f aca="false">ROUND(G245*AO245,2)</f>
        <v>0</v>
      </c>
      <c r="AX245" s="88" t="n">
        <f aca="false">ROUND(G245*AP245,2)</f>
        <v>0</v>
      </c>
      <c r="AY245" s="87" t="s">
        <v>891</v>
      </c>
      <c r="AZ245" s="87" t="s">
        <v>788</v>
      </c>
      <c r="BA245" s="115" t="s">
        <v>317</v>
      </c>
      <c r="BC245" s="88" t="n">
        <f aca="false">AW245+AX245</f>
        <v>0</v>
      </c>
      <c r="BD245" s="88" t="n">
        <f aca="false">H245/(100-BE245)*100</f>
        <v>0</v>
      </c>
      <c r="BE245" s="88" t="n">
        <v>0</v>
      </c>
      <c r="BF245" s="88" t="n">
        <f aca="false">M245</f>
        <v>0</v>
      </c>
      <c r="BH245" s="88" t="n">
        <f aca="false">G245*AO245</f>
        <v>0</v>
      </c>
      <c r="BI245" s="88" t="n">
        <f aca="false">G245*AP245</f>
        <v>0</v>
      </c>
      <c r="BJ245" s="88" t="n">
        <f aca="false">G245*H245</f>
        <v>0</v>
      </c>
      <c r="BK245" s="87" t="s">
        <v>157</v>
      </c>
      <c r="BL245" s="88"/>
      <c r="BW245" s="88" t="n">
        <v>21</v>
      </c>
      <c r="BX245" s="9" t="s">
        <v>937</v>
      </c>
    </row>
    <row r="246" customFormat="false" ht="15" hidden="false" customHeight="true" outlineLevel="0" collapsed="false">
      <c r="A246" s="139" t="s">
        <v>812</v>
      </c>
      <c r="B246" s="139" t="s">
        <v>105</v>
      </c>
      <c r="C246" s="139" t="s">
        <v>936</v>
      </c>
      <c r="D246" s="140" t="s">
        <v>939</v>
      </c>
      <c r="E246" s="140"/>
      <c r="F246" s="139" t="s">
        <v>210</v>
      </c>
      <c r="G246" s="141" t="n">
        <f aca="false">'Stavební rozpočet'!G299</f>
        <v>3</v>
      </c>
      <c r="H246" s="142" t="n">
        <f aca="false">'Stavební rozpočet'!H299</f>
        <v>0</v>
      </c>
      <c r="I246" s="142" t="n">
        <f aca="false">ROUND(G246*AO246,2)</f>
        <v>0</v>
      </c>
      <c r="J246" s="142" t="n">
        <f aca="false">ROUND(G246*AP246,2)</f>
        <v>0</v>
      </c>
      <c r="K246" s="142" t="n">
        <f aca="false">ROUND(G246*H246,2)</f>
        <v>0</v>
      </c>
      <c r="L246" s="142" t="n">
        <f aca="false">'Stavební rozpočet'!L299</f>
        <v>0</v>
      </c>
      <c r="M246" s="142" t="n">
        <f aca="false">G246*L246</f>
        <v>0</v>
      </c>
      <c r="N246" s="144" t="s">
        <v>152</v>
      </c>
      <c r="Z246" s="88" t="n">
        <f aca="false">ROUND(IF(AQ246="5",BJ246,0),2)</f>
        <v>0</v>
      </c>
      <c r="AB246" s="88" t="n">
        <f aca="false">ROUND(IF(AQ246="1",BH246,0),2)</f>
        <v>0</v>
      </c>
      <c r="AC246" s="88" t="n">
        <f aca="false">ROUND(IF(AQ246="1",BI246,0),2)</f>
        <v>0</v>
      </c>
      <c r="AD246" s="88" t="n">
        <f aca="false">ROUND(IF(AQ246="7",BH246,0),2)</f>
        <v>0</v>
      </c>
      <c r="AE246" s="88" t="n">
        <f aca="false">ROUND(IF(AQ246="7",BI246,0),2)</f>
        <v>0</v>
      </c>
      <c r="AF246" s="88" t="n">
        <f aca="false">ROUND(IF(AQ246="2",BH246,0),2)</f>
        <v>0</v>
      </c>
      <c r="AG246" s="88" t="n">
        <f aca="false">ROUND(IF(AQ246="2",BI246,0),2)</f>
        <v>0</v>
      </c>
      <c r="AH246" s="88" t="n">
        <f aca="false">ROUND(IF(AQ246="0",BJ246,0),2)</f>
        <v>0</v>
      </c>
      <c r="AI246" s="115" t="s">
        <v>105</v>
      </c>
      <c r="AJ246" s="88" t="n">
        <f aca="false">IF(AN246=0,K246,0)</f>
        <v>0</v>
      </c>
      <c r="AK246" s="88" t="n">
        <f aca="false">IF(AN246=12,K246,0)</f>
        <v>0</v>
      </c>
      <c r="AL246" s="88" t="n">
        <f aca="false">IF(AN246=21,K246,0)</f>
        <v>0</v>
      </c>
      <c r="AN246" s="88" t="n">
        <v>21</v>
      </c>
      <c r="AO246" s="88" t="n">
        <f aca="false">H246*0</f>
        <v>0</v>
      </c>
      <c r="AP246" s="88" t="n">
        <f aca="false">H246*(1-0)</f>
        <v>0</v>
      </c>
      <c r="AQ246" s="87" t="s">
        <v>158</v>
      </c>
      <c r="AV246" s="88" t="n">
        <f aca="false">ROUND(AW246+AX246,2)</f>
        <v>0</v>
      </c>
      <c r="AW246" s="88" t="n">
        <f aca="false">ROUND(G246*AO246,2)</f>
        <v>0</v>
      </c>
      <c r="AX246" s="88" t="n">
        <f aca="false">ROUND(G246*AP246,2)</f>
        <v>0</v>
      </c>
      <c r="AY246" s="87" t="s">
        <v>891</v>
      </c>
      <c r="AZ246" s="87" t="s">
        <v>788</v>
      </c>
      <c r="BA246" s="115" t="s">
        <v>317</v>
      </c>
      <c r="BC246" s="88" t="n">
        <f aca="false">AW246+AX246</f>
        <v>0</v>
      </c>
      <c r="BD246" s="88" t="n">
        <f aca="false">H246/(100-BE246)*100</f>
        <v>0</v>
      </c>
      <c r="BE246" s="88" t="n">
        <v>0</v>
      </c>
      <c r="BF246" s="88" t="n">
        <f aca="false">M246</f>
        <v>0</v>
      </c>
      <c r="BH246" s="88" t="n">
        <f aca="false">G246*AO246</f>
        <v>0</v>
      </c>
      <c r="BI246" s="88" t="n">
        <f aca="false">G246*AP246</f>
        <v>0</v>
      </c>
      <c r="BJ246" s="88" t="n">
        <f aca="false">G246*H246</f>
        <v>0</v>
      </c>
      <c r="BK246" s="87" t="s">
        <v>157</v>
      </c>
      <c r="BL246" s="88"/>
      <c r="BW246" s="88" t="n">
        <v>21</v>
      </c>
      <c r="BX246" s="9" t="s">
        <v>939</v>
      </c>
    </row>
    <row r="247" customFormat="false" ht="15" hidden="false" customHeight="true" outlineLevel="0" collapsed="false">
      <c r="A247" s="139" t="s">
        <v>816</v>
      </c>
      <c r="B247" s="139" t="s">
        <v>105</v>
      </c>
      <c r="C247" s="139" t="s">
        <v>853</v>
      </c>
      <c r="D247" s="140" t="s">
        <v>941</v>
      </c>
      <c r="E247" s="140"/>
      <c r="F247" s="139" t="s">
        <v>210</v>
      </c>
      <c r="G247" s="141" t="n">
        <f aca="false">'Stavební rozpočet'!G300</f>
        <v>6</v>
      </c>
      <c r="H247" s="142" t="n">
        <f aca="false">'Stavební rozpočet'!H300</f>
        <v>0</v>
      </c>
      <c r="I247" s="142" t="n">
        <f aca="false">ROUND(G247*AO247,2)</f>
        <v>0</v>
      </c>
      <c r="J247" s="142" t="n">
        <f aca="false">ROUND(G247*AP247,2)</f>
        <v>0</v>
      </c>
      <c r="K247" s="142" t="n">
        <f aca="false">ROUND(G247*H247,2)</f>
        <v>0</v>
      </c>
      <c r="L247" s="142" t="n">
        <f aca="false">'Stavební rozpočet'!L300</f>
        <v>0</v>
      </c>
      <c r="M247" s="142" t="n">
        <f aca="false">G247*L247</f>
        <v>0</v>
      </c>
      <c r="N247" s="144" t="s">
        <v>152</v>
      </c>
      <c r="Z247" s="88" t="n">
        <f aca="false">ROUND(IF(AQ247="5",BJ247,0),2)</f>
        <v>0</v>
      </c>
      <c r="AB247" s="88" t="n">
        <f aca="false">ROUND(IF(AQ247="1",BH247,0),2)</f>
        <v>0</v>
      </c>
      <c r="AC247" s="88" t="n">
        <f aca="false">ROUND(IF(AQ247="1",BI247,0),2)</f>
        <v>0</v>
      </c>
      <c r="AD247" s="88" t="n">
        <f aca="false">ROUND(IF(AQ247="7",BH247,0),2)</f>
        <v>0</v>
      </c>
      <c r="AE247" s="88" t="n">
        <f aca="false">ROUND(IF(AQ247="7",BI247,0),2)</f>
        <v>0</v>
      </c>
      <c r="AF247" s="88" t="n">
        <f aca="false">ROUND(IF(AQ247="2",BH247,0),2)</f>
        <v>0</v>
      </c>
      <c r="AG247" s="88" t="n">
        <f aca="false">ROUND(IF(AQ247="2",BI247,0),2)</f>
        <v>0</v>
      </c>
      <c r="AH247" s="88" t="n">
        <f aca="false">ROUND(IF(AQ247="0",BJ247,0),2)</f>
        <v>0</v>
      </c>
      <c r="AI247" s="115" t="s">
        <v>105</v>
      </c>
      <c r="AJ247" s="88" t="n">
        <f aca="false">IF(AN247=0,K247,0)</f>
        <v>0</v>
      </c>
      <c r="AK247" s="88" t="n">
        <f aca="false">IF(AN247=12,K247,0)</f>
        <v>0</v>
      </c>
      <c r="AL247" s="88" t="n">
        <f aca="false">IF(AN247=21,K247,0)</f>
        <v>0</v>
      </c>
      <c r="AN247" s="88" t="n">
        <v>21</v>
      </c>
      <c r="AO247" s="88" t="n">
        <f aca="false">H247*0</f>
        <v>0</v>
      </c>
      <c r="AP247" s="88" t="n">
        <f aca="false">H247*(1-0)</f>
        <v>0</v>
      </c>
      <c r="AQ247" s="87" t="s">
        <v>148</v>
      </c>
      <c r="AV247" s="88" t="n">
        <f aca="false">ROUND(AW247+AX247,2)</f>
        <v>0</v>
      </c>
      <c r="AW247" s="88" t="n">
        <f aca="false">ROUND(G247*AO247,2)</f>
        <v>0</v>
      </c>
      <c r="AX247" s="88" t="n">
        <f aca="false">ROUND(G247*AP247,2)</f>
        <v>0</v>
      </c>
      <c r="AY247" s="87" t="s">
        <v>891</v>
      </c>
      <c r="AZ247" s="87" t="s">
        <v>788</v>
      </c>
      <c r="BA247" s="115" t="s">
        <v>317</v>
      </c>
      <c r="BC247" s="88" t="n">
        <f aca="false">AW247+AX247</f>
        <v>0</v>
      </c>
      <c r="BD247" s="88" t="n">
        <f aca="false">H247/(100-BE247)*100</f>
        <v>0</v>
      </c>
      <c r="BE247" s="88" t="n">
        <v>0</v>
      </c>
      <c r="BF247" s="88" t="n">
        <f aca="false">M247</f>
        <v>0</v>
      </c>
      <c r="BH247" s="88" t="n">
        <f aca="false">G247*AO247</f>
        <v>0</v>
      </c>
      <c r="BI247" s="88" t="n">
        <f aca="false">G247*AP247</f>
        <v>0</v>
      </c>
      <c r="BJ247" s="88" t="n">
        <f aca="false">G247*H247</f>
        <v>0</v>
      </c>
      <c r="BK247" s="87" t="s">
        <v>157</v>
      </c>
      <c r="BL247" s="88"/>
      <c r="BW247" s="88" t="n">
        <v>21</v>
      </c>
      <c r="BX247" s="9" t="s">
        <v>941</v>
      </c>
    </row>
    <row r="248" customFormat="false" ht="15" hidden="false" customHeight="true" outlineLevel="0" collapsed="false">
      <c r="A248" s="152" t="s">
        <v>819</v>
      </c>
      <c r="B248" s="152" t="s">
        <v>105</v>
      </c>
      <c r="C248" s="152" t="s">
        <v>943</v>
      </c>
      <c r="D248" s="153" t="s">
        <v>944</v>
      </c>
      <c r="E248" s="153"/>
      <c r="F248" s="152" t="s">
        <v>478</v>
      </c>
      <c r="G248" s="154" t="n">
        <f aca="false">'Stavební rozpočet'!G301</f>
        <v>1</v>
      </c>
      <c r="H248" s="155" t="n">
        <f aca="false">'Stavební rozpočet'!H301</f>
        <v>0</v>
      </c>
      <c r="I248" s="155" t="n">
        <f aca="false">ROUND(G248*AO248,2)</f>
        <v>0</v>
      </c>
      <c r="J248" s="155" t="n">
        <f aca="false">ROUND(G248*AP248,2)</f>
        <v>0</v>
      </c>
      <c r="K248" s="155" t="n">
        <f aca="false">ROUND(G248*H248,2)</f>
        <v>0</v>
      </c>
      <c r="L248" s="155" t="n">
        <f aca="false">'Stavební rozpočet'!L301</f>
        <v>0</v>
      </c>
      <c r="M248" s="155" t="n">
        <f aca="false">G248*L248</f>
        <v>0</v>
      </c>
      <c r="N248" s="157" t="s">
        <v>152</v>
      </c>
      <c r="Z248" s="88" t="n">
        <f aca="false">ROUND(IF(AQ248="5",BJ248,0),2)</f>
        <v>0</v>
      </c>
      <c r="AB248" s="88" t="n">
        <f aca="false">ROUND(IF(AQ248="1",BH248,0),2)</f>
        <v>0</v>
      </c>
      <c r="AC248" s="88" t="n">
        <f aca="false">ROUND(IF(AQ248="1",BI248,0),2)</f>
        <v>0</v>
      </c>
      <c r="AD248" s="88" t="n">
        <f aca="false">ROUND(IF(AQ248="7",BH248,0),2)</f>
        <v>0</v>
      </c>
      <c r="AE248" s="88" t="n">
        <f aca="false">ROUND(IF(AQ248="7",BI248,0),2)</f>
        <v>0</v>
      </c>
      <c r="AF248" s="88" t="n">
        <f aca="false">ROUND(IF(AQ248="2",BH248,0),2)</f>
        <v>0</v>
      </c>
      <c r="AG248" s="88" t="n">
        <f aca="false">ROUND(IF(AQ248="2",BI248,0),2)</f>
        <v>0</v>
      </c>
      <c r="AH248" s="88" t="n">
        <f aca="false">ROUND(IF(AQ248="0",BJ248,0),2)</f>
        <v>0</v>
      </c>
      <c r="AI248" s="115" t="s">
        <v>105</v>
      </c>
      <c r="AJ248" s="158" t="n">
        <f aca="false">IF(AN248=0,K248,0)</f>
        <v>0</v>
      </c>
      <c r="AK248" s="158" t="n">
        <f aca="false">IF(AN248=12,K248,0)</f>
        <v>0</v>
      </c>
      <c r="AL248" s="158" t="n">
        <f aca="false">IF(AN248=21,K248,0)</f>
        <v>0</v>
      </c>
      <c r="AN248" s="88" t="n">
        <v>21</v>
      </c>
      <c r="AO248" s="88" t="n">
        <f aca="false">H248*1</f>
        <v>0</v>
      </c>
      <c r="AP248" s="88" t="n">
        <f aca="false">H248*(1-1)</f>
        <v>0</v>
      </c>
      <c r="AQ248" s="159" t="s">
        <v>148</v>
      </c>
      <c r="AV248" s="88" t="n">
        <f aca="false">ROUND(AW248+AX248,2)</f>
        <v>0</v>
      </c>
      <c r="AW248" s="88" t="n">
        <f aca="false">ROUND(G248*AO248,2)</f>
        <v>0</v>
      </c>
      <c r="AX248" s="88" t="n">
        <f aca="false">ROUND(G248*AP248,2)</f>
        <v>0</v>
      </c>
      <c r="AY248" s="87" t="s">
        <v>891</v>
      </c>
      <c r="AZ248" s="87" t="s">
        <v>788</v>
      </c>
      <c r="BA248" s="115" t="s">
        <v>317</v>
      </c>
      <c r="BC248" s="88" t="n">
        <f aca="false">AW248+AX248</f>
        <v>0</v>
      </c>
      <c r="BD248" s="88" t="n">
        <f aca="false">H248/(100-BE248)*100</f>
        <v>0</v>
      </c>
      <c r="BE248" s="88" t="n">
        <v>0</v>
      </c>
      <c r="BF248" s="88" t="n">
        <f aca="false">M248</f>
        <v>0</v>
      </c>
      <c r="BH248" s="158" t="n">
        <f aca="false">G248*AO248</f>
        <v>0</v>
      </c>
      <c r="BI248" s="158" t="n">
        <f aca="false">G248*AP248</f>
        <v>0</v>
      </c>
      <c r="BJ248" s="158" t="n">
        <f aca="false">G248*H248</f>
        <v>0</v>
      </c>
      <c r="BK248" s="159" t="s">
        <v>395</v>
      </c>
      <c r="BL248" s="88"/>
      <c r="BW248" s="88" t="n">
        <v>21</v>
      </c>
      <c r="BX248" s="160" t="s">
        <v>944</v>
      </c>
    </row>
    <row r="249" customFormat="false" ht="19.85" hidden="false" customHeight="true" outlineLevel="0" collapsed="false">
      <c r="I249" s="98" t="s">
        <v>111</v>
      </c>
      <c r="J249" s="98"/>
      <c r="K249" s="175" t="n">
        <f aca="false">ROUND(SUM(K13,K15,K22,K32,K56,K58,K63,K67,K70,K88,K96,K109,K117,K148,K178,K181,K185,K189,K198,K208,K210,K224,K228),2)</f>
        <v>0</v>
      </c>
    </row>
    <row r="250" customFormat="false" ht="15" hidden="false" customHeight="false" outlineLevel="0" collapsed="false">
      <c r="A250" s="1"/>
    </row>
    <row r="251" customFormat="false" ht="15" hidden="true" customHeight="false" outlineLevel="0" collapsed="false">
      <c r="A251" s="9"/>
      <c r="B251" s="9"/>
      <c r="C251" s="9"/>
      <c r="D251" s="9"/>
      <c r="E251" s="9"/>
      <c r="F251" s="9"/>
      <c r="G251" s="9"/>
      <c r="H251" s="9"/>
      <c r="I251" s="9"/>
      <c r="J251" s="9"/>
      <c r="K251" s="9"/>
      <c r="L251" s="9"/>
      <c r="M251" s="9"/>
      <c r="N251" s="9"/>
    </row>
  </sheetData>
  <mergeCells count="268">
    <mergeCell ref="A1:N1"/>
    <mergeCell ref="A2:B3"/>
    <mergeCell ref="C2:D3"/>
    <mergeCell ref="E2:E3"/>
    <mergeCell ref="F2:G3"/>
    <mergeCell ref="H2:H3"/>
    <mergeCell ref="I2:N3"/>
    <mergeCell ref="A4:B5"/>
    <mergeCell ref="C4:D5"/>
    <mergeCell ref="E4:E5"/>
    <mergeCell ref="F4:G5"/>
    <mergeCell ref="H4:H5"/>
    <mergeCell ref="I4:N5"/>
    <mergeCell ref="A6:B7"/>
    <mergeCell ref="C6:D7"/>
    <mergeCell ref="E6:E7"/>
    <mergeCell ref="F6:G7"/>
    <mergeCell ref="H6:H7"/>
    <mergeCell ref="I6:N7"/>
    <mergeCell ref="A8:B9"/>
    <mergeCell ref="C8:D9"/>
    <mergeCell ref="E8:E9"/>
    <mergeCell ref="F8:G9"/>
    <mergeCell ref="H8:H9"/>
    <mergeCell ref="I8:N9"/>
    <mergeCell ref="D10:E10"/>
    <mergeCell ref="I10:K10"/>
    <mergeCell ref="L10:M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D134:E134"/>
    <mergeCell ref="D135:E135"/>
    <mergeCell ref="D136:E136"/>
    <mergeCell ref="D137:E137"/>
    <mergeCell ref="D138:E138"/>
    <mergeCell ref="D139:E139"/>
    <mergeCell ref="D140:E140"/>
    <mergeCell ref="D141:E141"/>
    <mergeCell ref="D142:E142"/>
    <mergeCell ref="D143:E143"/>
    <mergeCell ref="D144:E144"/>
    <mergeCell ref="D145:E145"/>
    <mergeCell ref="D146:E146"/>
    <mergeCell ref="D147:E147"/>
    <mergeCell ref="D148:E148"/>
    <mergeCell ref="D149:E149"/>
    <mergeCell ref="D150:E150"/>
    <mergeCell ref="D151:E151"/>
    <mergeCell ref="D152:E152"/>
    <mergeCell ref="D153:E153"/>
    <mergeCell ref="D154:E154"/>
    <mergeCell ref="D155:E155"/>
    <mergeCell ref="D156:E156"/>
    <mergeCell ref="D157:E157"/>
    <mergeCell ref="D158:E158"/>
    <mergeCell ref="D159:E159"/>
    <mergeCell ref="D160:E160"/>
    <mergeCell ref="D161:E161"/>
    <mergeCell ref="D162:E162"/>
    <mergeCell ref="D163:E163"/>
    <mergeCell ref="D164:E164"/>
    <mergeCell ref="D165:E165"/>
    <mergeCell ref="D166:E166"/>
    <mergeCell ref="D167:E167"/>
    <mergeCell ref="D168:E168"/>
    <mergeCell ref="D169:E169"/>
    <mergeCell ref="D170:E170"/>
    <mergeCell ref="D171:E171"/>
    <mergeCell ref="D172:E172"/>
    <mergeCell ref="D173:E173"/>
    <mergeCell ref="D174:E174"/>
    <mergeCell ref="D175:E175"/>
    <mergeCell ref="D176:E176"/>
    <mergeCell ref="D177:E177"/>
    <mergeCell ref="D178:E178"/>
    <mergeCell ref="D179:E179"/>
    <mergeCell ref="D180:E180"/>
    <mergeCell ref="D181:E181"/>
    <mergeCell ref="D182:E182"/>
    <mergeCell ref="D183:E183"/>
    <mergeCell ref="D184:E184"/>
    <mergeCell ref="D185:E185"/>
    <mergeCell ref="D186:E186"/>
    <mergeCell ref="D187:E187"/>
    <mergeCell ref="D188:E188"/>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206:E206"/>
    <mergeCell ref="D207:E207"/>
    <mergeCell ref="D208:E208"/>
    <mergeCell ref="D209:E209"/>
    <mergeCell ref="D210:E210"/>
    <mergeCell ref="D211:E211"/>
    <mergeCell ref="D212:E212"/>
    <mergeCell ref="D213:E213"/>
    <mergeCell ref="D214:E214"/>
    <mergeCell ref="D215:E215"/>
    <mergeCell ref="D216:E216"/>
    <mergeCell ref="D217:E217"/>
    <mergeCell ref="D218:E218"/>
    <mergeCell ref="D219:E219"/>
    <mergeCell ref="D220:E220"/>
    <mergeCell ref="D221:E221"/>
    <mergeCell ref="D222:E222"/>
    <mergeCell ref="D223:E223"/>
    <mergeCell ref="D224:E224"/>
    <mergeCell ref="D225:E225"/>
    <mergeCell ref="D226:E226"/>
    <mergeCell ref="D227:E227"/>
    <mergeCell ref="D228:E228"/>
    <mergeCell ref="D229:E229"/>
    <mergeCell ref="D230:E230"/>
    <mergeCell ref="D231:E231"/>
    <mergeCell ref="D232:E232"/>
    <mergeCell ref="D233:E233"/>
    <mergeCell ref="D234:E234"/>
    <mergeCell ref="D235:E235"/>
    <mergeCell ref="D236:E236"/>
    <mergeCell ref="D237:E237"/>
    <mergeCell ref="D238:E238"/>
    <mergeCell ref="D239:E239"/>
    <mergeCell ref="D240:E240"/>
    <mergeCell ref="D241:E241"/>
    <mergeCell ref="D242:E242"/>
    <mergeCell ref="D243:E243"/>
    <mergeCell ref="D244:E244"/>
    <mergeCell ref="D245:E245"/>
    <mergeCell ref="D246:E246"/>
    <mergeCell ref="D247:E247"/>
    <mergeCell ref="D248:E248"/>
    <mergeCell ref="I249:J249"/>
    <mergeCell ref="A251:N251"/>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20B2AA"/>
    <pageSetUpPr fitToPage="true"/>
  </sheetPr>
  <dimension ref="A1:H58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2.1484375" defaultRowHeight="15" customHeight="true" zeroHeight="false" outlineLevelRow="0" outlineLevelCol="0"/>
  <cols>
    <col collapsed="false" customWidth="true" hidden="false" outlineLevel="0" max="2" min="1" style="22" width="9.14"/>
    <col collapsed="false" customWidth="true" hidden="false" outlineLevel="0" max="3" min="3" style="22" width="14.29"/>
    <col collapsed="false" customWidth="true" hidden="false" outlineLevel="0" max="4" min="4" style="101" width="66.47"/>
    <col collapsed="false" customWidth="true" hidden="false" outlineLevel="0" max="5" min="5" style="22" width="14.96"/>
    <col collapsed="false" customWidth="true" hidden="false" outlineLevel="0" max="6" min="6" style="22" width="24.14"/>
    <col collapsed="false" customWidth="true" hidden="false" outlineLevel="0" max="7" min="7" style="22" width="15.71"/>
    <col collapsed="false" customWidth="true" hidden="false" outlineLevel="0" max="8" min="8" style="22" width="20"/>
  </cols>
  <sheetData>
    <row r="1" customFormat="false" ht="39.7" hidden="false" customHeight="true" outlineLevel="0" collapsed="false">
      <c r="A1" s="105" t="s">
        <v>1779</v>
      </c>
      <c r="B1" s="105"/>
      <c r="C1" s="105"/>
      <c r="D1" s="105"/>
      <c r="E1" s="105"/>
      <c r="F1" s="105"/>
      <c r="G1" s="105"/>
      <c r="H1" s="105"/>
    </row>
    <row r="2" customFormat="false" ht="15" hidden="false" customHeight="true" outlineLevel="0" collapsed="false">
      <c r="A2" s="3" t="s">
        <v>1</v>
      </c>
      <c r="B2" s="3"/>
      <c r="C2" s="4" t="str">
        <f aca="false">'Stavební rozpočet'!C2</f>
        <v>STAVEBNÍ ÚPRAVY MŠ MRAMOTICE</v>
      </c>
      <c r="D2" s="4"/>
      <c r="E2" s="5" t="s">
        <v>2</v>
      </c>
      <c r="F2" s="73" t="str">
        <f aca="false">'Stavební rozpočet'!I2</f>
        <v>Obec Mramotice</v>
      </c>
      <c r="G2" s="73"/>
      <c r="H2" s="73"/>
    </row>
    <row r="3" customFormat="false" ht="15" hidden="false" customHeight="false" outlineLevel="0" collapsed="false">
      <c r="A3" s="3"/>
      <c r="B3" s="3"/>
      <c r="C3" s="4"/>
      <c r="D3" s="4"/>
      <c r="E3" s="5"/>
      <c r="F3" s="5"/>
      <c r="G3" s="73"/>
      <c r="H3" s="73"/>
    </row>
    <row r="4" customFormat="false" ht="15" hidden="false" customHeight="true" outlineLevel="0" collapsed="false">
      <c r="A4" s="8" t="s">
        <v>4</v>
      </c>
      <c r="B4" s="8"/>
      <c r="C4" s="9" t="str">
        <f aca="false">'Stavební rozpočet'!C4</f>
        <v>STAVEBNÍ ÚPRAVY SO01 OBJEKT MŠ</v>
      </c>
      <c r="D4" s="9"/>
      <c r="E4" s="9" t="s">
        <v>5</v>
      </c>
      <c r="F4" s="74" t="str">
        <f aca="false">'Stavební rozpočet'!I4</f>
        <v>Ing. Roman Zvěřina, J.Bastl</v>
      </c>
      <c r="G4" s="74"/>
      <c r="H4" s="74"/>
    </row>
    <row r="5" customFormat="false" ht="15" hidden="false" customHeight="false" outlineLevel="0" collapsed="false">
      <c r="A5" s="8"/>
      <c r="B5" s="8"/>
      <c r="C5" s="9"/>
      <c r="D5" s="9"/>
      <c r="E5" s="9"/>
      <c r="F5" s="9"/>
      <c r="G5" s="74"/>
      <c r="H5" s="74"/>
    </row>
    <row r="6" customFormat="false" ht="15" hidden="false" customHeight="true" outlineLevel="0" collapsed="false">
      <c r="A6" s="8" t="s">
        <v>6</v>
      </c>
      <c r="B6" s="8"/>
      <c r="C6" s="9" t="str">
        <f aca="false">'Stavební rozpočet'!C6</f>
        <v>MŠ MRAMOTICE</v>
      </c>
      <c r="D6" s="9"/>
      <c r="E6" s="9" t="s">
        <v>7</v>
      </c>
      <c r="F6" s="74" t="str">
        <f aca="false">'Stavební rozpočet'!I6</f>
        <v> </v>
      </c>
      <c r="G6" s="74"/>
      <c r="H6" s="74"/>
    </row>
    <row r="7" customFormat="false" ht="15" hidden="false" customHeight="false" outlineLevel="0" collapsed="false">
      <c r="A7" s="8"/>
      <c r="B7" s="8"/>
      <c r="C7" s="9"/>
      <c r="D7" s="9"/>
      <c r="E7" s="9"/>
      <c r="F7" s="9"/>
      <c r="G7" s="74"/>
      <c r="H7" s="74"/>
    </row>
    <row r="8" customFormat="false" ht="15" hidden="false" customHeight="true" outlineLevel="0" collapsed="false">
      <c r="A8" s="8" t="s">
        <v>12</v>
      </c>
      <c r="B8" s="8"/>
      <c r="C8" s="9" t="str">
        <f aca="false">'Stavební rozpočet'!I8</f>
        <v>Bohuslav Hemala</v>
      </c>
      <c r="D8" s="9"/>
      <c r="E8" s="9" t="s">
        <v>94</v>
      </c>
      <c r="F8" s="74" t="str">
        <f aca="false">'Stavební rozpočet'!F8</f>
        <v>27.02.2026</v>
      </c>
      <c r="G8" s="74"/>
      <c r="H8" s="74"/>
    </row>
    <row r="9" customFormat="false" ht="15" hidden="false" customHeight="false" outlineLevel="0" collapsed="false">
      <c r="A9" s="8"/>
      <c r="B9" s="8"/>
      <c r="C9" s="9"/>
      <c r="D9" s="9"/>
      <c r="E9" s="9"/>
      <c r="F9" s="9"/>
      <c r="G9" s="74"/>
      <c r="H9" s="74"/>
    </row>
    <row r="10" customFormat="false" ht="15" hidden="false" customHeight="true" outlineLevel="0" collapsed="false">
      <c r="A10" s="176" t="s">
        <v>121</v>
      </c>
      <c r="B10" s="177" t="s">
        <v>98</v>
      </c>
      <c r="C10" s="177" t="s">
        <v>122</v>
      </c>
      <c r="D10" s="178" t="s">
        <v>99</v>
      </c>
      <c r="E10" s="178"/>
      <c r="F10" s="177" t="s">
        <v>123</v>
      </c>
      <c r="G10" s="179" t="s">
        <v>124</v>
      </c>
      <c r="H10" s="180" t="s">
        <v>1212</v>
      </c>
    </row>
    <row r="11" customFormat="false" ht="15" hidden="false" customHeight="true" outlineLevel="0" collapsed="false">
      <c r="A11" s="132"/>
      <c r="B11" s="132" t="s">
        <v>1213</v>
      </c>
      <c r="C11" s="132" t="s">
        <v>293</v>
      </c>
      <c r="D11" s="133" t="s">
        <v>311</v>
      </c>
      <c r="E11" s="133"/>
      <c r="F11" s="132"/>
      <c r="G11" s="138"/>
      <c r="H11" s="138"/>
    </row>
    <row r="12" customFormat="false" ht="15" hidden="false" customHeight="true" outlineLevel="0" collapsed="false">
      <c r="A12" s="132"/>
      <c r="B12" s="132" t="s">
        <v>1213</v>
      </c>
      <c r="C12" s="132" t="s">
        <v>318</v>
      </c>
      <c r="D12" s="133" t="s">
        <v>319</v>
      </c>
      <c r="E12" s="133"/>
      <c r="F12" s="132"/>
      <c r="G12" s="138"/>
      <c r="H12" s="138"/>
    </row>
    <row r="13" customFormat="false" ht="15" hidden="false" customHeight="true" outlineLevel="0" collapsed="false">
      <c r="A13" s="132"/>
      <c r="B13" s="132" t="s">
        <v>1213</v>
      </c>
      <c r="C13" s="132" t="s">
        <v>340</v>
      </c>
      <c r="D13" s="133" t="s">
        <v>341</v>
      </c>
      <c r="E13" s="133"/>
      <c r="F13" s="132"/>
      <c r="G13" s="138"/>
      <c r="H13" s="138"/>
    </row>
    <row r="14" customFormat="false" ht="15" hidden="false" customHeight="true" outlineLevel="0" collapsed="false">
      <c r="A14" s="132"/>
      <c r="B14" s="132" t="s">
        <v>1213</v>
      </c>
      <c r="C14" s="132" t="s">
        <v>370</v>
      </c>
      <c r="D14" s="133" t="s">
        <v>371</v>
      </c>
      <c r="E14" s="133"/>
      <c r="F14" s="132"/>
      <c r="G14" s="138"/>
      <c r="H14" s="138"/>
    </row>
    <row r="15" customFormat="false" ht="15" hidden="false" customHeight="true" outlineLevel="0" collapsed="false">
      <c r="A15" s="132"/>
      <c r="B15" s="132" t="s">
        <v>1213</v>
      </c>
      <c r="C15" s="132" t="s">
        <v>378</v>
      </c>
      <c r="D15" s="133" t="s">
        <v>436</v>
      </c>
      <c r="E15" s="133"/>
      <c r="F15" s="132"/>
      <c r="G15" s="138"/>
      <c r="H15" s="138"/>
    </row>
    <row r="16" customFormat="false" ht="15" hidden="false" customHeight="true" outlineLevel="0" collapsed="false">
      <c r="A16" s="132"/>
      <c r="B16" s="132" t="s">
        <v>1213</v>
      </c>
      <c r="C16" s="132" t="s">
        <v>441</v>
      </c>
      <c r="D16" s="133" t="s">
        <v>442</v>
      </c>
      <c r="E16" s="133"/>
      <c r="F16" s="132"/>
      <c r="G16" s="138"/>
      <c r="H16" s="138"/>
    </row>
    <row r="17" customFormat="false" ht="15" hidden="false" customHeight="true" outlineLevel="0" collapsed="false">
      <c r="A17" s="132"/>
      <c r="B17" s="132" t="s">
        <v>1213</v>
      </c>
      <c r="C17" s="132" t="s">
        <v>457</v>
      </c>
      <c r="D17" s="133" t="s">
        <v>458</v>
      </c>
      <c r="E17" s="133"/>
      <c r="F17" s="132"/>
      <c r="G17" s="138"/>
      <c r="H17" s="138"/>
    </row>
    <row r="18" customFormat="false" ht="15" hidden="false" customHeight="true" outlineLevel="0" collapsed="false">
      <c r="A18" s="132"/>
      <c r="B18" s="132" t="s">
        <v>1213</v>
      </c>
      <c r="C18" s="132" t="s">
        <v>468</v>
      </c>
      <c r="D18" s="133" t="s">
        <v>469</v>
      </c>
      <c r="E18" s="133"/>
      <c r="F18" s="132"/>
      <c r="G18" s="138"/>
      <c r="H18" s="138"/>
    </row>
    <row r="19" customFormat="false" ht="15" hidden="false" customHeight="true" outlineLevel="0" collapsed="false">
      <c r="A19" s="132"/>
      <c r="B19" s="132" t="s">
        <v>1213</v>
      </c>
      <c r="C19" s="132" t="s">
        <v>479</v>
      </c>
      <c r="D19" s="133" t="s">
        <v>480</v>
      </c>
      <c r="E19" s="133"/>
      <c r="F19" s="132"/>
      <c r="G19" s="138"/>
      <c r="H19" s="138"/>
    </row>
    <row r="20" customFormat="false" ht="15" hidden="false" customHeight="true" outlineLevel="0" collapsed="false">
      <c r="A20" s="132"/>
      <c r="B20" s="132" t="s">
        <v>1213</v>
      </c>
      <c r="C20" s="132" t="s">
        <v>530</v>
      </c>
      <c r="D20" s="133" t="s">
        <v>531</v>
      </c>
      <c r="E20" s="133"/>
      <c r="F20" s="132"/>
      <c r="G20" s="138"/>
      <c r="H20" s="138"/>
    </row>
    <row r="21" customFormat="false" ht="15" hidden="false" customHeight="true" outlineLevel="0" collapsed="false">
      <c r="A21" s="132"/>
      <c r="B21" s="132" t="s">
        <v>1213</v>
      </c>
      <c r="C21" s="132" t="s">
        <v>146</v>
      </c>
      <c r="D21" s="133" t="s">
        <v>147</v>
      </c>
      <c r="E21" s="133"/>
      <c r="F21" s="132"/>
      <c r="G21" s="138"/>
      <c r="H21" s="138"/>
    </row>
    <row r="22" customFormat="false" ht="15" hidden="false" customHeight="true" outlineLevel="0" collapsed="false">
      <c r="A22" s="132"/>
      <c r="B22" s="132" t="s">
        <v>1213</v>
      </c>
      <c r="C22" s="132" t="s">
        <v>589</v>
      </c>
      <c r="D22" s="133" t="s">
        <v>590</v>
      </c>
      <c r="E22" s="133"/>
      <c r="F22" s="132"/>
      <c r="G22" s="138"/>
      <c r="H22" s="138"/>
    </row>
    <row r="23" customFormat="false" ht="15" hidden="false" customHeight="true" outlineLevel="0" collapsed="false">
      <c r="A23" s="132"/>
      <c r="B23" s="132" t="s">
        <v>1213</v>
      </c>
      <c r="C23" s="132" t="s">
        <v>179</v>
      </c>
      <c r="D23" s="133" t="s">
        <v>180</v>
      </c>
      <c r="E23" s="133"/>
      <c r="F23" s="132"/>
      <c r="G23" s="138"/>
      <c r="H23" s="138"/>
    </row>
    <row r="24" customFormat="false" ht="15" hidden="false" customHeight="true" outlineLevel="0" collapsed="false">
      <c r="A24" s="132"/>
      <c r="B24" s="132" t="s">
        <v>1213</v>
      </c>
      <c r="C24" s="132" t="s">
        <v>186</v>
      </c>
      <c r="D24" s="133" t="s">
        <v>187</v>
      </c>
      <c r="E24" s="133"/>
      <c r="F24" s="132"/>
      <c r="G24" s="138"/>
      <c r="H24" s="138"/>
    </row>
    <row r="25" customFormat="false" ht="15" hidden="false" customHeight="true" outlineLevel="0" collapsed="false">
      <c r="A25" s="132"/>
      <c r="B25" s="132" t="s">
        <v>1213</v>
      </c>
      <c r="C25" s="132" t="s">
        <v>748</v>
      </c>
      <c r="D25" s="133" t="s">
        <v>749</v>
      </c>
      <c r="E25" s="133"/>
      <c r="F25" s="132"/>
      <c r="G25" s="138"/>
      <c r="H25" s="138"/>
    </row>
    <row r="26" customFormat="false" ht="15" hidden="false" customHeight="true" outlineLevel="0" collapsed="false">
      <c r="A26" s="132"/>
      <c r="B26" s="132" t="s">
        <v>1213</v>
      </c>
      <c r="C26" s="132" t="s">
        <v>758</v>
      </c>
      <c r="D26" s="133" t="s">
        <v>759</v>
      </c>
      <c r="E26" s="133"/>
      <c r="F26" s="132"/>
      <c r="G26" s="138"/>
      <c r="H26" s="138"/>
    </row>
    <row r="27" customFormat="false" ht="15" hidden="false" customHeight="true" outlineLevel="0" collapsed="false">
      <c r="A27" s="132"/>
      <c r="B27" s="132" t="s">
        <v>1213</v>
      </c>
      <c r="C27" s="132" t="s">
        <v>770</v>
      </c>
      <c r="D27" s="133" t="s">
        <v>771</v>
      </c>
      <c r="E27" s="133"/>
      <c r="F27" s="132"/>
      <c r="G27" s="138"/>
      <c r="H27" s="138"/>
    </row>
    <row r="28" customFormat="false" ht="15" hidden="false" customHeight="true" outlineLevel="0" collapsed="false">
      <c r="A28" s="132"/>
      <c r="B28" s="132" t="s">
        <v>1213</v>
      </c>
      <c r="C28" s="132" t="s">
        <v>485</v>
      </c>
      <c r="D28" s="133" t="s">
        <v>783</v>
      </c>
      <c r="E28" s="133"/>
      <c r="F28" s="132"/>
      <c r="G28" s="138"/>
      <c r="H28" s="138"/>
    </row>
    <row r="29" customFormat="false" ht="15" hidden="false" customHeight="true" outlineLevel="0" collapsed="false">
      <c r="A29" s="132"/>
      <c r="B29" s="132" t="s">
        <v>1213</v>
      </c>
      <c r="C29" s="132" t="s">
        <v>488</v>
      </c>
      <c r="D29" s="133" t="s">
        <v>811</v>
      </c>
      <c r="E29" s="133"/>
      <c r="F29" s="132"/>
      <c r="G29" s="138"/>
      <c r="H29" s="138"/>
    </row>
    <row r="30" customFormat="false" ht="15" hidden="false" customHeight="true" outlineLevel="0" collapsed="false">
      <c r="A30" s="132"/>
      <c r="B30" s="132" t="s">
        <v>1213</v>
      </c>
      <c r="C30" s="132" t="s">
        <v>837</v>
      </c>
      <c r="D30" s="133" t="s">
        <v>838</v>
      </c>
      <c r="E30" s="133"/>
      <c r="F30" s="132"/>
      <c r="G30" s="138"/>
      <c r="H30" s="138"/>
    </row>
    <row r="31" customFormat="false" ht="15" hidden="false" customHeight="true" outlineLevel="0" collapsed="false">
      <c r="A31" s="132"/>
      <c r="B31" s="132" t="s">
        <v>1213</v>
      </c>
      <c r="C31" s="132" t="s">
        <v>843</v>
      </c>
      <c r="D31" s="133" t="s">
        <v>844</v>
      </c>
      <c r="E31" s="133"/>
      <c r="F31" s="132"/>
      <c r="G31" s="138"/>
      <c r="H31" s="138"/>
    </row>
    <row r="32" customFormat="false" ht="15" hidden="false" customHeight="true" outlineLevel="0" collapsed="false">
      <c r="A32" s="132"/>
      <c r="B32" s="132" t="s">
        <v>1213</v>
      </c>
      <c r="C32" s="132" t="s">
        <v>875</v>
      </c>
      <c r="D32" s="133" t="s">
        <v>876</v>
      </c>
      <c r="E32" s="133"/>
      <c r="F32" s="132"/>
      <c r="G32" s="138"/>
      <c r="H32" s="138"/>
    </row>
    <row r="33" customFormat="false" ht="15" hidden="false" customHeight="true" outlineLevel="0" collapsed="false">
      <c r="A33" s="132"/>
      <c r="B33" s="132" t="s">
        <v>1213</v>
      </c>
      <c r="C33" s="132" t="s">
        <v>886</v>
      </c>
      <c r="D33" s="133" t="s">
        <v>887</v>
      </c>
      <c r="E33" s="133"/>
      <c r="F33" s="132"/>
      <c r="G33" s="138"/>
      <c r="H33" s="138"/>
    </row>
    <row r="34" customFormat="false" ht="15" hidden="false" customHeight="true" outlineLevel="0" collapsed="false">
      <c r="A34" s="139" t="s">
        <v>148</v>
      </c>
      <c r="B34" s="139" t="s">
        <v>105</v>
      </c>
      <c r="C34" s="139" t="s">
        <v>313</v>
      </c>
      <c r="D34" s="140" t="s">
        <v>314</v>
      </c>
      <c r="E34" s="140"/>
      <c r="F34" s="139" t="s">
        <v>151</v>
      </c>
      <c r="G34" s="142" t="n">
        <v>36.5</v>
      </c>
      <c r="H34" s="142" t="n">
        <v>0</v>
      </c>
    </row>
    <row r="35" customFormat="false" ht="15" hidden="false" customHeight="false" outlineLevel="0" collapsed="false">
      <c r="A35" s="181"/>
      <c r="B35" s="181"/>
      <c r="C35" s="181"/>
      <c r="D35" s="182" t="s">
        <v>1270</v>
      </c>
      <c r="E35" s="183" t="s">
        <v>1271</v>
      </c>
      <c r="F35" s="183"/>
      <c r="G35" s="184" t="n">
        <v>24.5</v>
      </c>
      <c r="H35" s="181"/>
    </row>
    <row r="36" customFormat="false" ht="15" hidden="false" customHeight="false" outlineLevel="0" collapsed="false">
      <c r="A36" s="139"/>
      <c r="B36" s="139"/>
      <c r="C36" s="139"/>
      <c r="D36" s="182" t="s">
        <v>1272</v>
      </c>
      <c r="E36" s="183" t="s">
        <v>1273</v>
      </c>
      <c r="F36" s="183"/>
      <c r="G36" s="184" t="n">
        <v>12</v>
      </c>
      <c r="H36" s="144"/>
    </row>
    <row r="37" customFormat="false" ht="15" hidden="false" customHeight="true" outlineLevel="0" collapsed="false">
      <c r="A37" s="139" t="s">
        <v>158</v>
      </c>
      <c r="B37" s="139" t="s">
        <v>105</v>
      </c>
      <c r="C37" s="139" t="s">
        <v>321</v>
      </c>
      <c r="D37" s="140" t="s">
        <v>322</v>
      </c>
      <c r="E37" s="140"/>
      <c r="F37" s="139" t="s">
        <v>184</v>
      </c>
      <c r="G37" s="142" t="n">
        <v>125.454</v>
      </c>
      <c r="H37" s="142" t="n">
        <v>0</v>
      </c>
    </row>
    <row r="38" customFormat="false" ht="15" hidden="false" customHeight="false" outlineLevel="0" collapsed="false">
      <c r="A38" s="181"/>
      <c r="B38" s="181"/>
      <c r="C38" s="181"/>
      <c r="D38" s="182" t="s">
        <v>1274</v>
      </c>
      <c r="E38" s="183" t="s">
        <v>1275</v>
      </c>
      <c r="F38" s="183"/>
      <c r="G38" s="184" t="n">
        <v>35.204</v>
      </c>
      <c r="H38" s="181"/>
    </row>
    <row r="39" customFormat="false" ht="15" hidden="false" customHeight="false" outlineLevel="0" collapsed="false">
      <c r="A39" s="139"/>
      <c r="B39" s="139"/>
      <c r="C39" s="139"/>
      <c r="D39" s="182" t="s">
        <v>1276</v>
      </c>
      <c r="E39" s="183"/>
      <c r="F39" s="183"/>
      <c r="G39" s="184" t="n">
        <v>90.25</v>
      </c>
      <c r="H39" s="144"/>
    </row>
    <row r="40" customFormat="false" ht="15" hidden="false" customHeight="true" outlineLevel="0" collapsed="false">
      <c r="A40" s="139" t="s">
        <v>161</v>
      </c>
      <c r="B40" s="139" t="s">
        <v>105</v>
      </c>
      <c r="C40" s="139" t="s">
        <v>326</v>
      </c>
      <c r="D40" s="140" t="s">
        <v>327</v>
      </c>
      <c r="E40" s="140"/>
      <c r="F40" s="139" t="s">
        <v>184</v>
      </c>
      <c r="G40" s="142" t="n">
        <v>62.727</v>
      </c>
      <c r="H40" s="142" t="n">
        <v>0</v>
      </c>
    </row>
    <row r="41" customFormat="false" ht="15" hidden="false" customHeight="false" outlineLevel="0" collapsed="false">
      <c r="A41" s="181"/>
      <c r="B41" s="181"/>
      <c r="C41" s="181"/>
      <c r="D41" s="182" t="s">
        <v>1277</v>
      </c>
      <c r="E41" s="183"/>
      <c r="F41" s="183"/>
      <c r="G41" s="184" t="n">
        <v>62.727</v>
      </c>
      <c r="H41" s="181"/>
    </row>
    <row r="42" customFormat="false" ht="15" hidden="false" customHeight="true" outlineLevel="0" collapsed="false">
      <c r="A42" s="139" t="s">
        <v>165</v>
      </c>
      <c r="B42" s="139" t="s">
        <v>105</v>
      </c>
      <c r="C42" s="139" t="s">
        <v>329</v>
      </c>
      <c r="D42" s="140" t="s">
        <v>330</v>
      </c>
      <c r="E42" s="140"/>
      <c r="F42" s="139" t="s">
        <v>184</v>
      </c>
      <c r="G42" s="142" t="n">
        <v>715.728</v>
      </c>
      <c r="H42" s="142" t="n">
        <v>0</v>
      </c>
    </row>
    <row r="43" customFormat="false" ht="15" hidden="false" customHeight="false" outlineLevel="0" collapsed="false">
      <c r="A43" s="181"/>
      <c r="B43" s="181"/>
      <c r="C43" s="181"/>
      <c r="D43" s="182" t="s">
        <v>1278</v>
      </c>
      <c r="E43" s="183" t="s">
        <v>1279</v>
      </c>
      <c r="F43" s="183"/>
      <c r="G43" s="184" t="n">
        <v>715.728</v>
      </c>
      <c r="H43" s="181"/>
    </row>
    <row r="44" customFormat="false" ht="15" hidden="false" customHeight="true" outlineLevel="0" collapsed="false">
      <c r="A44" s="139" t="s">
        <v>168</v>
      </c>
      <c r="B44" s="139" t="s">
        <v>105</v>
      </c>
      <c r="C44" s="139" t="s">
        <v>332</v>
      </c>
      <c r="D44" s="140" t="s">
        <v>333</v>
      </c>
      <c r="E44" s="140"/>
      <c r="F44" s="139" t="s">
        <v>184</v>
      </c>
      <c r="G44" s="142" t="n">
        <v>357.864</v>
      </c>
      <c r="H44" s="142" t="n">
        <v>0</v>
      </c>
    </row>
    <row r="45" customFormat="false" ht="15" hidden="false" customHeight="false" outlineLevel="0" collapsed="false">
      <c r="A45" s="181"/>
      <c r="B45" s="181"/>
      <c r="C45" s="181"/>
      <c r="D45" s="182" t="s">
        <v>1280</v>
      </c>
      <c r="E45" s="183"/>
      <c r="F45" s="183"/>
      <c r="G45" s="184" t="n">
        <v>357.864</v>
      </c>
      <c r="H45" s="181"/>
    </row>
    <row r="46" customFormat="false" ht="15" hidden="false" customHeight="true" outlineLevel="0" collapsed="false">
      <c r="A46" s="139" t="s">
        <v>171</v>
      </c>
      <c r="B46" s="139" t="s">
        <v>105</v>
      </c>
      <c r="C46" s="139" t="s">
        <v>335</v>
      </c>
      <c r="D46" s="140" t="s">
        <v>336</v>
      </c>
      <c r="E46" s="140"/>
      <c r="F46" s="139" t="s">
        <v>184</v>
      </c>
      <c r="G46" s="142" t="n">
        <v>146.766</v>
      </c>
      <c r="H46" s="142" t="n">
        <v>0</v>
      </c>
    </row>
    <row r="47" customFormat="false" ht="15" hidden="false" customHeight="false" outlineLevel="0" collapsed="false">
      <c r="A47" s="181"/>
      <c r="B47" s="181"/>
      <c r="C47" s="181"/>
      <c r="D47" s="182" t="s">
        <v>1281</v>
      </c>
      <c r="E47" s="183"/>
      <c r="F47" s="183"/>
      <c r="G47" s="184" t="n">
        <v>146.766</v>
      </c>
      <c r="H47" s="181"/>
    </row>
    <row r="48" customFormat="false" ht="15" hidden="false" customHeight="true" outlineLevel="0" collapsed="false">
      <c r="A48" s="139" t="s">
        <v>153</v>
      </c>
      <c r="B48" s="139" t="s">
        <v>105</v>
      </c>
      <c r="C48" s="139" t="s">
        <v>338</v>
      </c>
      <c r="D48" s="140" t="s">
        <v>339</v>
      </c>
      <c r="E48" s="140"/>
      <c r="F48" s="139" t="s">
        <v>184</v>
      </c>
      <c r="G48" s="142" t="n">
        <v>73.383</v>
      </c>
      <c r="H48" s="142" t="n">
        <v>0</v>
      </c>
    </row>
    <row r="49" customFormat="false" ht="15" hidden="false" customHeight="false" outlineLevel="0" collapsed="false">
      <c r="A49" s="181"/>
      <c r="B49" s="181"/>
      <c r="C49" s="181"/>
      <c r="D49" s="182" t="s">
        <v>1282</v>
      </c>
      <c r="E49" s="183"/>
      <c r="F49" s="183"/>
      <c r="G49" s="184" t="n">
        <v>73.383</v>
      </c>
      <c r="H49" s="181"/>
    </row>
    <row r="50" customFormat="false" ht="15" hidden="false" customHeight="true" outlineLevel="0" collapsed="false">
      <c r="A50" s="139" t="s">
        <v>174</v>
      </c>
      <c r="B50" s="139" t="s">
        <v>105</v>
      </c>
      <c r="C50" s="139" t="s">
        <v>343</v>
      </c>
      <c r="D50" s="140" t="s">
        <v>344</v>
      </c>
      <c r="E50" s="140"/>
      <c r="F50" s="139" t="s">
        <v>184</v>
      </c>
      <c r="G50" s="142" t="n">
        <v>181.138</v>
      </c>
      <c r="H50" s="142" t="n">
        <v>0</v>
      </c>
    </row>
    <row r="51" customFormat="false" ht="15" hidden="false" customHeight="false" outlineLevel="0" collapsed="false">
      <c r="A51" s="181"/>
      <c r="B51" s="181"/>
      <c r="C51" s="181"/>
      <c r="D51" s="182" t="s">
        <v>1283</v>
      </c>
      <c r="E51" s="183"/>
      <c r="F51" s="183"/>
      <c r="G51" s="184" t="n">
        <v>181.138</v>
      </c>
      <c r="H51" s="181"/>
    </row>
    <row r="52" customFormat="false" ht="15" hidden="false" customHeight="true" outlineLevel="0" collapsed="false">
      <c r="A52" s="139" t="s">
        <v>176</v>
      </c>
      <c r="B52" s="139" t="s">
        <v>105</v>
      </c>
      <c r="C52" s="139" t="s">
        <v>347</v>
      </c>
      <c r="D52" s="140" t="s">
        <v>348</v>
      </c>
      <c r="E52" s="140"/>
      <c r="F52" s="139" t="s">
        <v>184</v>
      </c>
      <c r="G52" s="142" t="n">
        <v>181.138</v>
      </c>
      <c r="H52" s="142" t="n">
        <v>0</v>
      </c>
    </row>
    <row r="53" customFormat="false" ht="15" hidden="false" customHeight="false" outlineLevel="0" collapsed="false">
      <c r="A53" s="181"/>
      <c r="B53" s="181"/>
      <c r="C53" s="181"/>
      <c r="D53" s="182" t="s">
        <v>1284</v>
      </c>
      <c r="E53" s="183"/>
      <c r="F53" s="183"/>
      <c r="G53" s="184" t="n">
        <v>181.138</v>
      </c>
      <c r="H53" s="181"/>
    </row>
    <row r="54" customFormat="false" ht="15" hidden="false" customHeight="true" outlineLevel="0" collapsed="false">
      <c r="A54" s="139" t="s">
        <v>181</v>
      </c>
      <c r="B54" s="139" t="s">
        <v>105</v>
      </c>
      <c r="C54" s="139" t="s">
        <v>350</v>
      </c>
      <c r="D54" s="140" t="s">
        <v>351</v>
      </c>
      <c r="E54" s="140"/>
      <c r="F54" s="139" t="s">
        <v>184</v>
      </c>
      <c r="G54" s="142" t="n">
        <v>362.276</v>
      </c>
      <c r="H54" s="142" t="n">
        <v>0</v>
      </c>
    </row>
    <row r="55" customFormat="false" ht="15" hidden="false" customHeight="false" outlineLevel="0" collapsed="false">
      <c r="A55" s="181"/>
      <c r="B55" s="181"/>
      <c r="C55" s="181"/>
      <c r="D55" s="182" t="s">
        <v>1285</v>
      </c>
      <c r="E55" s="183"/>
      <c r="F55" s="183"/>
      <c r="G55" s="184" t="n">
        <v>362.276</v>
      </c>
      <c r="H55" s="181"/>
    </row>
    <row r="56" customFormat="false" ht="15" hidden="false" customHeight="true" outlineLevel="0" collapsed="false">
      <c r="A56" s="139" t="s">
        <v>188</v>
      </c>
      <c r="B56" s="139" t="s">
        <v>105</v>
      </c>
      <c r="C56" s="139" t="s">
        <v>353</v>
      </c>
      <c r="D56" s="140" t="s">
        <v>354</v>
      </c>
      <c r="E56" s="140"/>
      <c r="F56" s="139" t="s">
        <v>151</v>
      </c>
      <c r="G56" s="142" t="n">
        <v>241.76</v>
      </c>
      <c r="H56" s="142" t="n">
        <v>0</v>
      </c>
    </row>
    <row r="57" customFormat="false" ht="15" hidden="false" customHeight="false" outlineLevel="0" collapsed="false">
      <c r="A57" s="181"/>
      <c r="B57" s="181"/>
      <c r="C57" s="181"/>
      <c r="D57" s="182" t="s">
        <v>1286</v>
      </c>
      <c r="E57" s="183"/>
      <c r="F57" s="183"/>
      <c r="G57" s="184" t="n">
        <v>241.76</v>
      </c>
      <c r="H57" s="181"/>
    </row>
    <row r="58" customFormat="false" ht="15" hidden="false" customHeight="true" outlineLevel="0" collapsed="false">
      <c r="A58" s="139" t="s">
        <v>194</v>
      </c>
      <c r="B58" s="139" t="s">
        <v>105</v>
      </c>
      <c r="C58" s="139" t="s">
        <v>356</v>
      </c>
      <c r="D58" s="140" t="s">
        <v>357</v>
      </c>
      <c r="E58" s="140"/>
      <c r="F58" s="139" t="s">
        <v>184</v>
      </c>
      <c r="G58" s="142" t="n">
        <v>89.89</v>
      </c>
      <c r="H58" s="142" t="n">
        <v>0</v>
      </c>
    </row>
    <row r="59" customFormat="false" ht="15" hidden="false" customHeight="false" outlineLevel="0" collapsed="false">
      <c r="A59" s="181"/>
      <c r="B59" s="181"/>
      <c r="C59" s="181"/>
      <c r="D59" s="182" t="s">
        <v>1287</v>
      </c>
      <c r="E59" s="183"/>
      <c r="F59" s="183"/>
      <c r="G59" s="184" t="n">
        <v>89.89</v>
      </c>
      <c r="H59" s="181"/>
    </row>
    <row r="60" customFormat="false" ht="15" hidden="false" customHeight="true" outlineLevel="0" collapsed="false">
      <c r="A60" s="139" t="s">
        <v>201</v>
      </c>
      <c r="B60" s="139" t="s">
        <v>105</v>
      </c>
      <c r="C60" s="139" t="s">
        <v>359</v>
      </c>
      <c r="D60" s="140" t="s">
        <v>360</v>
      </c>
      <c r="E60" s="140"/>
      <c r="F60" s="139" t="s">
        <v>184</v>
      </c>
      <c r="G60" s="142" t="n">
        <v>36.264</v>
      </c>
      <c r="H60" s="142" t="n">
        <v>0</v>
      </c>
    </row>
    <row r="61" customFormat="false" ht="15" hidden="false" customHeight="false" outlineLevel="0" collapsed="false">
      <c r="A61" s="181"/>
      <c r="B61" s="181"/>
      <c r="C61" s="181"/>
      <c r="D61" s="182" t="s">
        <v>1288</v>
      </c>
      <c r="E61" s="183"/>
      <c r="F61" s="183"/>
      <c r="G61" s="184" t="n">
        <v>36.264</v>
      </c>
      <c r="H61" s="181"/>
    </row>
    <row r="62" customFormat="false" ht="15" hidden="false" customHeight="true" outlineLevel="0" collapsed="false">
      <c r="A62" s="139" t="s">
        <v>207</v>
      </c>
      <c r="B62" s="139" t="s">
        <v>105</v>
      </c>
      <c r="C62" s="139" t="s">
        <v>362</v>
      </c>
      <c r="D62" s="140" t="s">
        <v>363</v>
      </c>
      <c r="E62" s="140"/>
      <c r="F62" s="139" t="s">
        <v>184</v>
      </c>
      <c r="G62" s="142" t="n">
        <v>36.264</v>
      </c>
      <c r="H62" s="142" t="n">
        <v>0</v>
      </c>
    </row>
    <row r="63" customFormat="false" ht="15" hidden="false" customHeight="false" outlineLevel="0" collapsed="false">
      <c r="A63" s="181"/>
      <c r="B63" s="181"/>
      <c r="C63" s="181"/>
      <c r="D63" s="182" t="s">
        <v>1289</v>
      </c>
      <c r="E63" s="183" t="s">
        <v>1244</v>
      </c>
      <c r="F63" s="183"/>
      <c r="G63" s="184" t="n">
        <v>15.27</v>
      </c>
      <c r="H63" s="181"/>
    </row>
    <row r="64" customFormat="false" ht="21.65" hidden="false" customHeight="false" outlineLevel="0" collapsed="false">
      <c r="A64" s="139"/>
      <c r="B64" s="139"/>
      <c r="C64" s="139"/>
      <c r="D64" s="182" t="s">
        <v>1290</v>
      </c>
      <c r="E64" s="183" t="s">
        <v>1238</v>
      </c>
      <c r="F64" s="183"/>
      <c r="G64" s="184" t="n">
        <v>6.405</v>
      </c>
      <c r="H64" s="144"/>
    </row>
    <row r="65" customFormat="false" ht="15" hidden="false" customHeight="false" outlineLevel="0" collapsed="false">
      <c r="A65" s="139"/>
      <c r="B65" s="139"/>
      <c r="C65" s="139"/>
      <c r="D65" s="182" t="s">
        <v>1291</v>
      </c>
      <c r="E65" s="183" t="s">
        <v>1240</v>
      </c>
      <c r="F65" s="183"/>
      <c r="G65" s="184" t="n">
        <v>4.437</v>
      </c>
      <c r="H65" s="144"/>
    </row>
    <row r="66" customFormat="false" ht="15" hidden="false" customHeight="false" outlineLevel="0" collapsed="false">
      <c r="A66" s="139"/>
      <c r="B66" s="139"/>
      <c r="C66" s="139"/>
      <c r="D66" s="182" t="s">
        <v>1292</v>
      </c>
      <c r="E66" s="183" t="s">
        <v>1242</v>
      </c>
      <c r="F66" s="183"/>
      <c r="G66" s="184" t="n">
        <v>4.287</v>
      </c>
      <c r="H66" s="144"/>
    </row>
    <row r="67" customFormat="false" ht="15" hidden="false" customHeight="false" outlineLevel="0" collapsed="false">
      <c r="A67" s="139"/>
      <c r="B67" s="139"/>
      <c r="C67" s="139"/>
      <c r="D67" s="182" t="s">
        <v>1293</v>
      </c>
      <c r="E67" s="183" t="s">
        <v>1294</v>
      </c>
      <c r="F67" s="183"/>
      <c r="G67" s="184" t="n">
        <v>3.525</v>
      </c>
      <c r="H67" s="144"/>
    </row>
    <row r="68" customFormat="false" ht="15" hidden="false" customHeight="false" outlineLevel="0" collapsed="false">
      <c r="A68" s="139"/>
      <c r="B68" s="139"/>
      <c r="C68" s="139"/>
      <c r="D68" s="182" t="s">
        <v>1295</v>
      </c>
      <c r="E68" s="183" t="s">
        <v>1296</v>
      </c>
      <c r="F68" s="183"/>
      <c r="G68" s="184" t="n">
        <v>2.34</v>
      </c>
      <c r="H68" s="144"/>
    </row>
    <row r="69" customFormat="false" ht="24.05" hidden="false" customHeight="true" outlineLevel="0" collapsed="false">
      <c r="A69" s="139" t="s">
        <v>213</v>
      </c>
      <c r="B69" s="139" t="s">
        <v>105</v>
      </c>
      <c r="C69" s="139" t="s">
        <v>365</v>
      </c>
      <c r="D69" s="140" t="s">
        <v>366</v>
      </c>
      <c r="E69" s="140"/>
      <c r="F69" s="139" t="s">
        <v>184</v>
      </c>
      <c r="G69" s="142" t="n">
        <v>135.574</v>
      </c>
      <c r="H69" s="142" t="n">
        <v>0</v>
      </c>
    </row>
    <row r="70" customFormat="false" ht="21.65" hidden="false" customHeight="false" outlineLevel="0" collapsed="false">
      <c r="A70" s="181"/>
      <c r="B70" s="181"/>
      <c r="C70" s="181"/>
      <c r="D70" s="182" t="s">
        <v>1297</v>
      </c>
      <c r="E70" s="183" t="s">
        <v>1244</v>
      </c>
      <c r="F70" s="183"/>
      <c r="G70" s="184" t="n">
        <v>68.594</v>
      </c>
      <c r="H70" s="181"/>
    </row>
    <row r="71" customFormat="false" ht="21.65" hidden="false" customHeight="false" outlineLevel="0" collapsed="false">
      <c r="A71" s="139"/>
      <c r="B71" s="139"/>
      <c r="C71" s="139"/>
      <c r="D71" s="182" t="s">
        <v>1298</v>
      </c>
      <c r="E71" s="183" t="s">
        <v>1238</v>
      </c>
      <c r="F71" s="183"/>
      <c r="G71" s="184" t="n">
        <v>20.805</v>
      </c>
      <c r="H71" s="144"/>
    </row>
    <row r="72" customFormat="false" ht="15" hidden="false" customHeight="false" outlineLevel="0" collapsed="false">
      <c r="A72" s="139"/>
      <c r="B72" s="139"/>
      <c r="C72" s="139"/>
      <c r="D72" s="182" t="s">
        <v>1299</v>
      </c>
      <c r="E72" s="183" t="s">
        <v>1240</v>
      </c>
      <c r="F72" s="183"/>
      <c r="G72" s="184" t="n">
        <v>14.303</v>
      </c>
      <c r="H72" s="144"/>
    </row>
    <row r="73" customFormat="false" ht="15" hidden="false" customHeight="false" outlineLevel="0" collapsed="false">
      <c r="A73" s="139"/>
      <c r="B73" s="139"/>
      <c r="C73" s="139"/>
      <c r="D73" s="182" t="s">
        <v>1300</v>
      </c>
      <c r="E73" s="183" t="s">
        <v>1242</v>
      </c>
      <c r="F73" s="183"/>
      <c r="G73" s="184" t="n">
        <v>12.322</v>
      </c>
      <c r="H73" s="144"/>
    </row>
    <row r="74" customFormat="false" ht="15" hidden="false" customHeight="false" outlineLevel="0" collapsed="false">
      <c r="A74" s="139"/>
      <c r="B74" s="139"/>
      <c r="C74" s="139"/>
      <c r="D74" s="182" t="s">
        <v>1301</v>
      </c>
      <c r="E74" s="183" t="s">
        <v>1294</v>
      </c>
      <c r="F74" s="183"/>
      <c r="G74" s="184" t="n">
        <v>11.75</v>
      </c>
      <c r="H74" s="144"/>
    </row>
    <row r="75" customFormat="false" ht="15" hidden="false" customHeight="false" outlineLevel="0" collapsed="false">
      <c r="A75" s="139"/>
      <c r="B75" s="139"/>
      <c r="C75" s="139"/>
      <c r="D75" s="182" t="s">
        <v>1302</v>
      </c>
      <c r="E75" s="183" t="s">
        <v>1296</v>
      </c>
      <c r="F75" s="183"/>
      <c r="G75" s="184" t="n">
        <v>7.8</v>
      </c>
      <c r="H75" s="144"/>
    </row>
    <row r="76" customFormat="false" ht="24.05" hidden="false" customHeight="true" outlineLevel="0" collapsed="false">
      <c r="A76" s="139" t="s">
        <v>218</v>
      </c>
      <c r="B76" s="139" t="s">
        <v>105</v>
      </c>
      <c r="C76" s="139" t="s">
        <v>368</v>
      </c>
      <c r="D76" s="140" t="s">
        <v>369</v>
      </c>
      <c r="E76" s="140"/>
      <c r="F76" s="139" t="s">
        <v>184</v>
      </c>
      <c r="G76" s="142" t="n">
        <v>9.3</v>
      </c>
      <c r="H76" s="142" t="n">
        <v>0</v>
      </c>
    </row>
    <row r="77" customFormat="false" ht="15" hidden="false" customHeight="false" outlineLevel="0" collapsed="false">
      <c r="A77" s="181"/>
      <c r="B77" s="181"/>
      <c r="C77" s="181"/>
      <c r="D77" s="182" t="s">
        <v>1303</v>
      </c>
      <c r="E77" s="183"/>
      <c r="F77" s="183"/>
      <c r="G77" s="184" t="n">
        <v>9.3</v>
      </c>
      <c r="H77" s="181"/>
    </row>
    <row r="78" customFormat="false" ht="15" hidden="false" customHeight="true" outlineLevel="0" collapsed="false">
      <c r="A78" s="139" t="s">
        <v>222</v>
      </c>
      <c r="B78" s="139" t="s">
        <v>105</v>
      </c>
      <c r="C78" s="139" t="s">
        <v>372</v>
      </c>
      <c r="D78" s="140" t="s">
        <v>373</v>
      </c>
      <c r="E78" s="140"/>
      <c r="F78" s="139" t="s">
        <v>184</v>
      </c>
      <c r="G78" s="142" t="n">
        <v>89.89</v>
      </c>
      <c r="H78" s="142" t="n">
        <v>0</v>
      </c>
    </row>
    <row r="79" customFormat="false" ht="15" hidden="false" customHeight="false" outlineLevel="0" collapsed="false">
      <c r="A79" s="181"/>
      <c r="B79" s="181"/>
      <c r="C79" s="181"/>
      <c r="D79" s="182" t="s">
        <v>1247</v>
      </c>
      <c r="E79" s="183" t="s">
        <v>1244</v>
      </c>
      <c r="F79" s="183"/>
      <c r="G79" s="184" t="n">
        <v>36.86</v>
      </c>
      <c r="H79" s="181"/>
    </row>
    <row r="80" customFormat="false" ht="15" hidden="false" customHeight="false" outlineLevel="0" collapsed="false">
      <c r="A80" s="139"/>
      <c r="B80" s="139"/>
      <c r="C80" s="139"/>
      <c r="D80" s="182" t="s">
        <v>1248</v>
      </c>
      <c r="E80" s="183" t="s">
        <v>1238</v>
      </c>
      <c r="F80" s="183"/>
      <c r="G80" s="184" t="n">
        <v>14.759</v>
      </c>
      <c r="H80" s="144"/>
    </row>
    <row r="81" customFormat="false" ht="15" hidden="false" customHeight="false" outlineLevel="0" collapsed="false">
      <c r="A81" s="139"/>
      <c r="B81" s="139"/>
      <c r="C81" s="139"/>
      <c r="D81" s="182" t="s">
        <v>1249</v>
      </c>
      <c r="E81" s="183" t="s">
        <v>1240</v>
      </c>
      <c r="F81" s="183"/>
      <c r="G81" s="184" t="n">
        <v>11.963</v>
      </c>
      <c r="H81" s="144"/>
    </row>
    <row r="82" customFormat="false" ht="15" hidden="false" customHeight="false" outlineLevel="0" collapsed="false">
      <c r="A82" s="139"/>
      <c r="B82" s="139"/>
      <c r="C82" s="139"/>
      <c r="D82" s="182" t="s">
        <v>1250</v>
      </c>
      <c r="E82" s="183" t="s">
        <v>1242</v>
      </c>
      <c r="F82" s="183"/>
      <c r="G82" s="184" t="n">
        <v>9.276</v>
      </c>
      <c r="H82" s="144"/>
    </row>
    <row r="83" customFormat="false" ht="15" hidden="false" customHeight="false" outlineLevel="0" collapsed="false">
      <c r="A83" s="139"/>
      <c r="B83" s="139"/>
      <c r="C83" s="139"/>
      <c r="D83" s="182" t="s">
        <v>1304</v>
      </c>
      <c r="E83" s="183" t="s">
        <v>1294</v>
      </c>
      <c r="F83" s="183"/>
      <c r="G83" s="184" t="n">
        <v>10.732</v>
      </c>
      <c r="H83" s="144"/>
    </row>
    <row r="84" customFormat="false" ht="15" hidden="false" customHeight="false" outlineLevel="0" collapsed="false">
      <c r="A84" s="139"/>
      <c r="B84" s="139"/>
      <c r="C84" s="139"/>
      <c r="D84" s="182" t="s">
        <v>1305</v>
      </c>
      <c r="E84" s="183" t="s">
        <v>1296</v>
      </c>
      <c r="F84" s="183"/>
      <c r="G84" s="184" t="n">
        <v>6.3</v>
      </c>
      <c r="H84" s="144"/>
    </row>
    <row r="85" customFormat="false" ht="24.05" hidden="false" customHeight="true" outlineLevel="0" collapsed="false">
      <c r="A85" s="139" t="s">
        <v>225</v>
      </c>
      <c r="B85" s="139" t="s">
        <v>105</v>
      </c>
      <c r="C85" s="139" t="s">
        <v>368</v>
      </c>
      <c r="D85" s="140" t="s">
        <v>375</v>
      </c>
      <c r="E85" s="140"/>
      <c r="F85" s="139" t="s">
        <v>184</v>
      </c>
      <c r="G85" s="142" t="n">
        <v>321.078</v>
      </c>
      <c r="H85" s="142" t="n">
        <v>0</v>
      </c>
    </row>
    <row r="86" customFormat="false" ht="15" hidden="false" customHeight="false" outlineLevel="0" collapsed="false">
      <c r="A86" s="181"/>
      <c r="B86" s="181"/>
      <c r="C86" s="181"/>
      <c r="D86" s="182" t="s">
        <v>1306</v>
      </c>
      <c r="E86" s="183" t="s">
        <v>1307</v>
      </c>
      <c r="F86" s="183"/>
      <c r="G86" s="184" t="n">
        <v>108.868</v>
      </c>
      <c r="H86" s="181"/>
    </row>
    <row r="87" customFormat="false" ht="15" hidden="false" customHeight="false" outlineLevel="0" collapsed="false">
      <c r="A87" s="139"/>
      <c r="B87" s="139"/>
      <c r="C87" s="139"/>
      <c r="D87" s="182" t="s">
        <v>1308</v>
      </c>
      <c r="E87" s="183" t="s">
        <v>1309</v>
      </c>
      <c r="F87" s="183"/>
      <c r="G87" s="184" t="n">
        <v>60.15</v>
      </c>
      <c r="H87" s="144"/>
    </row>
    <row r="88" customFormat="false" ht="15" hidden="false" customHeight="false" outlineLevel="0" collapsed="false">
      <c r="A88" s="139"/>
      <c r="B88" s="139"/>
      <c r="C88" s="139"/>
      <c r="D88" s="182" t="s">
        <v>1310</v>
      </c>
      <c r="E88" s="183" t="s">
        <v>1311</v>
      </c>
      <c r="F88" s="183"/>
      <c r="G88" s="184" t="n">
        <v>70.177</v>
      </c>
      <c r="H88" s="144"/>
    </row>
    <row r="89" customFormat="false" ht="15" hidden="false" customHeight="false" outlineLevel="0" collapsed="false">
      <c r="A89" s="139"/>
      <c r="B89" s="139"/>
      <c r="C89" s="139"/>
      <c r="D89" s="182" t="s">
        <v>1312</v>
      </c>
      <c r="E89" s="183" t="s">
        <v>1313</v>
      </c>
      <c r="F89" s="183"/>
      <c r="G89" s="184" t="n">
        <v>97.174</v>
      </c>
      <c r="H89" s="144"/>
    </row>
    <row r="90" customFormat="false" ht="15" hidden="false" customHeight="false" outlineLevel="0" collapsed="false">
      <c r="A90" s="139"/>
      <c r="B90" s="139"/>
      <c r="C90" s="139"/>
      <c r="D90" s="182" t="s">
        <v>1314</v>
      </c>
      <c r="E90" s="183" t="s">
        <v>1222</v>
      </c>
      <c r="F90" s="183"/>
      <c r="G90" s="184" t="n">
        <v>63.86</v>
      </c>
      <c r="H90" s="144"/>
    </row>
    <row r="91" customFormat="false" ht="15" hidden="false" customHeight="false" outlineLevel="0" collapsed="false">
      <c r="A91" s="139"/>
      <c r="B91" s="139"/>
      <c r="C91" s="139"/>
      <c r="D91" s="182" t="s">
        <v>1315</v>
      </c>
      <c r="E91" s="183" t="s">
        <v>1316</v>
      </c>
      <c r="F91" s="183"/>
      <c r="G91" s="184" t="n">
        <v>-79.151</v>
      </c>
      <c r="H91" s="144"/>
    </row>
    <row r="92" customFormat="false" ht="24.05" hidden="false" customHeight="true" outlineLevel="0" collapsed="false">
      <c r="A92" s="139" t="s">
        <v>228</v>
      </c>
      <c r="B92" s="139" t="s">
        <v>105</v>
      </c>
      <c r="C92" s="139" t="s">
        <v>376</v>
      </c>
      <c r="D92" s="140" t="s">
        <v>377</v>
      </c>
      <c r="E92" s="140"/>
      <c r="F92" s="139" t="s">
        <v>184</v>
      </c>
      <c r="G92" s="142" t="n">
        <v>73.383</v>
      </c>
      <c r="H92" s="142" t="n">
        <v>0</v>
      </c>
    </row>
    <row r="93" customFormat="false" ht="15" hidden="false" customHeight="false" outlineLevel="0" collapsed="false">
      <c r="A93" s="181"/>
      <c r="B93" s="181"/>
      <c r="C93" s="181"/>
      <c r="D93" s="182" t="s">
        <v>1317</v>
      </c>
      <c r="E93" s="183" t="s">
        <v>1307</v>
      </c>
      <c r="F93" s="183"/>
      <c r="G93" s="184" t="n">
        <v>21.126</v>
      </c>
      <c r="H93" s="181"/>
    </row>
    <row r="94" customFormat="false" ht="15" hidden="false" customHeight="false" outlineLevel="0" collapsed="false">
      <c r="A94" s="139"/>
      <c r="B94" s="139"/>
      <c r="C94" s="139"/>
      <c r="D94" s="182" t="s">
        <v>1318</v>
      </c>
      <c r="E94" s="183" t="s">
        <v>1309</v>
      </c>
      <c r="F94" s="183"/>
      <c r="G94" s="184" t="n">
        <v>10.886</v>
      </c>
      <c r="H94" s="144"/>
    </row>
    <row r="95" customFormat="false" ht="15" hidden="false" customHeight="false" outlineLevel="0" collapsed="false">
      <c r="A95" s="139"/>
      <c r="B95" s="139"/>
      <c r="C95" s="139"/>
      <c r="D95" s="182" t="s">
        <v>1319</v>
      </c>
      <c r="E95" s="183" t="s">
        <v>1311</v>
      </c>
      <c r="F95" s="183"/>
      <c r="G95" s="184" t="n">
        <v>11.3</v>
      </c>
      <c r="H95" s="144"/>
    </row>
    <row r="96" customFormat="false" ht="15" hidden="false" customHeight="false" outlineLevel="0" collapsed="false">
      <c r="A96" s="139"/>
      <c r="B96" s="139"/>
      <c r="C96" s="139"/>
      <c r="D96" s="182" t="s">
        <v>1320</v>
      </c>
      <c r="E96" s="183" t="s">
        <v>1313</v>
      </c>
      <c r="F96" s="183"/>
      <c r="G96" s="184" t="n">
        <v>18.741</v>
      </c>
      <c r="H96" s="144"/>
    </row>
    <row r="97" customFormat="false" ht="15" hidden="false" customHeight="false" outlineLevel="0" collapsed="false">
      <c r="A97" s="139"/>
      <c r="B97" s="139"/>
      <c r="C97" s="139"/>
      <c r="D97" s="182" t="s">
        <v>1321</v>
      </c>
      <c r="E97" s="183" t="s">
        <v>1222</v>
      </c>
      <c r="F97" s="183"/>
      <c r="G97" s="184" t="n">
        <v>11.33</v>
      </c>
      <c r="H97" s="144"/>
    </row>
    <row r="98" customFormat="false" ht="15" hidden="false" customHeight="true" outlineLevel="0" collapsed="false">
      <c r="A98" s="139" t="s">
        <v>231</v>
      </c>
      <c r="B98" s="139" t="s">
        <v>105</v>
      </c>
      <c r="C98" s="139" t="s">
        <v>379</v>
      </c>
      <c r="D98" s="140" t="s">
        <v>380</v>
      </c>
      <c r="E98" s="140"/>
      <c r="F98" s="139" t="s">
        <v>184</v>
      </c>
      <c r="G98" s="142" t="n">
        <v>104.65</v>
      </c>
      <c r="H98" s="142" t="n">
        <v>0</v>
      </c>
    </row>
    <row r="99" customFormat="false" ht="15" hidden="false" customHeight="false" outlineLevel="0" collapsed="false">
      <c r="A99" s="181"/>
      <c r="B99" s="181"/>
      <c r="C99" s="181"/>
      <c r="D99" s="182" t="s">
        <v>1322</v>
      </c>
      <c r="E99" s="183" t="s">
        <v>1307</v>
      </c>
      <c r="F99" s="183"/>
      <c r="G99" s="184" t="n">
        <v>27.519</v>
      </c>
      <c r="H99" s="181"/>
    </row>
    <row r="100" customFormat="false" ht="15" hidden="false" customHeight="false" outlineLevel="0" collapsed="false">
      <c r="A100" s="139"/>
      <c r="B100" s="139"/>
      <c r="C100" s="139"/>
      <c r="D100" s="182" t="s">
        <v>1323</v>
      </c>
      <c r="E100" s="183" t="s">
        <v>1309</v>
      </c>
      <c r="F100" s="183"/>
      <c r="G100" s="184" t="n">
        <v>15.422</v>
      </c>
      <c r="H100" s="144"/>
    </row>
    <row r="101" customFormat="false" ht="15" hidden="false" customHeight="false" outlineLevel="0" collapsed="false">
      <c r="A101" s="139"/>
      <c r="B101" s="139"/>
      <c r="C101" s="139"/>
      <c r="D101" s="182" t="s">
        <v>1324</v>
      </c>
      <c r="E101" s="183" t="s">
        <v>1311</v>
      </c>
      <c r="F101" s="183"/>
      <c r="G101" s="184" t="n">
        <v>17.753</v>
      </c>
      <c r="H101" s="144"/>
    </row>
    <row r="102" customFormat="false" ht="15" hidden="false" customHeight="false" outlineLevel="0" collapsed="false">
      <c r="A102" s="139"/>
      <c r="B102" s="139"/>
      <c r="C102" s="139"/>
      <c r="D102" s="182" t="s">
        <v>1325</v>
      </c>
      <c r="E102" s="183" t="s">
        <v>1313</v>
      </c>
      <c r="F102" s="183"/>
      <c r="G102" s="184" t="n">
        <v>26.446</v>
      </c>
      <c r="H102" s="144"/>
    </row>
    <row r="103" customFormat="false" ht="15" hidden="false" customHeight="false" outlineLevel="0" collapsed="false">
      <c r="A103" s="139"/>
      <c r="B103" s="139"/>
      <c r="C103" s="139"/>
      <c r="D103" s="182" t="s">
        <v>1326</v>
      </c>
      <c r="E103" s="183" t="s">
        <v>1222</v>
      </c>
      <c r="F103" s="183"/>
      <c r="G103" s="184" t="n">
        <v>17.51</v>
      </c>
      <c r="H103" s="144"/>
    </row>
    <row r="104" customFormat="false" ht="24.05" hidden="false" customHeight="true" outlineLevel="0" collapsed="false">
      <c r="A104" s="139" t="s">
        <v>234</v>
      </c>
      <c r="B104" s="139" t="s">
        <v>105</v>
      </c>
      <c r="C104" s="139" t="s">
        <v>365</v>
      </c>
      <c r="D104" s="140" t="s">
        <v>382</v>
      </c>
      <c r="E104" s="140"/>
      <c r="F104" s="139" t="s">
        <v>184</v>
      </c>
      <c r="G104" s="142" t="n">
        <v>17.602</v>
      </c>
      <c r="H104" s="142" t="n">
        <v>0</v>
      </c>
    </row>
    <row r="105" customFormat="false" ht="15" hidden="false" customHeight="false" outlineLevel="0" collapsed="false">
      <c r="A105" s="181"/>
      <c r="B105" s="181"/>
      <c r="C105" s="181"/>
      <c r="D105" s="182" t="s">
        <v>1327</v>
      </c>
      <c r="E105" s="183"/>
      <c r="F105" s="183"/>
      <c r="G105" s="184" t="n">
        <v>17.602</v>
      </c>
      <c r="H105" s="181"/>
    </row>
    <row r="106" customFormat="false" ht="15" hidden="false" customHeight="true" outlineLevel="0" collapsed="false">
      <c r="A106" s="139" t="s">
        <v>237</v>
      </c>
      <c r="B106" s="139" t="s">
        <v>105</v>
      </c>
      <c r="C106" s="139" t="s">
        <v>384</v>
      </c>
      <c r="D106" s="140" t="s">
        <v>385</v>
      </c>
      <c r="E106" s="140"/>
      <c r="F106" s="139" t="s">
        <v>184</v>
      </c>
      <c r="G106" s="142" t="n">
        <v>9.377</v>
      </c>
      <c r="H106" s="142" t="n">
        <v>0</v>
      </c>
    </row>
    <row r="107" customFormat="false" ht="15" hidden="false" customHeight="false" outlineLevel="0" collapsed="false">
      <c r="A107" s="181"/>
      <c r="B107" s="181"/>
      <c r="C107" s="181"/>
      <c r="D107" s="182" t="s">
        <v>1328</v>
      </c>
      <c r="E107" s="183"/>
      <c r="F107" s="183"/>
      <c r="G107" s="184" t="n">
        <v>9.377</v>
      </c>
      <c r="H107" s="181"/>
    </row>
    <row r="108" customFormat="false" ht="15" hidden="false" customHeight="true" outlineLevel="0" collapsed="false">
      <c r="A108" s="139" t="s">
        <v>240</v>
      </c>
      <c r="B108" s="139" t="s">
        <v>105</v>
      </c>
      <c r="C108" s="139" t="s">
        <v>387</v>
      </c>
      <c r="D108" s="140" t="s">
        <v>388</v>
      </c>
      <c r="E108" s="140"/>
      <c r="F108" s="139" t="s">
        <v>184</v>
      </c>
      <c r="G108" s="142" t="n">
        <v>178.033</v>
      </c>
      <c r="H108" s="142" t="n">
        <v>0</v>
      </c>
    </row>
    <row r="109" customFormat="false" ht="15" hidden="false" customHeight="false" outlineLevel="0" collapsed="false">
      <c r="A109" s="181"/>
      <c r="B109" s="181"/>
      <c r="C109" s="181"/>
      <c r="D109" s="182" t="s">
        <v>1329</v>
      </c>
      <c r="E109" s="183" t="s">
        <v>1330</v>
      </c>
      <c r="F109" s="183"/>
      <c r="G109" s="184" t="n">
        <v>178.033</v>
      </c>
      <c r="H109" s="181"/>
    </row>
    <row r="110" customFormat="false" ht="15" hidden="false" customHeight="true" outlineLevel="0" collapsed="false">
      <c r="A110" s="139" t="s">
        <v>243</v>
      </c>
      <c r="B110" s="139" t="s">
        <v>105</v>
      </c>
      <c r="C110" s="139" t="s">
        <v>387</v>
      </c>
      <c r="D110" s="140" t="s">
        <v>390</v>
      </c>
      <c r="E110" s="140"/>
      <c r="F110" s="139" t="s">
        <v>184</v>
      </c>
      <c r="G110" s="142" t="n">
        <v>20.418</v>
      </c>
      <c r="H110" s="142" t="n">
        <v>0</v>
      </c>
    </row>
    <row r="111" customFormat="false" ht="15" hidden="false" customHeight="false" outlineLevel="0" collapsed="false">
      <c r="A111" s="181"/>
      <c r="B111" s="181"/>
      <c r="C111" s="181"/>
      <c r="D111" s="182" t="s">
        <v>1331</v>
      </c>
      <c r="E111" s="183"/>
      <c r="F111" s="183"/>
      <c r="G111" s="184" t="n">
        <v>20.418</v>
      </c>
      <c r="H111" s="181"/>
    </row>
    <row r="112" customFormat="false" ht="15" hidden="false" customHeight="true" outlineLevel="0" collapsed="false">
      <c r="A112" s="152" t="s">
        <v>246</v>
      </c>
      <c r="B112" s="152" t="s">
        <v>105</v>
      </c>
      <c r="C112" s="152" t="s">
        <v>392</v>
      </c>
      <c r="D112" s="153" t="s">
        <v>393</v>
      </c>
      <c r="E112" s="153"/>
      <c r="F112" s="152" t="s">
        <v>394</v>
      </c>
      <c r="G112" s="155" t="n">
        <v>396.902</v>
      </c>
      <c r="H112" s="155" t="n">
        <v>0</v>
      </c>
    </row>
    <row r="113" customFormat="false" ht="15" hidden="false" customHeight="false" outlineLevel="0" collapsed="false">
      <c r="A113" s="181"/>
      <c r="B113" s="181"/>
      <c r="C113" s="181"/>
      <c r="D113" s="182" t="s">
        <v>1332</v>
      </c>
      <c r="E113" s="183"/>
      <c r="F113" s="183"/>
      <c r="G113" s="185" t="n">
        <v>396.902</v>
      </c>
      <c r="H113" s="181"/>
    </row>
    <row r="114" customFormat="false" ht="15" hidden="false" customHeight="true" outlineLevel="0" collapsed="false">
      <c r="A114" s="139" t="s">
        <v>249</v>
      </c>
      <c r="B114" s="139" t="s">
        <v>105</v>
      </c>
      <c r="C114" s="139" t="s">
        <v>397</v>
      </c>
      <c r="D114" s="140" t="s">
        <v>398</v>
      </c>
      <c r="E114" s="140"/>
      <c r="F114" s="139" t="s">
        <v>184</v>
      </c>
      <c r="G114" s="142" t="n">
        <v>36.786</v>
      </c>
      <c r="H114" s="142" t="n">
        <v>0</v>
      </c>
    </row>
    <row r="115" customFormat="false" ht="15" hidden="false" customHeight="false" outlineLevel="0" collapsed="false">
      <c r="A115" s="181"/>
      <c r="B115" s="181"/>
      <c r="C115" s="181"/>
      <c r="D115" s="182" t="s">
        <v>1333</v>
      </c>
      <c r="E115" s="183" t="s">
        <v>1334</v>
      </c>
      <c r="F115" s="183"/>
      <c r="G115" s="184" t="n">
        <v>40.835</v>
      </c>
      <c r="H115" s="181"/>
    </row>
    <row r="116" customFormat="false" ht="15" hidden="false" customHeight="false" outlineLevel="0" collapsed="false">
      <c r="A116" s="139"/>
      <c r="B116" s="139"/>
      <c r="C116" s="139"/>
      <c r="D116" s="182" t="s">
        <v>1335</v>
      </c>
      <c r="E116" s="183"/>
      <c r="F116" s="183"/>
      <c r="G116" s="184" t="n">
        <v>-4.049</v>
      </c>
      <c r="H116" s="144"/>
    </row>
    <row r="117" customFormat="false" ht="24.05" hidden="false" customHeight="true" outlineLevel="0" collapsed="false">
      <c r="A117" s="139" t="s">
        <v>252</v>
      </c>
      <c r="B117" s="139" t="s">
        <v>105</v>
      </c>
      <c r="C117" s="139" t="s">
        <v>397</v>
      </c>
      <c r="D117" s="140" t="s">
        <v>400</v>
      </c>
      <c r="E117" s="140"/>
      <c r="F117" s="139" t="s">
        <v>184</v>
      </c>
      <c r="G117" s="142" t="n">
        <v>25.2</v>
      </c>
      <c r="H117" s="142" t="n">
        <v>0</v>
      </c>
    </row>
    <row r="118" customFormat="false" ht="15" hidden="false" customHeight="false" outlineLevel="0" collapsed="false">
      <c r="A118" s="181"/>
      <c r="B118" s="181"/>
      <c r="C118" s="181"/>
      <c r="D118" s="182" t="s">
        <v>1336</v>
      </c>
      <c r="E118" s="183"/>
      <c r="F118" s="183"/>
      <c r="G118" s="184" t="n">
        <v>25.2</v>
      </c>
      <c r="H118" s="181"/>
    </row>
    <row r="119" customFormat="false" ht="15" hidden="false" customHeight="true" outlineLevel="0" collapsed="false">
      <c r="A119" s="139" t="s">
        <v>256</v>
      </c>
      <c r="B119" s="139" t="s">
        <v>105</v>
      </c>
      <c r="C119" s="139" t="s">
        <v>402</v>
      </c>
      <c r="D119" s="140" t="s">
        <v>403</v>
      </c>
      <c r="E119" s="140"/>
      <c r="F119" s="139" t="s">
        <v>184</v>
      </c>
      <c r="G119" s="142" t="n">
        <v>45.125</v>
      </c>
      <c r="H119" s="142" t="n">
        <v>0</v>
      </c>
    </row>
    <row r="120" customFormat="false" ht="15" hidden="false" customHeight="false" outlineLevel="0" collapsed="false">
      <c r="A120" s="181"/>
      <c r="B120" s="181"/>
      <c r="C120" s="181"/>
      <c r="D120" s="182" t="s">
        <v>1337</v>
      </c>
      <c r="E120" s="183" t="s">
        <v>1244</v>
      </c>
      <c r="F120" s="183"/>
      <c r="G120" s="184" t="n">
        <v>17.306</v>
      </c>
      <c r="H120" s="181"/>
    </row>
    <row r="121" customFormat="false" ht="21.65" hidden="false" customHeight="false" outlineLevel="0" collapsed="false">
      <c r="A121" s="139"/>
      <c r="B121" s="139"/>
      <c r="C121" s="139"/>
      <c r="D121" s="182" t="s">
        <v>1338</v>
      </c>
      <c r="E121" s="183" t="s">
        <v>1238</v>
      </c>
      <c r="F121" s="183"/>
      <c r="G121" s="184" t="n">
        <v>7.259</v>
      </c>
      <c r="H121" s="144"/>
    </row>
    <row r="122" customFormat="false" ht="15" hidden="false" customHeight="false" outlineLevel="0" collapsed="false">
      <c r="A122" s="139"/>
      <c r="B122" s="139"/>
      <c r="C122" s="139"/>
      <c r="D122" s="182" t="s">
        <v>1339</v>
      </c>
      <c r="E122" s="183" t="s">
        <v>1240</v>
      </c>
      <c r="F122" s="183"/>
      <c r="G122" s="184" t="n">
        <v>5.029</v>
      </c>
      <c r="H122" s="144"/>
    </row>
    <row r="123" customFormat="false" ht="15" hidden="false" customHeight="false" outlineLevel="0" collapsed="false">
      <c r="A123" s="139"/>
      <c r="B123" s="139"/>
      <c r="C123" s="139"/>
      <c r="D123" s="182" t="s">
        <v>1340</v>
      </c>
      <c r="E123" s="183" t="s">
        <v>1242</v>
      </c>
      <c r="F123" s="183"/>
      <c r="G123" s="184" t="n">
        <v>4.859</v>
      </c>
      <c r="H123" s="144"/>
    </row>
    <row r="124" customFormat="false" ht="15" hidden="false" customHeight="false" outlineLevel="0" collapsed="false">
      <c r="A124" s="139"/>
      <c r="B124" s="139"/>
      <c r="C124" s="139"/>
      <c r="D124" s="182" t="s">
        <v>1341</v>
      </c>
      <c r="E124" s="183" t="s">
        <v>1294</v>
      </c>
      <c r="F124" s="183"/>
      <c r="G124" s="184" t="n">
        <v>3.995</v>
      </c>
      <c r="H124" s="144"/>
    </row>
    <row r="125" customFormat="false" ht="15" hidden="false" customHeight="false" outlineLevel="0" collapsed="false">
      <c r="A125" s="139"/>
      <c r="B125" s="139"/>
      <c r="C125" s="139"/>
      <c r="D125" s="182" t="s">
        <v>1342</v>
      </c>
      <c r="E125" s="183" t="s">
        <v>1296</v>
      </c>
      <c r="F125" s="183"/>
      <c r="G125" s="184" t="n">
        <v>2.652</v>
      </c>
      <c r="H125" s="144"/>
    </row>
    <row r="126" customFormat="false" ht="15" hidden="false" customHeight="false" outlineLevel="0" collapsed="false">
      <c r="A126" s="139"/>
      <c r="B126" s="139"/>
      <c r="C126" s="139"/>
      <c r="D126" s="182" t="s">
        <v>1343</v>
      </c>
      <c r="E126" s="183" t="s">
        <v>1344</v>
      </c>
      <c r="F126" s="183"/>
      <c r="G126" s="184" t="n">
        <v>0.595</v>
      </c>
      <c r="H126" s="144"/>
    </row>
    <row r="127" customFormat="false" ht="15" hidden="false" customHeight="false" outlineLevel="0" collapsed="false">
      <c r="A127" s="139"/>
      <c r="B127" s="139"/>
      <c r="C127" s="139"/>
      <c r="D127" s="182" t="s">
        <v>1345</v>
      </c>
      <c r="E127" s="183" t="s">
        <v>1346</v>
      </c>
      <c r="F127" s="183"/>
      <c r="G127" s="184" t="n">
        <v>3.43</v>
      </c>
      <c r="H127" s="144"/>
    </row>
    <row r="128" customFormat="false" ht="15" hidden="false" customHeight="true" outlineLevel="0" collapsed="false">
      <c r="A128" s="139" t="s">
        <v>259</v>
      </c>
      <c r="B128" s="139" t="s">
        <v>105</v>
      </c>
      <c r="C128" s="139" t="s">
        <v>405</v>
      </c>
      <c r="D128" s="140" t="s">
        <v>406</v>
      </c>
      <c r="E128" s="140"/>
      <c r="F128" s="139" t="s">
        <v>151</v>
      </c>
      <c r="G128" s="142" t="n">
        <v>241.76</v>
      </c>
      <c r="H128" s="142" t="n">
        <v>0</v>
      </c>
    </row>
    <row r="129" customFormat="false" ht="15" hidden="false" customHeight="false" outlineLevel="0" collapsed="false">
      <c r="A129" s="181"/>
      <c r="B129" s="181"/>
      <c r="C129" s="181"/>
      <c r="D129" s="182" t="s">
        <v>1347</v>
      </c>
      <c r="E129" s="183" t="s">
        <v>1244</v>
      </c>
      <c r="F129" s="183"/>
      <c r="G129" s="184" t="n">
        <v>101.8</v>
      </c>
      <c r="H129" s="181"/>
    </row>
    <row r="130" customFormat="false" ht="21.65" hidden="false" customHeight="false" outlineLevel="0" collapsed="false">
      <c r="A130" s="139"/>
      <c r="B130" s="139"/>
      <c r="C130" s="139"/>
      <c r="D130" s="182" t="s">
        <v>1348</v>
      </c>
      <c r="E130" s="183" t="s">
        <v>1238</v>
      </c>
      <c r="F130" s="183"/>
      <c r="G130" s="184" t="n">
        <v>42.7</v>
      </c>
      <c r="H130" s="144"/>
    </row>
    <row r="131" customFormat="false" ht="15" hidden="false" customHeight="false" outlineLevel="0" collapsed="false">
      <c r="A131" s="139"/>
      <c r="B131" s="139"/>
      <c r="C131" s="139"/>
      <c r="D131" s="182" t="s">
        <v>1349</v>
      </c>
      <c r="E131" s="183" t="s">
        <v>1240</v>
      </c>
      <c r="F131" s="183"/>
      <c r="G131" s="184" t="n">
        <v>29.58</v>
      </c>
      <c r="H131" s="144"/>
    </row>
    <row r="132" customFormat="false" ht="15" hidden="false" customHeight="false" outlineLevel="0" collapsed="false">
      <c r="A132" s="139"/>
      <c r="B132" s="139"/>
      <c r="C132" s="139"/>
      <c r="D132" s="182" t="s">
        <v>1350</v>
      </c>
      <c r="E132" s="183" t="s">
        <v>1242</v>
      </c>
      <c r="F132" s="183"/>
      <c r="G132" s="184" t="n">
        <v>28.58</v>
      </c>
      <c r="H132" s="144"/>
    </row>
    <row r="133" customFormat="false" ht="15" hidden="false" customHeight="false" outlineLevel="0" collapsed="false">
      <c r="A133" s="139"/>
      <c r="B133" s="139"/>
      <c r="C133" s="139"/>
      <c r="D133" s="182" t="s">
        <v>1351</v>
      </c>
      <c r="E133" s="183" t="s">
        <v>1294</v>
      </c>
      <c r="F133" s="183"/>
      <c r="G133" s="184" t="n">
        <v>23.5</v>
      </c>
      <c r="H133" s="144"/>
    </row>
    <row r="134" customFormat="false" ht="15" hidden="false" customHeight="false" outlineLevel="0" collapsed="false">
      <c r="A134" s="139"/>
      <c r="B134" s="139"/>
      <c r="C134" s="139"/>
      <c r="D134" s="182" t="s">
        <v>1352</v>
      </c>
      <c r="E134" s="183" t="s">
        <v>1296</v>
      </c>
      <c r="F134" s="183"/>
      <c r="G134" s="184" t="n">
        <v>15.6</v>
      </c>
      <c r="H134" s="144"/>
    </row>
    <row r="135" customFormat="false" ht="15" hidden="false" customHeight="true" outlineLevel="0" collapsed="false">
      <c r="A135" s="139" t="s">
        <v>262</v>
      </c>
      <c r="B135" s="139" t="s">
        <v>105</v>
      </c>
      <c r="C135" s="139" t="s">
        <v>408</v>
      </c>
      <c r="D135" s="140" t="s">
        <v>409</v>
      </c>
      <c r="E135" s="140"/>
      <c r="F135" s="139" t="s">
        <v>151</v>
      </c>
      <c r="G135" s="142" t="n">
        <v>169.81</v>
      </c>
      <c r="H135" s="142" t="n">
        <v>0</v>
      </c>
    </row>
    <row r="136" customFormat="false" ht="15" hidden="false" customHeight="false" outlineLevel="0" collapsed="false">
      <c r="A136" s="181"/>
      <c r="B136" s="181"/>
      <c r="C136" s="181"/>
      <c r="D136" s="182" t="s">
        <v>1353</v>
      </c>
      <c r="E136" s="183"/>
      <c r="F136" s="183"/>
      <c r="G136" s="184" t="n">
        <v>149.66</v>
      </c>
      <c r="H136" s="181"/>
    </row>
    <row r="137" customFormat="false" ht="15" hidden="false" customHeight="false" outlineLevel="0" collapsed="false">
      <c r="A137" s="139"/>
      <c r="B137" s="139"/>
      <c r="C137" s="139"/>
      <c r="D137" s="182" t="s">
        <v>1354</v>
      </c>
      <c r="E137" s="183" t="s">
        <v>1355</v>
      </c>
      <c r="F137" s="183"/>
      <c r="G137" s="184" t="n">
        <v>20.15</v>
      </c>
      <c r="H137" s="144"/>
    </row>
    <row r="138" customFormat="false" ht="24.05" hidden="false" customHeight="true" outlineLevel="0" collapsed="false">
      <c r="A138" s="152" t="s">
        <v>267</v>
      </c>
      <c r="B138" s="152" t="s">
        <v>105</v>
      </c>
      <c r="C138" s="152" t="s">
        <v>411</v>
      </c>
      <c r="D138" s="153" t="s">
        <v>412</v>
      </c>
      <c r="E138" s="153"/>
      <c r="F138" s="152" t="s">
        <v>151</v>
      </c>
      <c r="G138" s="155" t="n">
        <v>166.96</v>
      </c>
      <c r="H138" s="155" t="n">
        <v>0</v>
      </c>
    </row>
    <row r="139" customFormat="false" ht="15" hidden="false" customHeight="false" outlineLevel="0" collapsed="false">
      <c r="A139" s="181"/>
      <c r="B139" s="181"/>
      <c r="C139" s="181"/>
      <c r="D139" s="182" t="s">
        <v>1356</v>
      </c>
      <c r="E139" s="183" t="s">
        <v>1244</v>
      </c>
      <c r="F139" s="183"/>
      <c r="G139" s="185" t="n">
        <v>66.6</v>
      </c>
      <c r="H139" s="181"/>
    </row>
    <row r="140" customFormat="false" ht="15" hidden="false" customHeight="false" outlineLevel="0" collapsed="false">
      <c r="A140" s="152"/>
      <c r="B140" s="152"/>
      <c r="C140" s="152"/>
      <c r="D140" s="182" t="s">
        <v>1357</v>
      </c>
      <c r="E140" s="183" t="s">
        <v>1238</v>
      </c>
      <c r="F140" s="183"/>
      <c r="G140" s="185" t="n">
        <v>20.44</v>
      </c>
      <c r="H140" s="157"/>
    </row>
    <row r="141" customFormat="false" ht="15" hidden="false" customHeight="false" outlineLevel="0" collapsed="false">
      <c r="A141" s="152"/>
      <c r="B141" s="152"/>
      <c r="C141" s="152"/>
      <c r="D141" s="182" t="s">
        <v>1358</v>
      </c>
      <c r="E141" s="183" t="s">
        <v>1240</v>
      </c>
      <c r="F141" s="183"/>
      <c r="G141" s="185" t="n">
        <v>12.4</v>
      </c>
      <c r="H141" s="157"/>
    </row>
    <row r="142" customFormat="false" ht="15" hidden="false" customHeight="false" outlineLevel="0" collapsed="false">
      <c r="A142" s="152"/>
      <c r="B142" s="152"/>
      <c r="C142" s="152"/>
      <c r="D142" s="182" t="s">
        <v>1359</v>
      </c>
      <c r="E142" s="183" t="s">
        <v>1242</v>
      </c>
      <c r="F142" s="183"/>
      <c r="G142" s="185" t="n">
        <v>15.12</v>
      </c>
      <c r="H142" s="157"/>
    </row>
    <row r="143" customFormat="false" ht="15" hidden="false" customHeight="false" outlineLevel="0" collapsed="false">
      <c r="A143" s="152"/>
      <c r="B143" s="152"/>
      <c r="C143" s="152"/>
      <c r="D143" s="182" t="s">
        <v>1360</v>
      </c>
      <c r="E143" s="183" t="s">
        <v>1294</v>
      </c>
      <c r="F143" s="183"/>
      <c r="G143" s="185" t="n">
        <v>19</v>
      </c>
      <c r="H143" s="157"/>
    </row>
    <row r="144" customFormat="false" ht="15" hidden="false" customHeight="false" outlineLevel="0" collapsed="false">
      <c r="A144" s="152"/>
      <c r="B144" s="152"/>
      <c r="C144" s="152"/>
      <c r="D144" s="182" t="s">
        <v>1361</v>
      </c>
      <c r="E144" s="183" t="s">
        <v>1296</v>
      </c>
      <c r="F144" s="183"/>
      <c r="G144" s="185" t="n">
        <v>12.6</v>
      </c>
      <c r="H144" s="157"/>
    </row>
    <row r="145" customFormat="false" ht="15" hidden="false" customHeight="false" outlineLevel="0" collapsed="false">
      <c r="A145" s="152"/>
      <c r="B145" s="152"/>
      <c r="C145" s="152"/>
      <c r="D145" s="182" t="s">
        <v>1220</v>
      </c>
      <c r="E145" s="183" t="s">
        <v>1344</v>
      </c>
      <c r="F145" s="183"/>
      <c r="G145" s="185" t="n">
        <v>3.5</v>
      </c>
      <c r="H145" s="157"/>
    </row>
    <row r="146" customFormat="false" ht="15" hidden="false" customHeight="false" outlineLevel="0" collapsed="false">
      <c r="A146" s="152"/>
      <c r="B146" s="152"/>
      <c r="C146" s="152"/>
      <c r="D146" s="182" t="s">
        <v>1362</v>
      </c>
      <c r="E146" s="183" t="s">
        <v>1363</v>
      </c>
      <c r="F146" s="183"/>
      <c r="G146" s="185" t="n">
        <v>9.35</v>
      </c>
      <c r="H146" s="157"/>
    </row>
    <row r="147" customFormat="false" ht="15" hidden="false" customHeight="false" outlineLevel="0" collapsed="false">
      <c r="A147" s="152"/>
      <c r="B147" s="152"/>
      <c r="C147" s="152"/>
      <c r="D147" s="182" t="s">
        <v>1364</v>
      </c>
      <c r="E147" s="183"/>
      <c r="F147" s="183"/>
      <c r="G147" s="185" t="n">
        <v>7.95</v>
      </c>
      <c r="H147" s="157"/>
    </row>
    <row r="148" customFormat="false" ht="15" hidden="false" customHeight="true" outlineLevel="0" collapsed="false">
      <c r="A148" s="139" t="s">
        <v>271</v>
      </c>
      <c r="B148" s="139" t="s">
        <v>105</v>
      </c>
      <c r="C148" s="139" t="s">
        <v>414</v>
      </c>
      <c r="D148" s="140" t="s">
        <v>415</v>
      </c>
      <c r="E148" s="140"/>
      <c r="F148" s="139" t="s">
        <v>151</v>
      </c>
      <c r="G148" s="142" t="n">
        <v>101.588</v>
      </c>
      <c r="H148" s="142" t="n">
        <v>0</v>
      </c>
    </row>
    <row r="149" customFormat="false" ht="15" hidden="false" customHeight="false" outlineLevel="0" collapsed="false">
      <c r="A149" s="181"/>
      <c r="B149" s="181"/>
      <c r="C149" s="181"/>
      <c r="D149" s="182" t="s">
        <v>1365</v>
      </c>
      <c r="E149" s="183"/>
      <c r="F149" s="183"/>
      <c r="G149" s="184" t="n">
        <v>96.75</v>
      </c>
      <c r="H149" s="181"/>
    </row>
    <row r="150" customFormat="false" ht="15" hidden="false" customHeight="false" outlineLevel="0" collapsed="false">
      <c r="A150" s="139"/>
      <c r="B150" s="139"/>
      <c r="C150" s="139"/>
      <c r="D150" s="182" t="s">
        <v>1366</v>
      </c>
      <c r="E150" s="183"/>
      <c r="F150" s="183"/>
      <c r="G150" s="184" t="n">
        <v>4.838</v>
      </c>
      <c r="H150" s="144"/>
    </row>
    <row r="151" customFormat="false" ht="15" hidden="false" customHeight="true" outlineLevel="0" collapsed="false">
      <c r="A151" s="152" t="s">
        <v>274</v>
      </c>
      <c r="B151" s="152" t="s">
        <v>105</v>
      </c>
      <c r="C151" s="152" t="s">
        <v>417</v>
      </c>
      <c r="D151" s="153" t="s">
        <v>418</v>
      </c>
      <c r="E151" s="153"/>
      <c r="F151" s="152" t="s">
        <v>151</v>
      </c>
      <c r="G151" s="155" t="n">
        <v>46.253</v>
      </c>
      <c r="H151" s="155" t="n">
        <v>0</v>
      </c>
    </row>
    <row r="152" customFormat="false" ht="15" hidden="false" customHeight="false" outlineLevel="0" collapsed="false">
      <c r="A152" s="181"/>
      <c r="B152" s="181"/>
      <c r="C152" s="181"/>
      <c r="D152" s="182" t="s">
        <v>1367</v>
      </c>
      <c r="E152" s="183"/>
      <c r="F152" s="183"/>
      <c r="G152" s="185" t="n">
        <v>52.7</v>
      </c>
      <c r="H152" s="181"/>
    </row>
    <row r="153" customFormat="false" ht="15" hidden="false" customHeight="false" outlineLevel="0" collapsed="false">
      <c r="A153" s="152"/>
      <c r="B153" s="152"/>
      <c r="C153" s="152"/>
      <c r="D153" s="182" t="s">
        <v>1368</v>
      </c>
      <c r="E153" s="183" t="s">
        <v>1369</v>
      </c>
      <c r="F153" s="183"/>
      <c r="G153" s="185" t="n">
        <v>-8.65</v>
      </c>
      <c r="H153" s="157"/>
    </row>
    <row r="154" customFormat="false" ht="15" hidden="false" customHeight="false" outlineLevel="0" collapsed="false">
      <c r="A154" s="152"/>
      <c r="B154" s="152"/>
      <c r="C154" s="152"/>
      <c r="D154" s="182" t="s">
        <v>1370</v>
      </c>
      <c r="E154" s="183"/>
      <c r="F154" s="183"/>
      <c r="G154" s="185" t="n">
        <v>2.203</v>
      </c>
      <c r="H154" s="157"/>
    </row>
    <row r="155" customFormat="false" ht="15" hidden="false" customHeight="true" outlineLevel="0" collapsed="false">
      <c r="A155" s="152" t="s">
        <v>279</v>
      </c>
      <c r="B155" s="152" t="s">
        <v>105</v>
      </c>
      <c r="C155" s="152" t="s">
        <v>420</v>
      </c>
      <c r="D155" s="153" t="s">
        <v>421</v>
      </c>
      <c r="E155" s="153"/>
      <c r="F155" s="152" t="s">
        <v>151</v>
      </c>
      <c r="G155" s="155" t="n">
        <v>55.335</v>
      </c>
      <c r="H155" s="155" t="n">
        <v>0</v>
      </c>
    </row>
    <row r="156" customFormat="false" ht="15" hidden="false" customHeight="false" outlineLevel="0" collapsed="false">
      <c r="A156" s="181"/>
      <c r="B156" s="181"/>
      <c r="C156" s="181"/>
      <c r="D156" s="182" t="s">
        <v>1371</v>
      </c>
      <c r="E156" s="183" t="s">
        <v>1294</v>
      </c>
      <c r="F156" s="183"/>
      <c r="G156" s="185" t="n">
        <v>5.65</v>
      </c>
      <c r="H156" s="181"/>
    </row>
    <row r="157" customFormat="false" ht="15" hidden="false" customHeight="false" outlineLevel="0" collapsed="false">
      <c r="A157" s="152"/>
      <c r="B157" s="152"/>
      <c r="C157" s="152"/>
      <c r="D157" s="182" t="s">
        <v>1372</v>
      </c>
      <c r="E157" s="183" t="s">
        <v>1296</v>
      </c>
      <c r="F157" s="183"/>
      <c r="G157" s="185" t="n">
        <v>3</v>
      </c>
      <c r="H157" s="157"/>
    </row>
    <row r="158" customFormat="false" ht="15" hidden="false" customHeight="false" outlineLevel="0" collapsed="false">
      <c r="A158" s="152"/>
      <c r="B158" s="152"/>
      <c r="C158" s="152"/>
      <c r="D158" s="182" t="s">
        <v>1373</v>
      </c>
      <c r="E158" s="183" t="s">
        <v>1244</v>
      </c>
      <c r="F158" s="183"/>
      <c r="G158" s="185" t="n">
        <v>17.6</v>
      </c>
      <c r="H158" s="157"/>
    </row>
    <row r="159" customFormat="false" ht="15" hidden="false" customHeight="false" outlineLevel="0" collapsed="false">
      <c r="A159" s="152"/>
      <c r="B159" s="152"/>
      <c r="C159" s="152"/>
      <c r="D159" s="182" t="s">
        <v>1374</v>
      </c>
      <c r="E159" s="183" t="s">
        <v>1238</v>
      </c>
      <c r="F159" s="183"/>
      <c r="G159" s="185" t="n">
        <v>11.13</v>
      </c>
      <c r="H159" s="157"/>
    </row>
    <row r="160" customFormat="false" ht="15" hidden="false" customHeight="false" outlineLevel="0" collapsed="false">
      <c r="A160" s="152"/>
      <c r="B160" s="152"/>
      <c r="C160" s="152"/>
      <c r="D160" s="182" t="s">
        <v>1375</v>
      </c>
      <c r="E160" s="183" t="s">
        <v>1240</v>
      </c>
      <c r="F160" s="183"/>
      <c r="G160" s="185" t="n">
        <v>8.59</v>
      </c>
      <c r="H160" s="157"/>
    </row>
    <row r="161" customFormat="false" ht="15" hidden="false" customHeight="false" outlineLevel="0" collapsed="false">
      <c r="A161" s="152"/>
      <c r="B161" s="152"/>
      <c r="C161" s="152"/>
      <c r="D161" s="182" t="s">
        <v>1376</v>
      </c>
      <c r="E161" s="183" t="s">
        <v>1242</v>
      </c>
      <c r="F161" s="183"/>
      <c r="G161" s="185" t="n">
        <v>6.73</v>
      </c>
      <c r="H161" s="157"/>
    </row>
    <row r="162" customFormat="false" ht="15" hidden="false" customHeight="false" outlineLevel="0" collapsed="false">
      <c r="A162" s="152"/>
      <c r="B162" s="152"/>
      <c r="C162" s="152"/>
      <c r="D162" s="182" t="s">
        <v>1377</v>
      </c>
      <c r="E162" s="183"/>
      <c r="F162" s="183"/>
      <c r="G162" s="185" t="n">
        <v>2.635</v>
      </c>
      <c r="H162" s="157"/>
    </row>
    <row r="163" customFormat="false" ht="15" hidden="false" customHeight="true" outlineLevel="0" collapsed="false">
      <c r="A163" s="139" t="s">
        <v>284</v>
      </c>
      <c r="B163" s="139" t="s">
        <v>105</v>
      </c>
      <c r="C163" s="139" t="s">
        <v>384</v>
      </c>
      <c r="D163" s="140" t="s">
        <v>423</v>
      </c>
      <c r="E163" s="140"/>
      <c r="F163" s="139" t="s">
        <v>184</v>
      </c>
      <c r="G163" s="142" t="n">
        <v>46.939</v>
      </c>
      <c r="H163" s="142" t="n">
        <v>0</v>
      </c>
    </row>
    <row r="164" customFormat="false" ht="15" hidden="false" customHeight="false" outlineLevel="0" collapsed="false">
      <c r="A164" s="181"/>
      <c r="B164" s="181"/>
      <c r="C164" s="181"/>
      <c r="D164" s="182" t="s">
        <v>1378</v>
      </c>
      <c r="E164" s="183" t="s">
        <v>1222</v>
      </c>
      <c r="F164" s="183"/>
      <c r="G164" s="184" t="n">
        <v>8.24</v>
      </c>
      <c r="H164" s="181"/>
    </row>
    <row r="165" customFormat="false" ht="15" hidden="false" customHeight="false" outlineLevel="0" collapsed="false">
      <c r="A165" s="139"/>
      <c r="B165" s="139"/>
      <c r="C165" s="139"/>
      <c r="D165" s="182" t="s">
        <v>1379</v>
      </c>
      <c r="E165" s="183" t="s">
        <v>1230</v>
      </c>
      <c r="F165" s="183"/>
      <c r="G165" s="184" t="n">
        <v>38.699</v>
      </c>
      <c r="H165" s="144"/>
    </row>
    <row r="166" customFormat="false" ht="15" hidden="false" customHeight="true" outlineLevel="0" collapsed="false">
      <c r="A166" s="139" t="s">
        <v>287</v>
      </c>
      <c r="B166" s="139" t="s">
        <v>105</v>
      </c>
      <c r="C166" s="139" t="s">
        <v>425</v>
      </c>
      <c r="D166" s="140" t="s">
        <v>426</v>
      </c>
      <c r="E166" s="140"/>
      <c r="F166" s="139" t="s">
        <v>184</v>
      </c>
      <c r="G166" s="142" t="n">
        <v>301.548</v>
      </c>
      <c r="H166" s="142" t="n">
        <v>0</v>
      </c>
    </row>
    <row r="167" customFormat="false" ht="15" hidden="false" customHeight="false" outlineLevel="0" collapsed="false">
      <c r="A167" s="181"/>
      <c r="B167" s="181"/>
      <c r="C167" s="181"/>
      <c r="D167" s="182" t="s">
        <v>1380</v>
      </c>
      <c r="E167" s="183"/>
      <c r="F167" s="183"/>
      <c r="G167" s="184" t="n">
        <v>301.548</v>
      </c>
      <c r="H167" s="181"/>
    </row>
    <row r="168" customFormat="false" ht="24.05" hidden="false" customHeight="true" outlineLevel="0" collapsed="false">
      <c r="A168" s="139" t="s">
        <v>290</v>
      </c>
      <c r="B168" s="139" t="s">
        <v>105</v>
      </c>
      <c r="C168" s="139" t="s">
        <v>428</v>
      </c>
      <c r="D168" s="140" t="s">
        <v>429</v>
      </c>
      <c r="E168" s="140"/>
      <c r="F168" s="139" t="s">
        <v>184</v>
      </c>
      <c r="G168" s="142" t="n">
        <v>28.89</v>
      </c>
      <c r="H168" s="142" t="n">
        <v>0</v>
      </c>
    </row>
    <row r="169" customFormat="false" ht="15" hidden="false" customHeight="false" outlineLevel="0" collapsed="false">
      <c r="A169" s="181"/>
      <c r="B169" s="181"/>
      <c r="C169" s="181"/>
      <c r="D169" s="182" t="s">
        <v>1381</v>
      </c>
      <c r="E169" s="183"/>
      <c r="F169" s="183"/>
      <c r="G169" s="184" t="n">
        <v>28.89</v>
      </c>
      <c r="H169" s="181"/>
    </row>
    <row r="170" customFormat="false" ht="15" hidden="false" customHeight="true" outlineLevel="0" collapsed="false">
      <c r="A170" s="139" t="s">
        <v>293</v>
      </c>
      <c r="B170" s="139" t="s">
        <v>105</v>
      </c>
      <c r="C170" s="139" t="s">
        <v>431</v>
      </c>
      <c r="D170" s="140" t="s">
        <v>432</v>
      </c>
      <c r="E170" s="140"/>
      <c r="F170" s="139" t="s">
        <v>184</v>
      </c>
      <c r="G170" s="142" t="n">
        <v>28.89</v>
      </c>
      <c r="H170" s="142" t="n">
        <v>0</v>
      </c>
    </row>
    <row r="171" customFormat="false" ht="15" hidden="false" customHeight="false" outlineLevel="0" collapsed="false">
      <c r="A171" s="181"/>
      <c r="B171" s="181"/>
      <c r="C171" s="181"/>
      <c r="D171" s="182" t="s">
        <v>1224</v>
      </c>
      <c r="E171" s="183"/>
      <c r="F171" s="183"/>
      <c r="G171" s="184" t="n">
        <v>28.89</v>
      </c>
      <c r="H171" s="181"/>
    </row>
    <row r="172" customFormat="false" ht="15" hidden="false" customHeight="true" outlineLevel="0" collapsed="false">
      <c r="A172" s="139" t="s">
        <v>296</v>
      </c>
      <c r="B172" s="139" t="s">
        <v>105</v>
      </c>
      <c r="C172" s="139" t="s">
        <v>434</v>
      </c>
      <c r="D172" s="140" t="s">
        <v>435</v>
      </c>
      <c r="E172" s="140"/>
      <c r="F172" s="139" t="s">
        <v>164</v>
      </c>
      <c r="G172" s="142" t="n">
        <v>132</v>
      </c>
      <c r="H172" s="142" t="n">
        <v>0</v>
      </c>
    </row>
    <row r="173" customFormat="false" ht="15" hidden="false" customHeight="false" outlineLevel="0" collapsed="false">
      <c r="A173" s="181"/>
      <c r="B173" s="181"/>
      <c r="C173" s="181"/>
      <c r="D173" s="182" t="s">
        <v>165</v>
      </c>
      <c r="E173" s="183" t="s">
        <v>1382</v>
      </c>
      <c r="F173" s="183"/>
      <c r="G173" s="184" t="n">
        <v>4</v>
      </c>
      <c r="H173" s="181"/>
    </row>
    <row r="174" customFormat="false" ht="15" hidden="false" customHeight="false" outlineLevel="0" collapsed="false">
      <c r="A174" s="139"/>
      <c r="B174" s="139"/>
      <c r="C174" s="139"/>
      <c r="D174" s="182" t="s">
        <v>287</v>
      </c>
      <c r="E174" s="183" t="s">
        <v>1383</v>
      </c>
      <c r="F174" s="183"/>
      <c r="G174" s="184" t="n">
        <v>36</v>
      </c>
      <c r="H174" s="144"/>
    </row>
    <row r="175" customFormat="false" ht="15" hidden="false" customHeight="false" outlineLevel="0" collapsed="false">
      <c r="A175" s="139"/>
      <c r="B175" s="139"/>
      <c r="C175" s="139"/>
      <c r="D175" s="182" t="s">
        <v>1384</v>
      </c>
      <c r="E175" s="183" t="s">
        <v>1385</v>
      </c>
      <c r="F175" s="183"/>
      <c r="G175" s="184" t="n">
        <v>18</v>
      </c>
      <c r="H175" s="144"/>
    </row>
    <row r="176" customFormat="false" ht="15" hidden="false" customHeight="false" outlineLevel="0" collapsed="false">
      <c r="A176" s="139"/>
      <c r="B176" s="139"/>
      <c r="C176" s="139"/>
      <c r="D176" s="182" t="s">
        <v>158</v>
      </c>
      <c r="E176" s="183" t="s">
        <v>1386</v>
      </c>
      <c r="F176" s="183"/>
      <c r="G176" s="184" t="n">
        <v>2</v>
      </c>
      <c r="H176" s="144"/>
    </row>
    <row r="177" customFormat="false" ht="15" hidden="false" customHeight="false" outlineLevel="0" collapsed="false">
      <c r="A177" s="139"/>
      <c r="B177" s="139"/>
      <c r="C177" s="139"/>
      <c r="D177" s="182" t="s">
        <v>1387</v>
      </c>
      <c r="E177" s="183" t="s">
        <v>1388</v>
      </c>
      <c r="F177" s="183"/>
      <c r="G177" s="184" t="n">
        <v>7</v>
      </c>
      <c r="H177" s="144"/>
    </row>
    <row r="178" customFormat="false" ht="15" hidden="false" customHeight="false" outlineLevel="0" collapsed="false">
      <c r="A178" s="139"/>
      <c r="B178" s="139"/>
      <c r="C178" s="139"/>
      <c r="D178" s="182" t="s">
        <v>1389</v>
      </c>
      <c r="E178" s="183" t="s">
        <v>1390</v>
      </c>
      <c r="F178" s="183"/>
      <c r="G178" s="184" t="n">
        <v>65</v>
      </c>
      <c r="H178" s="144"/>
    </row>
    <row r="179" customFormat="false" ht="24.05" hidden="false" customHeight="true" outlineLevel="0" collapsed="false">
      <c r="A179" s="139" t="s">
        <v>299</v>
      </c>
      <c r="B179" s="139" t="s">
        <v>105</v>
      </c>
      <c r="C179" s="139" t="s">
        <v>438</v>
      </c>
      <c r="D179" s="140" t="s">
        <v>439</v>
      </c>
      <c r="E179" s="140"/>
      <c r="F179" s="139" t="s">
        <v>184</v>
      </c>
      <c r="G179" s="142" t="n">
        <v>2.35</v>
      </c>
      <c r="H179" s="142" t="n">
        <v>0</v>
      </c>
    </row>
    <row r="180" customFormat="false" ht="15" hidden="false" customHeight="false" outlineLevel="0" collapsed="false">
      <c r="A180" s="181"/>
      <c r="B180" s="181"/>
      <c r="C180" s="181"/>
      <c r="D180" s="182" t="s">
        <v>1391</v>
      </c>
      <c r="E180" s="183"/>
      <c r="F180" s="183"/>
      <c r="G180" s="184" t="n">
        <v>2.35</v>
      </c>
      <c r="H180" s="181"/>
    </row>
    <row r="181" customFormat="false" ht="24.05" hidden="false" customHeight="true" outlineLevel="0" collapsed="false">
      <c r="A181" s="139" t="s">
        <v>302</v>
      </c>
      <c r="B181" s="139" t="s">
        <v>105</v>
      </c>
      <c r="C181" s="139" t="s">
        <v>444</v>
      </c>
      <c r="D181" s="140" t="s">
        <v>445</v>
      </c>
      <c r="E181" s="140"/>
      <c r="F181" s="139" t="s">
        <v>184</v>
      </c>
      <c r="G181" s="142" t="n">
        <v>99.225</v>
      </c>
      <c r="H181" s="142" t="n">
        <v>0</v>
      </c>
    </row>
    <row r="182" customFormat="false" ht="15" hidden="false" customHeight="false" outlineLevel="0" collapsed="false">
      <c r="A182" s="181"/>
      <c r="B182" s="181"/>
      <c r="C182" s="181"/>
      <c r="D182" s="182" t="s">
        <v>1392</v>
      </c>
      <c r="E182" s="183"/>
      <c r="F182" s="183"/>
      <c r="G182" s="184" t="n">
        <v>99.225</v>
      </c>
      <c r="H182" s="181"/>
    </row>
    <row r="183" customFormat="false" ht="15" hidden="false" customHeight="true" outlineLevel="0" collapsed="false">
      <c r="A183" s="139" t="s">
        <v>305</v>
      </c>
      <c r="B183" s="139" t="s">
        <v>105</v>
      </c>
      <c r="C183" s="139" t="s">
        <v>449</v>
      </c>
      <c r="D183" s="140" t="s">
        <v>450</v>
      </c>
      <c r="E183" s="140"/>
      <c r="F183" s="139" t="s">
        <v>151</v>
      </c>
      <c r="G183" s="142" t="n">
        <v>138.451</v>
      </c>
      <c r="H183" s="142" t="n">
        <v>0</v>
      </c>
    </row>
    <row r="184" customFormat="false" ht="15" hidden="false" customHeight="false" outlineLevel="0" collapsed="false">
      <c r="A184" s="181"/>
      <c r="B184" s="181"/>
      <c r="C184" s="181"/>
      <c r="D184" s="182" t="s">
        <v>1393</v>
      </c>
      <c r="E184" s="183" t="s">
        <v>1307</v>
      </c>
      <c r="F184" s="183"/>
      <c r="G184" s="184" t="n">
        <v>32.375</v>
      </c>
      <c r="H184" s="181"/>
    </row>
    <row r="185" customFormat="false" ht="15" hidden="false" customHeight="false" outlineLevel="0" collapsed="false">
      <c r="A185" s="139"/>
      <c r="B185" s="139"/>
      <c r="C185" s="139"/>
      <c r="D185" s="182" t="s">
        <v>1394</v>
      </c>
      <c r="E185" s="183" t="s">
        <v>1309</v>
      </c>
      <c r="F185" s="183"/>
      <c r="G185" s="184" t="n">
        <v>18.143</v>
      </c>
      <c r="H185" s="144"/>
    </row>
    <row r="186" customFormat="false" ht="15" hidden="false" customHeight="false" outlineLevel="0" collapsed="false">
      <c r="A186" s="139"/>
      <c r="B186" s="139"/>
      <c r="C186" s="139"/>
      <c r="D186" s="182" t="s">
        <v>1395</v>
      </c>
      <c r="E186" s="183" t="s">
        <v>1311</v>
      </c>
      <c r="F186" s="183"/>
      <c r="G186" s="184" t="n">
        <v>20.886</v>
      </c>
      <c r="H186" s="144"/>
    </row>
    <row r="187" customFormat="false" ht="15" hidden="false" customHeight="false" outlineLevel="0" collapsed="false">
      <c r="A187" s="139"/>
      <c r="B187" s="139"/>
      <c r="C187" s="139"/>
      <c r="D187" s="182" t="s">
        <v>1396</v>
      </c>
      <c r="E187" s="183" t="s">
        <v>1313</v>
      </c>
      <c r="F187" s="183"/>
      <c r="G187" s="184" t="n">
        <v>31.113</v>
      </c>
      <c r="H187" s="144"/>
    </row>
    <row r="188" customFormat="false" ht="15" hidden="false" customHeight="false" outlineLevel="0" collapsed="false">
      <c r="A188" s="139"/>
      <c r="B188" s="139"/>
      <c r="C188" s="139"/>
      <c r="D188" s="182" t="s">
        <v>1397</v>
      </c>
      <c r="E188" s="183" t="s">
        <v>1222</v>
      </c>
      <c r="F188" s="183"/>
      <c r="G188" s="184" t="n">
        <v>20.6</v>
      </c>
      <c r="H188" s="144"/>
    </row>
    <row r="189" customFormat="false" ht="15" hidden="false" customHeight="false" outlineLevel="0" collapsed="false">
      <c r="A189" s="139"/>
      <c r="B189" s="139"/>
      <c r="C189" s="139"/>
      <c r="D189" s="182" t="s">
        <v>1398</v>
      </c>
      <c r="E189" s="183" t="s">
        <v>1399</v>
      </c>
      <c r="F189" s="183"/>
      <c r="G189" s="184" t="n">
        <v>15.334</v>
      </c>
      <c r="H189" s="144"/>
    </row>
    <row r="190" customFormat="false" ht="15" hidden="false" customHeight="true" outlineLevel="0" collapsed="false">
      <c r="A190" s="139" t="s">
        <v>308</v>
      </c>
      <c r="B190" s="139" t="s">
        <v>105</v>
      </c>
      <c r="C190" s="139" t="s">
        <v>452</v>
      </c>
      <c r="D190" s="140" t="s">
        <v>453</v>
      </c>
      <c r="E190" s="140"/>
      <c r="F190" s="139" t="s">
        <v>184</v>
      </c>
      <c r="G190" s="142" t="n">
        <v>138.451</v>
      </c>
      <c r="H190" s="142" t="n">
        <v>0</v>
      </c>
    </row>
    <row r="191" customFormat="false" ht="15" hidden="false" customHeight="false" outlineLevel="0" collapsed="false">
      <c r="A191" s="181"/>
      <c r="B191" s="181"/>
      <c r="C191" s="181"/>
      <c r="D191" s="182" t="s">
        <v>1393</v>
      </c>
      <c r="E191" s="183" t="s">
        <v>1307</v>
      </c>
      <c r="F191" s="183"/>
      <c r="G191" s="184" t="n">
        <v>32.375</v>
      </c>
      <c r="H191" s="181"/>
    </row>
    <row r="192" customFormat="false" ht="15" hidden="false" customHeight="false" outlineLevel="0" collapsed="false">
      <c r="A192" s="139"/>
      <c r="B192" s="139"/>
      <c r="C192" s="139"/>
      <c r="D192" s="182" t="s">
        <v>1394</v>
      </c>
      <c r="E192" s="183" t="s">
        <v>1309</v>
      </c>
      <c r="F192" s="183"/>
      <c r="G192" s="184" t="n">
        <v>18.143</v>
      </c>
      <c r="H192" s="144"/>
    </row>
    <row r="193" customFormat="false" ht="15" hidden="false" customHeight="false" outlineLevel="0" collapsed="false">
      <c r="A193" s="139"/>
      <c r="B193" s="139"/>
      <c r="C193" s="139"/>
      <c r="D193" s="182" t="s">
        <v>1395</v>
      </c>
      <c r="E193" s="183" t="s">
        <v>1311</v>
      </c>
      <c r="F193" s="183"/>
      <c r="G193" s="184" t="n">
        <v>20.886</v>
      </c>
      <c r="H193" s="144"/>
    </row>
    <row r="194" customFormat="false" ht="15" hidden="false" customHeight="false" outlineLevel="0" collapsed="false">
      <c r="A194" s="139"/>
      <c r="B194" s="139"/>
      <c r="C194" s="139"/>
      <c r="D194" s="182" t="s">
        <v>1396</v>
      </c>
      <c r="E194" s="183" t="s">
        <v>1313</v>
      </c>
      <c r="F194" s="183"/>
      <c r="G194" s="184" t="n">
        <v>31.113</v>
      </c>
      <c r="H194" s="144"/>
    </row>
    <row r="195" customFormat="false" ht="15" hidden="false" customHeight="false" outlineLevel="0" collapsed="false">
      <c r="A195" s="139"/>
      <c r="B195" s="139"/>
      <c r="C195" s="139"/>
      <c r="D195" s="182" t="s">
        <v>1397</v>
      </c>
      <c r="E195" s="183" t="s">
        <v>1222</v>
      </c>
      <c r="F195" s="183"/>
      <c r="G195" s="184" t="n">
        <v>20.6</v>
      </c>
      <c r="H195" s="144"/>
    </row>
    <row r="196" customFormat="false" ht="15" hidden="false" customHeight="false" outlineLevel="0" collapsed="false">
      <c r="A196" s="139"/>
      <c r="B196" s="139"/>
      <c r="C196" s="139"/>
      <c r="D196" s="182" t="s">
        <v>1398</v>
      </c>
      <c r="E196" s="183" t="s">
        <v>1399</v>
      </c>
      <c r="F196" s="183"/>
      <c r="G196" s="184" t="n">
        <v>15.334</v>
      </c>
      <c r="H196" s="144"/>
    </row>
    <row r="197" customFormat="false" ht="15" hidden="false" customHeight="true" outlineLevel="0" collapsed="false">
      <c r="A197" s="139" t="s">
        <v>312</v>
      </c>
      <c r="B197" s="139" t="s">
        <v>105</v>
      </c>
      <c r="C197" s="139" t="s">
        <v>455</v>
      </c>
      <c r="D197" s="140" t="s">
        <v>456</v>
      </c>
      <c r="E197" s="140"/>
      <c r="F197" s="139" t="s">
        <v>282</v>
      </c>
      <c r="G197" s="142" t="n">
        <v>0.668</v>
      </c>
      <c r="H197" s="142" t="n">
        <v>0</v>
      </c>
    </row>
    <row r="198" customFormat="false" ht="15" hidden="false" customHeight="false" outlineLevel="0" collapsed="false">
      <c r="A198" s="181"/>
      <c r="B198" s="181"/>
      <c r="C198" s="181"/>
      <c r="D198" s="182" t="s">
        <v>1400</v>
      </c>
      <c r="E198" s="183"/>
      <c r="F198" s="183"/>
      <c r="G198" s="184" t="n">
        <v>0.668</v>
      </c>
      <c r="H198" s="181"/>
    </row>
    <row r="199" customFormat="false" ht="15" hidden="false" customHeight="true" outlineLevel="0" collapsed="false">
      <c r="A199" s="139" t="s">
        <v>320</v>
      </c>
      <c r="B199" s="139" t="s">
        <v>105</v>
      </c>
      <c r="C199" s="139" t="s">
        <v>460</v>
      </c>
      <c r="D199" s="140" t="s">
        <v>461</v>
      </c>
      <c r="E199" s="140"/>
      <c r="F199" s="139" t="s">
        <v>184</v>
      </c>
      <c r="G199" s="142" t="n">
        <v>0.75</v>
      </c>
      <c r="H199" s="142" t="n">
        <v>0</v>
      </c>
    </row>
    <row r="200" customFormat="false" ht="15" hidden="false" customHeight="false" outlineLevel="0" collapsed="false">
      <c r="A200" s="181"/>
      <c r="B200" s="181"/>
      <c r="C200" s="181"/>
      <c r="D200" s="182" t="s">
        <v>1401</v>
      </c>
      <c r="E200" s="183"/>
      <c r="F200" s="183"/>
      <c r="G200" s="184" t="n">
        <v>0.27</v>
      </c>
      <c r="H200" s="181"/>
    </row>
    <row r="201" customFormat="false" ht="15" hidden="false" customHeight="false" outlineLevel="0" collapsed="false">
      <c r="A201" s="139"/>
      <c r="B201" s="139"/>
      <c r="C201" s="139"/>
      <c r="D201" s="182" t="s">
        <v>1402</v>
      </c>
      <c r="E201" s="183"/>
      <c r="F201" s="183"/>
      <c r="G201" s="184" t="n">
        <v>0.48</v>
      </c>
      <c r="H201" s="144"/>
    </row>
    <row r="202" customFormat="false" ht="24.05" hidden="false" customHeight="true" outlineLevel="0" collapsed="false">
      <c r="A202" s="152" t="s">
        <v>325</v>
      </c>
      <c r="B202" s="152" t="s">
        <v>105</v>
      </c>
      <c r="C202" s="152" t="s">
        <v>464</v>
      </c>
      <c r="D202" s="153" t="s">
        <v>465</v>
      </c>
      <c r="E202" s="153"/>
      <c r="F202" s="152" t="s">
        <v>164</v>
      </c>
      <c r="G202" s="155" t="n">
        <v>4</v>
      </c>
      <c r="H202" s="155" t="n">
        <v>0</v>
      </c>
    </row>
    <row r="203" customFormat="false" ht="15" hidden="false" customHeight="false" outlineLevel="0" collapsed="false">
      <c r="A203" s="181"/>
      <c r="B203" s="181"/>
      <c r="C203" s="181"/>
      <c r="D203" s="182" t="s">
        <v>165</v>
      </c>
      <c r="E203" s="183"/>
      <c r="F203" s="183"/>
      <c r="G203" s="185" t="n">
        <v>4</v>
      </c>
      <c r="H203" s="181"/>
    </row>
    <row r="204" customFormat="false" ht="15" hidden="false" customHeight="true" outlineLevel="0" collapsed="false">
      <c r="A204" s="139" t="s">
        <v>328</v>
      </c>
      <c r="B204" s="139" t="s">
        <v>105</v>
      </c>
      <c r="C204" s="139" t="s">
        <v>466</v>
      </c>
      <c r="D204" s="140" t="s">
        <v>467</v>
      </c>
      <c r="E204" s="140"/>
      <c r="F204" s="139" t="s">
        <v>282</v>
      </c>
      <c r="G204" s="142" t="n">
        <v>0.034</v>
      </c>
      <c r="H204" s="142" t="n">
        <v>0</v>
      </c>
    </row>
    <row r="205" customFormat="false" ht="15" hidden="false" customHeight="false" outlineLevel="0" collapsed="false">
      <c r="A205" s="181"/>
      <c r="B205" s="181"/>
      <c r="C205" s="181"/>
      <c r="D205" s="182" t="s">
        <v>1403</v>
      </c>
      <c r="E205" s="183"/>
      <c r="F205" s="183"/>
      <c r="G205" s="184" t="n">
        <v>0.034</v>
      </c>
      <c r="H205" s="181"/>
    </row>
    <row r="206" customFormat="false" ht="15" hidden="false" customHeight="true" outlineLevel="0" collapsed="false">
      <c r="A206" s="139" t="s">
        <v>331</v>
      </c>
      <c r="B206" s="139" t="s">
        <v>105</v>
      </c>
      <c r="C206" s="139" t="s">
        <v>471</v>
      </c>
      <c r="D206" s="140" t="s">
        <v>472</v>
      </c>
      <c r="E206" s="140"/>
      <c r="F206" s="139" t="s">
        <v>210</v>
      </c>
      <c r="G206" s="142" t="n">
        <v>8</v>
      </c>
      <c r="H206" s="142" t="n">
        <v>0</v>
      </c>
    </row>
    <row r="207" customFormat="false" ht="15" hidden="false" customHeight="false" outlineLevel="0" collapsed="false">
      <c r="A207" s="181"/>
      <c r="B207" s="181"/>
      <c r="C207" s="181"/>
      <c r="D207" s="182" t="s">
        <v>174</v>
      </c>
      <c r="E207" s="183"/>
      <c r="F207" s="183"/>
      <c r="G207" s="184" t="n">
        <v>8</v>
      </c>
      <c r="H207" s="181"/>
    </row>
    <row r="208" customFormat="false" ht="15" hidden="false" customHeight="true" outlineLevel="0" collapsed="false">
      <c r="A208" s="139" t="s">
        <v>334</v>
      </c>
      <c r="B208" s="139" t="s">
        <v>105</v>
      </c>
      <c r="C208" s="139" t="s">
        <v>476</v>
      </c>
      <c r="D208" s="140" t="s">
        <v>477</v>
      </c>
      <c r="E208" s="140"/>
      <c r="F208" s="139" t="s">
        <v>478</v>
      </c>
      <c r="G208" s="142" t="n">
        <v>1</v>
      </c>
      <c r="H208" s="142" t="n">
        <v>0</v>
      </c>
    </row>
    <row r="209" customFormat="false" ht="15" hidden="false" customHeight="false" outlineLevel="0" collapsed="false">
      <c r="A209" s="181"/>
      <c r="B209" s="181"/>
      <c r="C209" s="181"/>
      <c r="D209" s="182" t="s">
        <v>148</v>
      </c>
      <c r="E209" s="183"/>
      <c r="F209" s="183"/>
      <c r="G209" s="184" t="n">
        <v>1</v>
      </c>
      <c r="H209" s="181"/>
    </row>
    <row r="210" customFormat="false" ht="15" hidden="false" customHeight="true" outlineLevel="0" collapsed="false">
      <c r="A210" s="139" t="s">
        <v>337</v>
      </c>
      <c r="B210" s="139" t="s">
        <v>105</v>
      </c>
      <c r="C210" s="139" t="s">
        <v>482</v>
      </c>
      <c r="D210" s="140" t="s">
        <v>483</v>
      </c>
      <c r="E210" s="140"/>
      <c r="F210" s="139" t="s">
        <v>164</v>
      </c>
      <c r="G210" s="142" t="n">
        <v>1</v>
      </c>
      <c r="H210" s="142" t="n">
        <v>0</v>
      </c>
    </row>
    <row r="211" customFormat="false" ht="15" hidden="false" customHeight="false" outlineLevel="0" collapsed="false">
      <c r="A211" s="181"/>
      <c r="B211" s="181"/>
      <c r="C211" s="181"/>
      <c r="D211" s="182" t="s">
        <v>148</v>
      </c>
      <c r="E211" s="183"/>
      <c r="F211" s="183"/>
      <c r="G211" s="184" t="n">
        <v>1</v>
      </c>
      <c r="H211" s="181"/>
    </row>
    <row r="212" customFormat="false" ht="24.05" hidden="false" customHeight="true" outlineLevel="0" collapsed="false">
      <c r="A212" s="152" t="s">
        <v>342</v>
      </c>
      <c r="B212" s="152" t="s">
        <v>105</v>
      </c>
      <c r="C212" s="152" t="s">
        <v>486</v>
      </c>
      <c r="D212" s="153" t="s">
        <v>487</v>
      </c>
      <c r="E212" s="153"/>
      <c r="F212" s="152" t="s">
        <v>164</v>
      </c>
      <c r="G212" s="155" t="n">
        <v>1</v>
      </c>
      <c r="H212" s="155" t="n">
        <v>0</v>
      </c>
    </row>
    <row r="213" customFormat="false" ht="15" hidden="false" customHeight="false" outlineLevel="0" collapsed="false">
      <c r="A213" s="181"/>
      <c r="B213" s="181"/>
      <c r="C213" s="181"/>
      <c r="D213" s="182" t="s">
        <v>148</v>
      </c>
      <c r="E213" s="183"/>
      <c r="F213" s="183"/>
      <c r="G213" s="185" t="n">
        <v>1</v>
      </c>
      <c r="H213" s="181"/>
    </row>
    <row r="214" customFormat="false" ht="15" hidden="false" customHeight="true" outlineLevel="0" collapsed="false">
      <c r="A214" s="139" t="s">
        <v>346</v>
      </c>
      <c r="B214" s="139" t="s">
        <v>105</v>
      </c>
      <c r="C214" s="139" t="s">
        <v>489</v>
      </c>
      <c r="D214" s="140" t="s">
        <v>490</v>
      </c>
      <c r="E214" s="140"/>
      <c r="F214" s="139" t="s">
        <v>151</v>
      </c>
      <c r="G214" s="142" t="n">
        <v>0.75</v>
      </c>
      <c r="H214" s="142" t="n">
        <v>0</v>
      </c>
    </row>
    <row r="215" customFormat="false" ht="15" hidden="false" customHeight="false" outlineLevel="0" collapsed="false">
      <c r="A215" s="181"/>
      <c r="B215" s="181"/>
      <c r="C215" s="181"/>
      <c r="D215" s="182" t="s">
        <v>1404</v>
      </c>
      <c r="E215" s="183"/>
      <c r="F215" s="183"/>
      <c r="G215" s="184" t="n">
        <v>0.75</v>
      </c>
      <c r="H215" s="181"/>
    </row>
    <row r="216" customFormat="false" ht="15" hidden="false" customHeight="true" outlineLevel="0" collapsed="false">
      <c r="A216" s="152" t="s">
        <v>349</v>
      </c>
      <c r="B216" s="152" t="s">
        <v>105</v>
      </c>
      <c r="C216" s="152" t="s">
        <v>491</v>
      </c>
      <c r="D216" s="153" t="s">
        <v>492</v>
      </c>
      <c r="E216" s="153"/>
      <c r="F216" s="152" t="s">
        <v>151</v>
      </c>
      <c r="G216" s="155" t="n">
        <v>0.787</v>
      </c>
      <c r="H216" s="155" t="n">
        <v>0</v>
      </c>
    </row>
    <row r="217" customFormat="false" ht="15" hidden="false" customHeight="false" outlineLevel="0" collapsed="false">
      <c r="A217" s="181"/>
      <c r="B217" s="181"/>
      <c r="C217" s="181"/>
      <c r="D217" s="182" t="s">
        <v>1404</v>
      </c>
      <c r="E217" s="183"/>
      <c r="F217" s="183"/>
      <c r="G217" s="185" t="n">
        <v>0.75</v>
      </c>
      <c r="H217" s="181"/>
    </row>
    <row r="218" customFormat="false" ht="15" hidden="false" customHeight="false" outlineLevel="0" collapsed="false">
      <c r="A218" s="152"/>
      <c r="B218" s="152"/>
      <c r="C218" s="152"/>
      <c r="D218" s="182" t="s">
        <v>1405</v>
      </c>
      <c r="E218" s="183"/>
      <c r="F218" s="183"/>
      <c r="G218" s="185" t="n">
        <v>0.037</v>
      </c>
      <c r="H218" s="157"/>
    </row>
    <row r="219" customFormat="false" ht="24.05" hidden="false" customHeight="true" outlineLevel="0" collapsed="false">
      <c r="A219" s="139" t="s">
        <v>352</v>
      </c>
      <c r="B219" s="139" t="s">
        <v>105</v>
      </c>
      <c r="C219" s="139" t="s">
        <v>493</v>
      </c>
      <c r="D219" s="140" t="s">
        <v>494</v>
      </c>
      <c r="E219" s="140"/>
      <c r="F219" s="139" t="s">
        <v>164</v>
      </c>
      <c r="G219" s="142" t="n">
        <v>1</v>
      </c>
      <c r="H219" s="142" t="n">
        <v>0</v>
      </c>
    </row>
    <row r="220" customFormat="false" ht="15" hidden="false" customHeight="false" outlineLevel="0" collapsed="false">
      <c r="A220" s="181"/>
      <c r="B220" s="181"/>
      <c r="C220" s="181"/>
      <c r="D220" s="182" t="s">
        <v>148</v>
      </c>
      <c r="E220" s="183"/>
      <c r="F220" s="183"/>
      <c r="G220" s="184" t="n">
        <v>1</v>
      </c>
      <c r="H220" s="181"/>
    </row>
    <row r="221" customFormat="false" ht="15" hidden="false" customHeight="true" outlineLevel="0" collapsed="false">
      <c r="A221" s="139" t="s">
        <v>355</v>
      </c>
      <c r="B221" s="139" t="s">
        <v>105</v>
      </c>
      <c r="C221" s="139" t="s">
        <v>496</v>
      </c>
      <c r="D221" s="140" t="s">
        <v>497</v>
      </c>
      <c r="E221" s="140"/>
      <c r="F221" s="139" t="s">
        <v>151</v>
      </c>
      <c r="G221" s="142" t="n">
        <v>0.75</v>
      </c>
      <c r="H221" s="142" t="n">
        <v>0</v>
      </c>
    </row>
    <row r="222" customFormat="false" ht="15" hidden="false" customHeight="false" outlineLevel="0" collapsed="false">
      <c r="A222" s="181"/>
      <c r="B222" s="181"/>
      <c r="C222" s="181"/>
      <c r="D222" s="182" t="s">
        <v>1404</v>
      </c>
      <c r="E222" s="183"/>
      <c r="F222" s="183"/>
      <c r="G222" s="184" t="n">
        <v>0.75</v>
      </c>
      <c r="H222" s="181"/>
    </row>
    <row r="223" customFormat="false" ht="15" hidden="false" customHeight="true" outlineLevel="0" collapsed="false">
      <c r="A223" s="152" t="s">
        <v>358</v>
      </c>
      <c r="B223" s="152" t="s">
        <v>105</v>
      </c>
      <c r="C223" s="152" t="s">
        <v>499</v>
      </c>
      <c r="D223" s="153" t="s">
        <v>500</v>
      </c>
      <c r="E223" s="153"/>
      <c r="F223" s="152" t="s">
        <v>151</v>
      </c>
      <c r="G223" s="155" t="n">
        <v>0.787</v>
      </c>
      <c r="H223" s="155" t="n">
        <v>0</v>
      </c>
    </row>
    <row r="224" customFormat="false" ht="15" hidden="false" customHeight="false" outlineLevel="0" collapsed="false">
      <c r="A224" s="181"/>
      <c r="B224" s="181"/>
      <c r="C224" s="181"/>
      <c r="D224" s="182" t="s">
        <v>1404</v>
      </c>
      <c r="E224" s="183"/>
      <c r="F224" s="183"/>
      <c r="G224" s="185" t="n">
        <v>0.75</v>
      </c>
      <c r="H224" s="181"/>
    </row>
    <row r="225" customFormat="false" ht="15" hidden="false" customHeight="false" outlineLevel="0" collapsed="false">
      <c r="A225" s="152"/>
      <c r="B225" s="152"/>
      <c r="C225" s="152"/>
      <c r="D225" s="182" t="s">
        <v>1405</v>
      </c>
      <c r="E225" s="183"/>
      <c r="F225" s="183"/>
      <c r="G225" s="185" t="n">
        <v>0.037</v>
      </c>
      <c r="H225" s="157"/>
    </row>
    <row r="226" customFormat="false" ht="15" hidden="false" customHeight="true" outlineLevel="0" collapsed="false">
      <c r="A226" s="139" t="s">
        <v>361</v>
      </c>
      <c r="B226" s="139" t="s">
        <v>105</v>
      </c>
      <c r="C226" s="139" t="s">
        <v>502</v>
      </c>
      <c r="D226" s="140" t="s">
        <v>503</v>
      </c>
      <c r="E226" s="140"/>
      <c r="F226" s="139" t="s">
        <v>164</v>
      </c>
      <c r="G226" s="142" t="n">
        <v>1</v>
      </c>
      <c r="H226" s="142" t="n">
        <v>0</v>
      </c>
    </row>
    <row r="227" customFormat="false" ht="15" hidden="false" customHeight="false" outlineLevel="0" collapsed="false">
      <c r="A227" s="181"/>
      <c r="B227" s="181"/>
      <c r="C227" s="181"/>
      <c r="D227" s="182" t="s">
        <v>148</v>
      </c>
      <c r="E227" s="183"/>
      <c r="F227" s="183"/>
      <c r="G227" s="184" t="n">
        <v>1</v>
      </c>
      <c r="H227" s="181"/>
    </row>
    <row r="228" customFormat="false" ht="24.05" hidden="false" customHeight="true" outlineLevel="0" collapsed="false">
      <c r="A228" s="139" t="s">
        <v>364</v>
      </c>
      <c r="B228" s="139" t="s">
        <v>105</v>
      </c>
      <c r="C228" s="139" t="s">
        <v>505</v>
      </c>
      <c r="D228" s="140" t="s">
        <v>506</v>
      </c>
      <c r="E228" s="140"/>
      <c r="F228" s="139" t="s">
        <v>164</v>
      </c>
      <c r="G228" s="142" t="n">
        <v>1</v>
      </c>
      <c r="H228" s="142" t="n">
        <v>0</v>
      </c>
    </row>
    <row r="229" customFormat="false" ht="15" hidden="false" customHeight="false" outlineLevel="0" collapsed="false">
      <c r="A229" s="181"/>
      <c r="B229" s="181"/>
      <c r="C229" s="181"/>
      <c r="D229" s="182" t="s">
        <v>148</v>
      </c>
      <c r="E229" s="183"/>
      <c r="F229" s="183"/>
      <c r="G229" s="184" t="n">
        <v>1</v>
      </c>
      <c r="H229" s="181"/>
    </row>
    <row r="230" customFormat="false" ht="15" hidden="false" customHeight="true" outlineLevel="0" collapsed="false">
      <c r="A230" s="139" t="s">
        <v>367</v>
      </c>
      <c r="B230" s="139" t="s">
        <v>105</v>
      </c>
      <c r="C230" s="139" t="s">
        <v>508</v>
      </c>
      <c r="D230" s="140" t="s">
        <v>509</v>
      </c>
      <c r="E230" s="140"/>
      <c r="F230" s="139" t="s">
        <v>151</v>
      </c>
      <c r="G230" s="142" t="n">
        <v>1</v>
      </c>
      <c r="H230" s="142" t="n">
        <v>0</v>
      </c>
    </row>
    <row r="231" customFormat="false" ht="15" hidden="false" customHeight="false" outlineLevel="0" collapsed="false">
      <c r="A231" s="181"/>
      <c r="B231" s="181"/>
      <c r="C231" s="181"/>
      <c r="D231" s="182" t="s">
        <v>148</v>
      </c>
      <c r="E231" s="183"/>
      <c r="F231" s="183"/>
      <c r="G231" s="184" t="n">
        <v>1</v>
      </c>
      <c r="H231" s="181"/>
    </row>
    <row r="232" customFormat="false" ht="15" hidden="false" customHeight="true" outlineLevel="0" collapsed="false">
      <c r="A232" s="152" t="s">
        <v>318</v>
      </c>
      <c r="B232" s="152" t="s">
        <v>105</v>
      </c>
      <c r="C232" s="152" t="s">
        <v>511</v>
      </c>
      <c r="D232" s="153" t="s">
        <v>512</v>
      </c>
      <c r="E232" s="153"/>
      <c r="F232" s="152" t="s">
        <v>151</v>
      </c>
      <c r="G232" s="155" t="n">
        <v>0.525</v>
      </c>
      <c r="H232" s="155" t="n">
        <v>0</v>
      </c>
    </row>
    <row r="233" customFormat="false" ht="15" hidden="false" customHeight="false" outlineLevel="0" collapsed="false">
      <c r="A233" s="181"/>
      <c r="B233" s="181"/>
      <c r="C233" s="181"/>
      <c r="D233" s="182" t="s">
        <v>1406</v>
      </c>
      <c r="E233" s="183"/>
      <c r="F233" s="183"/>
      <c r="G233" s="185" t="n">
        <v>0.5</v>
      </c>
      <c r="H233" s="181"/>
    </row>
    <row r="234" customFormat="false" ht="15" hidden="false" customHeight="false" outlineLevel="0" collapsed="false">
      <c r="A234" s="152"/>
      <c r="B234" s="152"/>
      <c r="C234" s="152"/>
      <c r="D234" s="182" t="s">
        <v>1407</v>
      </c>
      <c r="E234" s="183"/>
      <c r="F234" s="183"/>
      <c r="G234" s="185" t="n">
        <v>0.025</v>
      </c>
      <c r="H234" s="157"/>
    </row>
    <row r="235" customFormat="false" ht="15" hidden="false" customHeight="true" outlineLevel="0" collapsed="false">
      <c r="A235" s="139" t="s">
        <v>340</v>
      </c>
      <c r="B235" s="139" t="s">
        <v>105</v>
      </c>
      <c r="C235" s="139" t="s">
        <v>514</v>
      </c>
      <c r="D235" s="140" t="s">
        <v>515</v>
      </c>
      <c r="E235" s="140"/>
      <c r="F235" s="139" t="s">
        <v>164</v>
      </c>
      <c r="G235" s="142" t="n">
        <v>2</v>
      </c>
      <c r="H235" s="142" t="n">
        <v>0</v>
      </c>
    </row>
    <row r="236" customFormat="false" ht="15" hidden="false" customHeight="false" outlineLevel="0" collapsed="false">
      <c r="A236" s="181"/>
      <c r="B236" s="181"/>
      <c r="C236" s="181"/>
      <c r="D236" s="182" t="s">
        <v>1408</v>
      </c>
      <c r="E236" s="183"/>
      <c r="F236" s="183"/>
      <c r="G236" s="184" t="n">
        <v>2</v>
      </c>
      <c r="H236" s="181"/>
    </row>
    <row r="237" customFormat="false" ht="15" hidden="false" customHeight="true" outlineLevel="0" collapsed="false">
      <c r="A237" s="152" t="s">
        <v>370</v>
      </c>
      <c r="B237" s="152" t="s">
        <v>105</v>
      </c>
      <c r="C237" s="152" t="s">
        <v>517</v>
      </c>
      <c r="D237" s="153" t="s">
        <v>518</v>
      </c>
      <c r="E237" s="153"/>
      <c r="F237" s="152" t="s">
        <v>164</v>
      </c>
      <c r="G237" s="155" t="n">
        <v>2</v>
      </c>
      <c r="H237" s="155" t="n">
        <v>0</v>
      </c>
    </row>
    <row r="238" customFormat="false" ht="15" hidden="false" customHeight="false" outlineLevel="0" collapsed="false">
      <c r="A238" s="181"/>
      <c r="B238" s="181"/>
      <c r="C238" s="181"/>
      <c r="D238" s="182" t="s">
        <v>158</v>
      </c>
      <c r="E238" s="183"/>
      <c r="F238" s="183"/>
      <c r="G238" s="185" t="n">
        <v>2</v>
      </c>
      <c r="H238" s="181"/>
    </row>
    <row r="239" customFormat="false" ht="15" hidden="false" customHeight="true" outlineLevel="0" collapsed="false">
      <c r="A239" s="139" t="s">
        <v>378</v>
      </c>
      <c r="B239" s="139" t="s">
        <v>105</v>
      </c>
      <c r="C239" s="139" t="s">
        <v>520</v>
      </c>
      <c r="D239" s="140" t="s">
        <v>521</v>
      </c>
      <c r="E239" s="140"/>
      <c r="F239" s="139" t="s">
        <v>151</v>
      </c>
      <c r="G239" s="142" t="n">
        <v>0.6</v>
      </c>
      <c r="H239" s="142" t="n">
        <v>0</v>
      </c>
    </row>
    <row r="240" customFormat="false" ht="15" hidden="false" customHeight="false" outlineLevel="0" collapsed="false">
      <c r="A240" s="181"/>
      <c r="B240" s="181"/>
      <c r="C240" s="181"/>
      <c r="D240" s="182" t="s">
        <v>1409</v>
      </c>
      <c r="E240" s="183"/>
      <c r="F240" s="183"/>
      <c r="G240" s="184" t="n">
        <v>0.6</v>
      </c>
      <c r="H240" s="181"/>
    </row>
    <row r="241" customFormat="false" ht="24.05" hidden="false" customHeight="true" outlineLevel="0" collapsed="false">
      <c r="A241" s="139" t="s">
        <v>381</v>
      </c>
      <c r="B241" s="139" t="s">
        <v>105</v>
      </c>
      <c r="C241" s="139" t="s">
        <v>523</v>
      </c>
      <c r="D241" s="140" t="s">
        <v>524</v>
      </c>
      <c r="E241" s="140"/>
      <c r="F241" s="139" t="s">
        <v>210</v>
      </c>
      <c r="G241" s="142" t="n">
        <v>6</v>
      </c>
      <c r="H241" s="142" t="n">
        <v>0</v>
      </c>
    </row>
    <row r="242" customFormat="false" ht="15" hidden="false" customHeight="false" outlineLevel="0" collapsed="false">
      <c r="A242" s="181"/>
      <c r="B242" s="181"/>
      <c r="C242" s="181"/>
      <c r="D242" s="182" t="s">
        <v>171</v>
      </c>
      <c r="E242" s="183"/>
      <c r="F242" s="183"/>
      <c r="G242" s="184" t="n">
        <v>6</v>
      </c>
      <c r="H242" s="181"/>
    </row>
    <row r="243" customFormat="false" ht="15" hidden="false" customHeight="true" outlineLevel="0" collapsed="false">
      <c r="A243" s="139" t="s">
        <v>383</v>
      </c>
      <c r="B243" s="139" t="s">
        <v>105</v>
      </c>
      <c r="C243" s="139" t="s">
        <v>476</v>
      </c>
      <c r="D243" s="140" t="s">
        <v>526</v>
      </c>
      <c r="E243" s="140"/>
      <c r="F243" s="139" t="s">
        <v>478</v>
      </c>
      <c r="G243" s="142" t="n">
        <v>1</v>
      </c>
      <c r="H243" s="142" t="n">
        <v>0</v>
      </c>
    </row>
    <row r="244" customFormat="false" ht="15" hidden="false" customHeight="false" outlineLevel="0" collapsed="false">
      <c r="A244" s="181"/>
      <c r="B244" s="181"/>
      <c r="C244" s="181"/>
      <c r="D244" s="182" t="s">
        <v>148</v>
      </c>
      <c r="E244" s="183"/>
      <c r="F244" s="183"/>
      <c r="G244" s="184" t="n">
        <v>1</v>
      </c>
      <c r="H244" s="181"/>
    </row>
    <row r="245" customFormat="false" ht="15" hidden="false" customHeight="true" outlineLevel="0" collapsed="false">
      <c r="A245" s="139" t="s">
        <v>386</v>
      </c>
      <c r="B245" s="139" t="s">
        <v>105</v>
      </c>
      <c r="C245" s="139" t="s">
        <v>528</v>
      </c>
      <c r="D245" s="140" t="s">
        <v>529</v>
      </c>
      <c r="E245" s="140"/>
      <c r="F245" s="139" t="s">
        <v>282</v>
      </c>
      <c r="G245" s="142" t="n">
        <v>0.044</v>
      </c>
      <c r="H245" s="142" t="n">
        <v>0</v>
      </c>
    </row>
    <row r="246" customFormat="false" ht="15" hidden="false" customHeight="false" outlineLevel="0" collapsed="false">
      <c r="A246" s="181"/>
      <c r="B246" s="181"/>
      <c r="C246" s="181"/>
      <c r="D246" s="182" t="s">
        <v>1410</v>
      </c>
      <c r="E246" s="183"/>
      <c r="F246" s="183"/>
      <c r="G246" s="184" t="n">
        <v>0.044</v>
      </c>
      <c r="H246" s="181"/>
    </row>
    <row r="247" customFormat="false" ht="24.05" hidden="false" customHeight="true" outlineLevel="0" collapsed="false">
      <c r="A247" s="139" t="s">
        <v>389</v>
      </c>
      <c r="B247" s="139" t="s">
        <v>105</v>
      </c>
      <c r="C247" s="139" t="s">
        <v>533</v>
      </c>
      <c r="D247" s="140" t="s">
        <v>534</v>
      </c>
      <c r="E247" s="140"/>
      <c r="F247" s="139" t="s">
        <v>184</v>
      </c>
      <c r="G247" s="142" t="n">
        <v>10.1</v>
      </c>
      <c r="H247" s="142" t="n">
        <v>0</v>
      </c>
    </row>
    <row r="248" customFormat="false" ht="15" hidden="false" customHeight="false" outlineLevel="0" collapsed="false">
      <c r="A248" s="181"/>
      <c r="B248" s="181"/>
      <c r="C248" s="181"/>
      <c r="D248" s="182" t="s">
        <v>1411</v>
      </c>
      <c r="E248" s="183"/>
      <c r="F248" s="183"/>
      <c r="G248" s="184" t="n">
        <v>10.1</v>
      </c>
      <c r="H248" s="181"/>
    </row>
    <row r="249" customFormat="false" ht="15" hidden="false" customHeight="true" outlineLevel="0" collapsed="false">
      <c r="A249" s="139" t="s">
        <v>391</v>
      </c>
      <c r="B249" s="139" t="s">
        <v>105</v>
      </c>
      <c r="C249" s="139" t="s">
        <v>538</v>
      </c>
      <c r="D249" s="140" t="s">
        <v>539</v>
      </c>
      <c r="E249" s="140"/>
      <c r="F249" s="139" t="s">
        <v>184</v>
      </c>
      <c r="G249" s="142" t="n">
        <v>17.602</v>
      </c>
      <c r="H249" s="142" t="n">
        <v>0</v>
      </c>
    </row>
    <row r="250" customFormat="false" ht="15" hidden="false" customHeight="false" outlineLevel="0" collapsed="false">
      <c r="A250" s="181"/>
      <c r="B250" s="181"/>
      <c r="C250" s="181"/>
      <c r="D250" s="182" t="s">
        <v>1412</v>
      </c>
      <c r="E250" s="183" t="s">
        <v>1222</v>
      </c>
      <c r="F250" s="183"/>
      <c r="G250" s="184" t="n">
        <v>3.09</v>
      </c>
      <c r="H250" s="181"/>
    </row>
    <row r="251" customFormat="false" ht="15" hidden="false" customHeight="false" outlineLevel="0" collapsed="false">
      <c r="A251" s="139"/>
      <c r="B251" s="139"/>
      <c r="C251" s="139"/>
      <c r="D251" s="182" t="s">
        <v>1413</v>
      </c>
      <c r="E251" s="183" t="s">
        <v>1230</v>
      </c>
      <c r="F251" s="183"/>
      <c r="G251" s="184" t="n">
        <v>14.512</v>
      </c>
      <c r="H251" s="144"/>
    </row>
    <row r="252" customFormat="false" ht="15" hidden="false" customHeight="true" outlineLevel="0" collapsed="false">
      <c r="A252" s="152" t="s">
        <v>396</v>
      </c>
      <c r="B252" s="152" t="s">
        <v>105</v>
      </c>
      <c r="C252" s="152" t="s">
        <v>541</v>
      </c>
      <c r="D252" s="153" t="s">
        <v>542</v>
      </c>
      <c r="E252" s="153"/>
      <c r="F252" s="152" t="s">
        <v>184</v>
      </c>
      <c r="G252" s="155" t="n">
        <v>19.01</v>
      </c>
      <c r="H252" s="155" t="n">
        <v>0</v>
      </c>
    </row>
    <row r="253" customFormat="false" ht="15" hidden="false" customHeight="false" outlineLevel="0" collapsed="false">
      <c r="A253" s="181"/>
      <c r="B253" s="181"/>
      <c r="C253" s="181"/>
      <c r="D253" s="182" t="s">
        <v>1327</v>
      </c>
      <c r="E253" s="183"/>
      <c r="F253" s="183"/>
      <c r="G253" s="185" t="n">
        <v>17.602</v>
      </c>
      <c r="H253" s="181"/>
    </row>
    <row r="254" customFormat="false" ht="15" hidden="false" customHeight="false" outlineLevel="0" collapsed="false">
      <c r="A254" s="152"/>
      <c r="B254" s="152"/>
      <c r="C254" s="152"/>
      <c r="D254" s="182" t="s">
        <v>1414</v>
      </c>
      <c r="E254" s="183"/>
      <c r="F254" s="183"/>
      <c r="G254" s="185" t="n">
        <v>1.408</v>
      </c>
      <c r="H254" s="157"/>
    </row>
    <row r="255" customFormat="false" ht="15" hidden="false" customHeight="true" outlineLevel="0" collapsed="false">
      <c r="A255" s="139" t="s">
        <v>399</v>
      </c>
      <c r="B255" s="139" t="s">
        <v>105</v>
      </c>
      <c r="C255" s="139" t="s">
        <v>544</v>
      </c>
      <c r="D255" s="140" t="s">
        <v>545</v>
      </c>
      <c r="E255" s="140"/>
      <c r="F255" s="139" t="s">
        <v>151</v>
      </c>
      <c r="G255" s="142" t="n">
        <v>234.696</v>
      </c>
      <c r="H255" s="142" t="n">
        <v>0</v>
      </c>
    </row>
    <row r="256" customFormat="false" ht="15" hidden="false" customHeight="false" outlineLevel="0" collapsed="false">
      <c r="A256" s="181"/>
      <c r="B256" s="181"/>
      <c r="C256" s="181"/>
      <c r="D256" s="182" t="s">
        <v>1415</v>
      </c>
      <c r="E256" s="183" t="s">
        <v>1222</v>
      </c>
      <c r="F256" s="183"/>
      <c r="G256" s="184" t="n">
        <v>41.2</v>
      </c>
      <c r="H256" s="181"/>
    </row>
    <row r="257" customFormat="false" ht="15" hidden="false" customHeight="false" outlineLevel="0" collapsed="false">
      <c r="A257" s="139"/>
      <c r="B257" s="139"/>
      <c r="C257" s="139"/>
      <c r="D257" s="182" t="s">
        <v>1416</v>
      </c>
      <c r="E257" s="183" t="s">
        <v>1230</v>
      </c>
      <c r="F257" s="183"/>
      <c r="G257" s="184" t="n">
        <v>193.496</v>
      </c>
      <c r="H257" s="144"/>
    </row>
    <row r="258" customFormat="false" ht="24.05" hidden="false" customHeight="true" outlineLevel="0" collapsed="false">
      <c r="A258" s="139" t="s">
        <v>401</v>
      </c>
      <c r="B258" s="139" t="s">
        <v>105</v>
      </c>
      <c r="C258" s="139" t="s">
        <v>547</v>
      </c>
      <c r="D258" s="140" t="s">
        <v>548</v>
      </c>
      <c r="E258" s="140"/>
      <c r="F258" s="139" t="s">
        <v>255</v>
      </c>
      <c r="G258" s="142" t="n">
        <v>20.763</v>
      </c>
      <c r="H258" s="142" t="n">
        <v>0</v>
      </c>
    </row>
    <row r="259" customFormat="false" ht="15" hidden="false" customHeight="false" outlineLevel="0" collapsed="false">
      <c r="A259" s="181"/>
      <c r="B259" s="181"/>
      <c r="C259" s="181"/>
      <c r="D259" s="182" t="s">
        <v>1417</v>
      </c>
      <c r="E259" s="183"/>
      <c r="F259" s="183"/>
      <c r="G259" s="184" t="n">
        <v>0.563</v>
      </c>
      <c r="H259" s="181"/>
    </row>
    <row r="260" customFormat="false" ht="15" hidden="false" customHeight="false" outlineLevel="0" collapsed="false">
      <c r="A260" s="139"/>
      <c r="B260" s="139"/>
      <c r="C260" s="139"/>
      <c r="D260" s="182" t="s">
        <v>1418</v>
      </c>
      <c r="E260" s="183"/>
      <c r="F260" s="183"/>
      <c r="G260" s="184" t="n">
        <v>20.2</v>
      </c>
      <c r="H260" s="144"/>
    </row>
    <row r="261" customFormat="false" ht="15" hidden="false" customHeight="true" outlineLevel="0" collapsed="false">
      <c r="A261" s="139" t="s">
        <v>404</v>
      </c>
      <c r="B261" s="139" t="s">
        <v>105</v>
      </c>
      <c r="C261" s="139" t="s">
        <v>550</v>
      </c>
      <c r="D261" s="140" t="s">
        <v>551</v>
      </c>
      <c r="E261" s="140"/>
      <c r="F261" s="139" t="s">
        <v>255</v>
      </c>
      <c r="G261" s="142" t="n">
        <v>1.306</v>
      </c>
      <c r="H261" s="142" t="n">
        <v>0</v>
      </c>
    </row>
    <row r="262" customFormat="false" ht="15" hidden="false" customHeight="false" outlineLevel="0" collapsed="false">
      <c r="A262" s="181"/>
      <c r="B262" s="181"/>
      <c r="C262" s="181"/>
      <c r="D262" s="182" t="s">
        <v>1419</v>
      </c>
      <c r="E262" s="183"/>
      <c r="F262" s="183"/>
      <c r="G262" s="184" t="n">
        <v>0.303</v>
      </c>
      <c r="H262" s="181"/>
    </row>
    <row r="263" customFormat="false" ht="15" hidden="false" customHeight="false" outlineLevel="0" collapsed="false">
      <c r="A263" s="139"/>
      <c r="B263" s="139"/>
      <c r="C263" s="139"/>
      <c r="D263" s="182" t="s">
        <v>1420</v>
      </c>
      <c r="E263" s="183"/>
      <c r="F263" s="183"/>
      <c r="G263" s="184" t="n">
        <v>0.44</v>
      </c>
      <c r="H263" s="144"/>
    </row>
    <row r="264" customFormat="false" ht="15" hidden="false" customHeight="false" outlineLevel="0" collapsed="false">
      <c r="A264" s="139"/>
      <c r="B264" s="139"/>
      <c r="C264" s="139"/>
      <c r="D264" s="182" t="s">
        <v>1417</v>
      </c>
      <c r="E264" s="183"/>
      <c r="F264" s="183"/>
      <c r="G264" s="184" t="n">
        <v>0.563</v>
      </c>
      <c r="H264" s="144"/>
    </row>
    <row r="265" customFormat="false" ht="15" hidden="false" customHeight="true" outlineLevel="0" collapsed="false">
      <c r="A265" s="139" t="s">
        <v>407</v>
      </c>
      <c r="B265" s="139" t="s">
        <v>105</v>
      </c>
      <c r="C265" s="139" t="s">
        <v>553</v>
      </c>
      <c r="D265" s="140" t="s">
        <v>554</v>
      </c>
      <c r="E265" s="140"/>
      <c r="F265" s="139" t="s">
        <v>282</v>
      </c>
      <c r="G265" s="142" t="n">
        <v>1.242</v>
      </c>
      <c r="H265" s="142" t="n">
        <v>0</v>
      </c>
    </row>
    <row r="266" customFormat="false" ht="15" hidden="false" customHeight="false" outlineLevel="0" collapsed="false">
      <c r="A266" s="181"/>
      <c r="B266" s="181"/>
      <c r="C266" s="181"/>
      <c r="D266" s="182" t="s">
        <v>1421</v>
      </c>
      <c r="E266" s="183"/>
      <c r="F266" s="183"/>
      <c r="G266" s="184" t="n">
        <v>1.242</v>
      </c>
      <c r="H266" s="181"/>
    </row>
    <row r="267" customFormat="false" ht="24.05" hidden="false" customHeight="true" outlineLevel="0" collapsed="false">
      <c r="A267" s="139" t="s">
        <v>410</v>
      </c>
      <c r="B267" s="139" t="s">
        <v>105</v>
      </c>
      <c r="C267" s="139" t="s">
        <v>556</v>
      </c>
      <c r="D267" s="140" t="s">
        <v>557</v>
      </c>
      <c r="E267" s="140"/>
      <c r="F267" s="139" t="s">
        <v>151</v>
      </c>
      <c r="G267" s="142" t="n">
        <v>3.5</v>
      </c>
      <c r="H267" s="142" t="n">
        <v>0</v>
      </c>
    </row>
    <row r="268" customFormat="false" ht="15" hidden="false" customHeight="false" outlineLevel="0" collapsed="false">
      <c r="A268" s="181"/>
      <c r="B268" s="181"/>
      <c r="C268" s="181"/>
      <c r="D268" s="182" t="s">
        <v>1220</v>
      </c>
      <c r="E268" s="183"/>
      <c r="F268" s="183"/>
      <c r="G268" s="184" t="n">
        <v>3.5</v>
      </c>
      <c r="H268" s="181"/>
    </row>
    <row r="269" customFormat="false" ht="15" hidden="false" customHeight="true" outlineLevel="0" collapsed="false">
      <c r="A269" s="139" t="s">
        <v>413</v>
      </c>
      <c r="B269" s="139" t="s">
        <v>105</v>
      </c>
      <c r="C269" s="139" t="s">
        <v>559</v>
      </c>
      <c r="D269" s="140" t="s">
        <v>560</v>
      </c>
      <c r="E269" s="140"/>
      <c r="F269" s="139" t="s">
        <v>164</v>
      </c>
      <c r="G269" s="142" t="n">
        <v>1</v>
      </c>
      <c r="H269" s="142" t="n">
        <v>0</v>
      </c>
    </row>
    <row r="270" customFormat="false" ht="15" hidden="false" customHeight="false" outlineLevel="0" collapsed="false">
      <c r="A270" s="181"/>
      <c r="B270" s="181"/>
      <c r="C270" s="181"/>
      <c r="D270" s="182" t="s">
        <v>148</v>
      </c>
      <c r="E270" s="183"/>
      <c r="F270" s="183"/>
      <c r="G270" s="184" t="n">
        <v>1</v>
      </c>
      <c r="H270" s="181"/>
    </row>
    <row r="271" customFormat="false" ht="15" hidden="false" customHeight="true" outlineLevel="0" collapsed="false">
      <c r="A271" s="139" t="s">
        <v>416</v>
      </c>
      <c r="B271" s="139" t="s">
        <v>105</v>
      </c>
      <c r="C271" s="139" t="s">
        <v>562</v>
      </c>
      <c r="D271" s="140" t="s">
        <v>563</v>
      </c>
      <c r="E271" s="140"/>
      <c r="F271" s="139" t="s">
        <v>151</v>
      </c>
      <c r="G271" s="142" t="n">
        <v>33.5</v>
      </c>
      <c r="H271" s="142" t="n">
        <v>0</v>
      </c>
    </row>
    <row r="272" customFormat="false" ht="15" hidden="false" customHeight="false" outlineLevel="0" collapsed="false">
      <c r="A272" s="181"/>
      <c r="B272" s="181"/>
      <c r="C272" s="181"/>
      <c r="D272" s="182" t="s">
        <v>1422</v>
      </c>
      <c r="E272" s="183"/>
      <c r="F272" s="183"/>
      <c r="G272" s="184" t="n">
        <v>33.5</v>
      </c>
      <c r="H272" s="181"/>
    </row>
    <row r="273" customFormat="false" ht="15" hidden="false" customHeight="true" outlineLevel="0" collapsed="false">
      <c r="A273" s="139" t="s">
        <v>419</v>
      </c>
      <c r="B273" s="139" t="s">
        <v>105</v>
      </c>
      <c r="C273" s="139" t="s">
        <v>565</v>
      </c>
      <c r="D273" s="140" t="s">
        <v>566</v>
      </c>
      <c r="E273" s="140"/>
      <c r="F273" s="139" t="s">
        <v>164</v>
      </c>
      <c r="G273" s="142" t="n">
        <v>9</v>
      </c>
      <c r="H273" s="142" t="n">
        <v>0</v>
      </c>
    </row>
    <row r="274" customFormat="false" ht="15" hidden="false" customHeight="false" outlineLevel="0" collapsed="false">
      <c r="A274" s="181"/>
      <c r="B274" s="181"/>
      <c r="C274" s="181"/>
      <c r="D274" s="182" t="s">
        <v>1423</v>
      </c>
      <c r="E274" s="183"/>
      <c r="F274" s="183"/>
      <c r="G274" s="184" t="n">
        <v>9</v>
      </c>
      <c r="H274" s="181"/>
    </row>
    <row r="275" customFormat="false" ht="15" hidden="false" customHeight="true" outlineLevel="0" collapsed="false">
      <c r="A275" s="139" t="s">
        <v>422</v>
      </c>
      <c r="B275" s="139" t="s">
        <v>105</v>
      </c>
      <c r="C275" s="139" t="s">
        <v>568</v>
      </c>
      <c r="D275" s="140" t="s">
        <v>569</v>
      </c>
      <c r="E275" s="140"/>
      <c r="F275" s="139" t="s">
        <v>151</v>
      </c>
      <c r="G275" s="142" t="n">
        <v>107.848</v>
      </c>
      <c r="H275" s="142" t="n">
        <v>0</v>
      </c>
    </row>
    <row r="276" customFormat="false" ht="15" hidden="false" customHeight="false" outlineLevel="0" collapsed="false">
      <c r="A276" s="181"/>
      <c r="B276" s="181"/>
      <c r="C276" s="181"/>
      <c r="D276" s="182" t="s">
        <v>1424</v>
      </c>
      <c r="E276" s="183" t="s">
        <v>1222</v>
      </c>
      <c r="F276" s="183"/>
      <c r="G276" s="184" t="n">
        <v>20.6</v>
      </c>
      <c r="H276" s="181"/>
    </row>
    <row r="277" customFormat="false" ht="15" hidden="false" customHeight="false" outlineLevel="0" collapsed="false">
      <c r="A277" s="139"/>
      <c r="B277" s="139"/>
      <c r="C277" s="139"/>
      <c r="D277" s="182" t="s">
        <v>1229</v>
      </c>
      <c r="E277" s="183" t="s">
        <v>1230</v>
      </c>
      <c r="F277" s="183"/>
      <c r="G277" s="184" t="n">
        <v>96.748</v>
      </c>
      <c r="H277" s="144"/>
    </row>
    <row r="278" customFormat="false" ht="15" hidden="false" customHeight="false" outlineLevel="0" collapsed="false">
      <c r="A278" s="139"/>
      <c r="B278" s="139"/>
      <c r="C278" s="139"/>
      <c r="D278" s="182" t="s">
        <v>1425</v>
      </c>
      <c r="E278" s="183"/>
      <c r="F278" s="183"/>
      <c r="G278" s="184" t="n">
        <v>-9.5</v>
      </c>
      <c r="H278" s="144"/>
    </row>
    <row r="279" customFormat="false" ht="24.05" hidden="false" customHeight="true" outlineLevel="0" collapsed="false">
      <c r="A279" s="139" t="s">
        <v>424</v>
      </c>
      <c r="B279" s="139" t="s">
        <v>105</v>
      </c>
      <c r="C279" s="139" t="s">
        <v>159</v>
      </c>
      <c r="D279" s="140" t="s">
        <v>571</v>
      </c>
      <c r="E279" s="140"/>
      <c r="F279" s="139" t="s">
        <v>151</v>
      </c>
      <c r="G279" s="142" t="n">
        <v>107.848</v>
      </c>
      <c r="H279" s="142" t="n">
        <v>0</v>
      </c>
    </row>
    <row r="280" customFormat="false" ht="15" hidden="false" customHeight="false" outlineLevel="0" collapsed="false">
      <c r="A280" s="181"/>
      <c r="B280" s="181"/>
      <c r="C280" s="181"/>
      <c r="D280" s="182" t="s">
        <v>1426</v>
      </c>
      <c r="E280" s="183"/>
      <c r="F280" s="183"/>
      <c r="G280" s="184" t="n">
        <v>107.848</v>
      </c>
      <c r="H280" s="181"/>
    </row>
    <row r="281" customFormat="false" ht="15" hidden="false" customHeight="true" outlineLevel="0" collapsed="false">
      <c r="A281" s="139" t="s">
        <v>427</v>
      </c>
      <c r="B281" s="139" t="s">
        <v>105</v>
      </c>
      <c r="C281" s="139" t="s">
        <v>573</v>
      </c>
      <c r="D281" s="140" t="s">
        <v>574</v>
      </c>
      <c r="E281" s="140"/>
      <c r="F281" s="139" t="s">
        <v>151</v>
      </c>
      <c r="G281" s="142" t="n">
        <v>9.5</v>
      </c>
      <c r="H281" s="142" t="n">
        <v>0</v>
      </c>
    </row>
    <row r="282" customFormat="false" ht="15" hidden="false" customHeight="false" outlineLevel="0" collapsed="false">
      <c r="A282" s="181"/>
      <c r="B282" s="181"/>
      <c r="C282" s="181"/>
      <c r="D282" s="182" t="s">
        <v>1427</v>
      </c>
      <c r="E282" s="183" t="s">
        <v>1428</v>
      </c>
      <c r="F282" s="183"/>
      <c r="G282" s="184" t="n">
        <v>9.5</v>
      </c>
      <c r="H282" s="181"/>
    </row>
    <row r="283" customFormat="false" ht="15" hidden="false" customHeight="true" outlineLevel="0" collapsed="false">
      <c r="A283" s="139" t="s">
        <v>430</v>
      </c>
      <c r="B283" s="139" t="s">
        <v>105</v>
      </c>
      <c r="C283" s="139" t="s">
        <v>576</v>
      </c>
      <c r="D283" s="140" t="s">
        <v>577</v>
      </c>
      <c r="E283" s="140"/>
      <c r="F283" s="139" t="s">
        <v>151</v>
      </c>
      <c r="G283" s="142" t="n">
        <v>44.05</v>
      </c>
      <c r="H283" s="142" t="n">
        <v>0</v>
      </c>
    </row>
    <row r="284" customFormat="false" ht="15" hidden="false" customHeight="false" outlineLevel="0" collapsed="false">
      <c r="A284" s="181"/>
      <c r="B284" s="181"/>
      <c r="C284" s="181"/>
      <c r="D284" s="182" t="s">
        <v>1373</v>
      </c>
      <c r="E284" s="183" t="s">
        <v>1244</v>
      </c>
      <c r="F284" s="183"/>
      <c r="G284" s="184" t="n">
        <v>17.6</v>
      </c>
      <c r="H284" s="181"/>
    </row>
    <row r="285" customFormat="false" ht="15" hidden="false" customHeight="false" outlineLevel="0" collapsed="false">
      <c r="A285" s="139"/>
      <c r="B285" s="139"/>
      <c r="C285" s="139"/>
      <c r="D285" s="182" t="s">
        <v>1374</v>
      </c>
      <c r="E285" s="183" t="s">
        <v>1238</v>
      </c>
      <c r="F285" s="183"/>
      <c r="G285" s="184" t="n">
        <v>11.13</v>
      </c>
      <c r="H285" s="144"/>
    </row>
    <row r="286" customFormat="false" ht="15" hidden="false" customHeight="false" outlineLevel="0" collapsed="false">
      <c r="A286" s="139"/>
      <c r="B286" s="139"/>
      <c r="C286" s="139"/>
      <c r="D286" s="182" t="s">
        <v>1375</v>
      </c>
      <c r="E286" s="183" t="s">
        <v>1240</v>
      </c>
      <c r="F286" s="183"/>
      <c r="G286" s="184" t="n">
        <v>8.59</v>
      </c>
      <c r="H286" s="144"/>
    </row>
    <row r="287" customFormat="false" ht="15" hidden="false" customHeight="false" outlineLevel="0" collapsed="false">
      <c r="A287" s="139"/>
      <c r="B287" s="139"/>
      <c r="C287" s="139"/>
      <c r="D287" s="182" t="s">
        <v>1376</v>
      </c>
      <c r="E287" s="183" t="s">
        <v>1242</v>
      </c>
      <c r="F287" s="183"/>
      <c r="G287" s="184" t="n">
        <v>6.73</v>
      </c>
      <c r="H287" s="144"/>
    </row>
    <row r="288" customFormat="false" ht="15" hidden="false" customHeight="true" outlineLevel="0" collapsed="false">
      <c r="A288" s="139" t="s">
        <v>433</v>
      </c>
      <c r="B288" s="139" t="s">
        <v>105</v>
      </c>
      <c r="C288" s="139" t="s">
        <v>579</v>
      </c>
      <c r="D288" s="140" t="s">
        <v>580</v>
      </c>
      <c r="E288" s="140"/>
      <c r="F288" s="139" t="s">
        <v>151</v>
      </c>
      <c r="G288" s="142" t="n">
        <v>20.3</v>
      </c>
      <c r="H288" s="142" t="n">
        <v>0</v>
      </c>
    </row>
    <row r="289" customFormat="false" ht="15" hidden="false" customHeight="false" outlineLevel="0" collapsed="false">
      <c r="A289" s="181"/>
      <c r="B289" s="181"/>
      <c r="C289" s="181"/>
      <c r="D289" s="182" t="s">
        <v>1429</v>
      </c>
      <c r="E289" s="183" t="s">
        <v>1430</v>
      </c>
      <c r="F289" s="183"/>
      <c r="G289" s="184" t="n">
        <v>20.3</v>
      </c>
      <c r="H289" s="181"/>
    </row>
    <row r="290" customFormat="false" ht="15" hidden="false" customHeight="true" outlineLevel="0" collapsed="false">
      <c r="A290" s="139" t="s">
        <v>437</v>
      </c>
      <c r="B290" s="139" t="s">
        <v>105</v>
      </c>
      <c r="C290" s="139" t="s">
        <v>582</v>
      </c>
      <c r="D290" s="140" t="s">
        <v>583</v>
      </c>
      <c r="E290" s="140"/>
      <c r="F290" s="139" t="s">
        <v>151</v>
      </c>
      <c r="G290" s="142" t="n">
        <v>12.8</v>
      </c>
      <c r="H290" s="142" t="n">
        <v>0</v>
      </c>
    </row>
    <row r="291" customFormat="false" ht="15" hidden="false" customHeight="false" outlineLevel="0" collapsed="false">
      <c r="A291" s="181"/>
      <c r="B291" s="181"/>
      <c r="C291" s="181"/>
      <c r="D291" s="182" t="s">
        <v>1431</v>
      </c>
      <c r="E291" s="183" t="s">
        <v>1430</v>
      </c>
      <c r="F291" s="183"/>
      <c r="G291" s="184" t="n">
        <v>4.6</v>
      </c>
      <c r="H291" s="181"/>
    </row>
    <row r="292" customFormat="false" ht="15" hidden="false" customHeight="false" outlineLevel="0" collapsed="false">
      <c r="A292" s="139"/>
      <c r="B292" s="139"/>
      <c r="C292" s="139"/>
      <c r="D292" s="182" t="s">
        <v>1432</v>
      </c>
      <c r="E292" s="183" t="s">
        <v>1433</v>
      </c>
      <c r="F292" s="183"/>
      <c r="G292" s="184" t="n">
        <v>8.2</v>
      </c>
      <c r="H292" s="144"/>
    </row>
    <row r="293" customFormat="false" ht="15" hidden="false" customHeight="true" outlineLevel="0" collapsed="false">
      <c r="A293" s="139" t="s">
        <v>443</v>
      </c>
      <c r="B293" s="139" t="s">
        <v>105</v>
      </c>
      <c r="C293" s="139" t="s">
        <v>579</v>
      </c>
      <c r="D293" s="140" t="s">
        <v>585</v>
      </c>
      <c r="E293" s="140"/>
      <c r="F293" s="139" t="s">
        <v>151</v>
      </c>
      <c r="G293" s="142" t="n">
        <v>19.3</v>
      </c>
      <c r="H293" s="142" t="n">
        <v>0</v>
      </c>
    </row>
    <row r="294" customFormat="false" ht="15" hidden="false" customHeight="false" outlineLevel="0" collapsed="false">
      <c r="A294" s="181"/>
      <c r="B294" s="181"/>
      <c r="C294" s="181"/>
      <c r="D294" s="182" t="s">
        <v>1434</v>
      </c>
      <c r="E294" s="183" t="s">
        <v>1435</v>
      </c>
      <c r="F294" s="183"/>
      <c r="G294" s="184" t="n">
        <v>19.3</v>
      </c>
      <c r="H294" s="181"/>
    </row>
    <row r="295" customFormat="false" ht="15" hidden="false" customHeight="true" outlineLevel="0" collapsed="false">
      <c r="A295" s="139" t="s">
        <v>448</v>
      </c>
      <c r="B295" s="139" t="s">
        <v>105</v>
      </c>
      <c r="C295" s="139" t="s">
        <v>587</v>
      </c>
      <c r="D295" s="140" t="s">
        <v>588</v>
      </c>
      <c r="E295" s="140"/>
      <c r="F295" s="139" t="s">
        <v>282</v>
      </c>
      <c r="G295" s="142" t="n">
        <v>0.849</v>
      </c>
      <c r="H295" s="142" t="n">
        <v>0</v>
      </c>
    </row>
    <row r="296" customFormat="false" ht="15" hidden="false" customHeight="false" outlineLevel="0" collapsed="false">
      <c r="A296" s="181"/>
      <c r="B296" s="181"/>
      <c r="C296" s="181"/>
      <c r="D296" s="182" t="s">
        <v>1436</v>
      </c>
      <c r="E296" s="183"/>
      <c r="F296" s="183"/>
      <c r="G296" s="184" t="n">
        <v>0.849</v>
      </c>
      <c r="H296" s="181"/>
    </row>
    <row r="297" customFormat="false" ht="24.05" hidden="false" customHeight="true" outlineLevel="0" collapsed="false">
      <c r="A297" s="139" t="s">
        <v>451</v>
      </c>
      <c r="B297" s="139" t="s">
        <v>105</v>
      </c>
      <c r="C297" s="139" t="s">
        <v>592</v>
      </c>
      <c r="D297" s="140" t="s">
        <v>593</v>
      </c>
      <c r="E297" s="140"/>
      <c r="F297" s="139" t="s">
        <v>184</v>
      </c>
      <c r="G297" s="142" t="n">
        <v>14.3</v>
      </c>
      <c r="H297" s="142" t="n">
        <v>0</v>
      </c>
    </row>
    <row r="298" customFormat="false" ht="15" hidden="false" customHeight="false" outlineLevel="0" collapsed="false">
      <c r="A298" s="181"/>
      <c r="B298" s="181"/>
      <c r="C298" s="181"/>
      <c r="D298" s="182" t="s">
        <v>1437</v>
      </c>
      <c r="E298" s="183"/>
      <c r="F298" s="183"/>
      <c r="G298" s="184" t="n">
        <v>14.3</v>
      </c>
      <c r="H298" s="181"/>
    </row>
    <row r="299" customFormat="false" ht="15" hidden="false" customHeight="true" outlineLevel="0" collapsed="false">
      <c r="A299" s="139" t="s">
        <v>454</v>
      </c>
      <c r="B299" s="139" t="s">
        <v>105</v>
      </c>
      <c r="C299" s="139" t="s">
        <v>596</v>
      </c>
      <c r="D299" s="140" t="s">
        <v>597</v>
      </c>
      <c r="E299" s="140"/>
      <c r="F299" s="139" t="s">
        <v>184</v>
      </c>
      <c r="G299" s="142" t="n">
        <v>14.3</v>
      </c>
      <c r="H299" s="142" t="n">
        <v>0</v>
      </c>
    </row>
    <row r="300" customFormat="false" ht="15" hidden="false" customHeight="false" outlineLevel="0" collapsed="false">
      <c r="A300" s="181"/>
      <c r="B300" s="181"/>
      <c r="C300" s="181"/>
      <c r="D300" s="182" t="s">
        <v>1438</v>
      </c>
      <c r="E300" s="183"/>
      <c r="F300" s="183"/>
      <c r="G300" s="184" t="n">
        <v>14.3</v>
      </c>
      <c r="H300" s="181"/>
    </row>
    <row r="301" customFormat="false" ht="15" hidden="false" customHeight="true" outlineLevel="0" collapsed="false">
      <c r="A301" s="139" t="s">
        <v>459</v>
      </c>
      <c r="B301" s="139" t="s">
        <v>105</v>
      </c>
      <c r="C301" s="139" t="s">
        <v>599</v>
      </c>
      <c r="D301" s="140" t="s">
        <v>600</v>
      </c>
      <c r="E301" s="140"/>
      <c r="F301" s="139" t="s">
        <v>151</v>
      </c>
      <c r="G301" s="142" t="n">
        <v>2</v>
      </c>
      <c r="H301" s="142" t="n">
        <v>0</v>
      </c>
    </row>
    <row r="302" customFormat="false" ht="15" hidden="false" customHeight="false" outlineLevel="0" collapsed="false">
      <c r="A302" s="181"/>
      <c r="B302" s="181"/>
      <c r="C302" s="181"/>
      <c r="D302" s="182" t="s">
        <v>158</v>
      </c>
      <c r="E302" s="183"/>
      <c r="F302" s="183"/>
      <c r="G302" s="184" t="n">
        <v>2</v>
      </c>
      <c r="H302" s="181"/>
    </row>
    <row r="303" customFormat="false" ht="24.05" hidden="false" customHeight="true" outlineLevel="0" collapsed="false">
      <c r="A303" s="139" t="s">
        <v>463</v>
      </c>
      <c r="B303" s="139" t="s">
        <v>105</v>
      </c>
      <c r="C303" s="139" t="s">
        <v>602</v>
      </c>
      <c r="D303" s="140" t="s">
        <v>603</v>
      </c>
      <c r="E303" s="140"/>
      <c r="F303" s="139" t="s">
        <v>184</v>
      </c>
      <c r="G303" s="142" t="n">
        <v>3.99</v>
      </c>
      <c r="H303" s="142" t="n">
        <v>0</v>
      </c>
    </row>
    <row r="304" customFormat="false" ht="15" hidden="false" customHeight="false" outlineLevel="0" collapsed="false">
      <c r="A304" s="181"/>
      <c r="B304" s="181"/>
      <c r="C304" s="181"/>
      <c r="D304" s="182" t="s">
        <v>1439</v>
      </c>
      <c r="E304" s="183"/>
      <c r="F304" s="183"/>
      <c r="G304" s="184" t="n">
        <v>3.99</v>
      </c>
      <c r="H304" s="181"/>
    </row>
    <row r="305" customFormat="false" ht="15" hidden="false" customHeight="true" outlineLevel="0" collapsed="false">
      <c r="A305" s="139" t="s">
        <v>205</v>
      </c>
      <c r="B305" s="139" t="s">
        <v>105</v>
      </c>
      <c r="C305" s="139" t="s">
        <v>605</v>
      </c>
      <c r="D305" s="140" t="s">
        <v>606</v>
      </c>
      <c r="E305" s="140"/>
      <c r="F305" s="139" t="s">
        <v>151</v>
      </c>
      <c r="G305" s="142" t="n">
        <v>8.3</v>
      </c>
      <c r="H305" s="142" t="n">
        <v>0</v>
      </c>
    </row>
    <row r="306" customFormat="false" ht="15" hidden="false" customHeight="false" outlineLevel="0" collapsed="false">
      <c r="A306" s="181"/>
      <c r="B306" s="181"/>
      <c r="C306" s="181"/>
      <c r="D306" s="182" t="s">
        <v>1440</v>
      </c>
      <c r="E306" s="183"/>
      <c r="F306" s="183"/>
      <c r="G306" s="184" t="n">
        <v>8.3</v>
      </c>
      <c r="H306" s="181"/>
    </row>
    <row r="307" customFormat="false" ht="15" hidden="false" customHeight="true" outlineLevel="0" collapsed="false">
      <c r="A307" s="139" t="s">
        <v>470</v>
      </c>
      <c r="B307" s="139" t="s">
        <v>105</v>
      </c>
      <c r="C307" s="139" t="s">
        <v>608</v>
      </c>
      <c r="D307" s="140" t="s">
        <v>609</v>
      </c>
      <c r="E307" s="140"/>
      <c r="F307" s="139" t="s">
        <v>151</v>
      </c>
      <c r="G307" s="142" t="n">
        <v>8.3</v>
      </c>
      <c r="H307" s="142" t="n">
        <v>0</v>
      </c>
    </row>
    <row r="308" customFormat="false" ht="15" hidden="false" customHeight="false" outlineLevel="0" collapsed="false">
      <c r="A308" s="181"/>
      <c r="B308" s="181"/>
      <c r="C308" s="181"/>
      <c r="D308" s="182" t="s">
        <v>1440</v>
      </c>
      <c r="E308" s="183"/>
      <c r="F308" s="183"/>
      <c r="G308" s="184" t="n">
        <v>8.3</v>
      </c>
      <c r="H308" s="181"/>
    </row>
    <row r="309" customFormat="false" ht="15" hidden="false" customHeight="true" outlineLevel="0" collapsed="false">
      <c r="A309" s="139" t="s">
        <v>475</v>
      </c>
      <c r="B309" s="139" t="s">
        <v>105</v>
      </c>
      <c r="C309" s="139" t="s">
        <v>611</v>
      </c>
      <c r="D309" s="140" t="s">
        <v>612</v>
      </c>
      <c r="E309" s="140"/>
      <c r="F309" s="139" t="s">
        <v>282</v>
      </c>
      <c r="G309" s="142" t="n">
        <v>1.049</v>
      </c>
      <c r="H309" s="142" t="n">
        <v>0</v>
      </c>
    </row>
    <row r="310" customFormat="false" ht="15" hidden="false" customHeight="false" outlineLevel="0" collapsed="false">
      <c r="A310" s="181"/>
      <c r="B310" s="181"/>
      <c r="C310" s="181"/>
      <c r="D310" s="182" t="s">
        <v>1441</v>
      </c>
      <c r="E310" s="183"/>
      <c r="F310" s="183"/>
      <c r="G310" s="184" t="n">
        <v>1.049</v>
      </c>
      <c r="H310" s="181"/>
    </row>
    <row r="311" customFormat="false" ht="15" hidden="false" customHeight="true" outlineLevel="0" collapsed="false">
      <c r="A311" s="139" t="s">
        <v>481</v>
      </c>
      <c r="B311" s="139" t="s">
        <v>105</v>
      </c>
      <c r="C311" s="139" t="s">
        <v>614</v>
      </c>
      <c r="D311" s="140" t="s">
        <v>615</v>
      </c>
      <c r="E311" s="140"/>
      <c r="F311" s="139" t="s">
        <v>151</v>
      </c>
      <c r="G311" s="142" t="n">
        <v>202.66</v>
      </c>
      <c r="H311" s="142" t="n">
        <v>0</v>
      </c>
    </row>
    <row r="312" customFormat="false" ht="15" hidden="false" customHeight="false" outlineLevel="0" collapsed="false">
      <c r="A312" s="181"/>
      <c r="B312" s="181"/>
      <c r="C312" s="181"/>
      <c r="D312" s="182" t="s">
        <v>1442</v>
      </c>
      <c r="E312" s="183"/>
      <c r="F312" s="183"/>
      <c r="G312" s="184" t="n">
        <v>202.66</v>
      </c>
      <c r="H312" s="181"/>
    </row>
    <row r="313" customFormat="false" ht="15" hidden="false" customHeight="true" outlineLevel="0" collapsed="false">
      <c r="A313" s="139" t="s">
        <v>485</v>
      </c>
      <c r="B313" s="139" t="s">
        <v>105</v>
      </c>
      <c r="C313" s="139" t="s">
        <v>617</v>
      </c>
      <c r="D313" s="140" t="s">
        <v>618</v>
      </c>
      <c r="E313" s="140"/>
      <c r="F313" s="139" t="s">
        <v>151</v>
      </c>
      <c r="G313" s="142" t="n">
        <v>202.66</v>
      </c>
      <c r="H313" s="142" t="n">
        <v>0</v>
      </c>
    </row>
    <row r="314" customFormat="false" ht="15" hidden="false" customHeight="false" outlineLevel="0" collapsed="false">
      <c r="A314" s="181"/>
      <c r="B314" s="181"/>
      <c r="C314" s="181"/>
      <c r="D314" s="182" t="s">
        <v>1443</v>
      </c>
      <c r="E314" s="183" t="s">
        <v>1244</v>
      </c>
      <c r="F314" s="183"/>
      <c r="G314" s="184" t="n">
        <v>101.8</v>
      </c>
      <c r="H314" s="181"/>
    </row>
    <row r="315" customFormat="false" ht="21.65" hidden="false" customHeight="false" outlineLevel="0" collapsed="false">
      <c r="A315" s="139"/>
      <c r="B315" s="139"/>
      <c r="C315" s="139"/>
      <c r="D315" s="182" t="s">
        <v>1444</v>
      </c>
      <c r="E315" s="183" t="s">
        <v>1238</v>
      </c>
      <c r="F315" s="183"/>
      <c r="G315" s="184" t="n">
        <v>42.7</v>
      </c>
      <c r="H315" s="144"/>
    </row>
    <row r="316" customFormat="false" ht="15" hidden="false" customHeight="false" outlineLevel="0" collapsed="false">
      <c r="A316" s="139"/>
      <c r="B316" s="139"/>
      <c r="C316" s="139"/>
      <c r="D316" s="182" t="s">
        <v>1445</v>
      </c>
      <c r="E316" s="183" t="s">
        <v>1242</v>
      </c>
      <c r="F316" s="183"/>
      <c r="G316" s="184" t="n">
        <v>28.58</v>
      </c>
      <c r="H316" s="144"/>
    </row>
    <row r="317" customFormat="false" ht="15" hidden="false" customHeight="false" outlineLevel="0" collapsed="false">
      <c r="A317" s="139"/>
      <c r="B317" s="139"/>
      <c r="C317" s="139"/>
      <c r="D317" s="182" t="s">
        <v>1446</v>
      </c>
      <c r="E317" s="183" t="s">
        <v>1240</v>
      </c>
      <c r="F317" s="183"/>
      <c r="G317" s="184" t="n">
        <v>29.58</v>
      </c>
      <c r="H317" s="144"/>
    </row>
    <row r="318" customFormat="false" ht="35.5" hidden="false" customHeight="true" outlineLevel="0" collapsed="false">
      <c r="A318" s="139" t="s">
        <v>488</v>
      </c>
      <c r="B318" s="139" t="s">
        <v>105</v>
      </c>
      <c r="C318" s="139" t="s">
        <v>620</v>
      </c>
      <c r="D318" s="140" t="s">
        <v>621</v>
      </c>
      <c r="E318" s="140"/>
      <c r="F318" s="139" t="s">
        <v>184</v>
      </c>
      <c r="G318" s="142" t="n">
        <v>5.49</v>
      </c>
      <c r="H318" s="142" t="n">
        <v>0</v>
      </c>
    </row>
    <row r="319" customFormat="false" ht="15" hidden="false" customHeight="false" outlineLevel="0" collapsed="false">
      <c r="A319" s="181"/>
      <c r="B319" s="181"/>
      <c r="C319" s="181"/>
      <c r="D319" s="182" t="s">
        <v>1447</v>
      </c>
      <c r="E319" s="183"/>
      <c r="F319" s="183"/>
      <c r="G319" s="184" t="n">
        <v>5.49</v>
      </c>
      <c r="H319" s="181"/>
    </row>
    <row r="320" customFormat="false" ht="35.5" hidden="false" customHeight="true" outlineLevel="0" collapsed="false">
      <c r="A320" s="139" t="s">
        <v>216</v>
      </c>
      <c r="B320" s="139" t="s">
        <v>105</v>
      </c>
      <c r="C320" s="139" t="s">
        <v>620</v>
      </c>
      <c r="D320" s="140" t="s">
        <v>623</v>
      </c>
      <c r="E320" s="140"/>
      <c r="F320" s="139" t="s">
        <v>184</v>
      </c>
      <c r="G320" s="142" t="n">
        <v>11.05</v>
      </c>
      <c r="H320" s="142" t="n">
        <v>0</v>
      </c>
    </row>
    <row r="321" customFormat="false" ht="15" hidden="false" customHeight="false" outlineLevel="0" collapsed="false">
      <c r="A321" s="181"/>
      <c r="B321" s="181"/>
      <c r="C321" s="181"/>
      <c r="D321" s="182" t="s">
        <v>1448</v>
      </c>
      <c r="E321" s="183"/>
      <c r="F321" s="183"/>
      <c r="G321" s="184" t="n">
        <v>11.05</v>
      </c>
      <c r="H321" s="181"/>
    </row>
    <row r="322" customFormat="false" ht="35.5" hidden="false" customHeight="true" outlineLevel="0" collapsed="false">
      <c r="A322" s="139" t="s">
        <v>265</v>
      </c>
      <c r="B322" s="139" t="s">
        <v>105</v>
      </c>
      <c r="C322" s="139" t="s">
        <v>620</v>
      </c>
      <c r="D322" s="140" t="s">
        <v>625</v>
      </c>
      <c r="E322" s="140"/>
      <c r="F322" s="139" t="s">
        <v>184</v>
      </c>
      <c r="G322" s="142" t="n">
        <v>6.63</v>
      </c>
      <c r="H322" s="142" t="n">
        <v>0</v>
      </c>
    </row>
    <row r="323" customFormat="false" ht="15" hidden="false" customHeight="false" outlineLevel="0" collapsed="false">
      <c r="A323" s="181"/>
      <c r="B323" s="181"/>
      <c r="C323" s="181"/>
      <c r="D323" s="182" t="s">
        <v>1449</v>
      </c>
      <c r="E323" s="183"/>
      <c r="F323" s="183"/>
      <c r="G323" s="184" t="n">
        <v>6.63</v>
      </c>
      <c r="H323" s="181"/>
    </row>
    <row r="324" customFormat="false" ht="35.5" hidden="false" customHeight="true" outlineLevel="0" collapsed="false">
      <c r="A324" s="139" t="s">
        <v>495</v>
      </c>
      <c r="B324" s="139" t="s">
        <v>105</v>
      </c>
      <c r="C324" s="139" t="s">
        <v>620</v>
      </c>
      <c r="D324" s="140" t="s">
        <v>627</v>
      </c>
      <c r="E324" s="140"/>
      <c r="F324" s="139" t="s">
        <v>184</v>
      </c>
      <c r="G324" s="142" t="n">
        <v>10.35</v>
      </c>
      <c r="H324" s="142" t="n">
        <v>0</v>
      </c>
    </row>
    <row r="325" customFormat="false" ht="15" hidden="false" customHeight="false" outlineLevel="0" collapsed="false">
      <c r="A325" s="181"/>
      <c r="B325" s="181"/>
      <c r="C325" s="181"/>
      <c r="D325" s="182" t="s">
        <v>1450</v>
      </c>
      <c r="E325" s="183"/>
      <c r="F325" s="183"/>
      <c r="G325" s="184" t="n">
        <v>10.35</v>
      </c>
      <c r="H325" s="181"/>
    </row>
    <row r="326" customFormat="false" ht="35.5" hidden="false" customHeight="true" outlineLevel="0" collapsed="false">
      <c r="A326" s="139" t="s">
        <v>498</v>
      </c>
      <c r="B326" s="139" t="s">
        <v>105</v>
      </c>
      <c r="C326" s="139" t="s">
        <v>620</v>
      </c>
      <c r="D326" s="140" t="s">
        <v>629</v>
      </c>
      <c r="E326" s="140"/>
      <c r="F326" s="139" t="s">
        <v>184</v>
      </c>
      <c r="G326" s="142" t="n">
        <v>3.34</v>
      </c>
      <c r="H326" s="142" t="n">
        <v>0</v>
      </c>
    </row>
    <row r="327" customFormat="false" ht="15" hidden="false" customHeight="false" outlineLevel="0" collapsed="false">
      <c r="A327" s="181"/>
      <c r="B327" s="181"/>
      <c r="C327" s="181"/>
      <c r="D327" s="182" t="s">
        <v>1451</v>
      </c>
      <c r="E327" s="183"/>
      <c r="F327" s="183"/>
      <c r="G327" s="184" t="n">
        <v>3.34</v>
      </c>
      <c r="H327" s="181"/>
    </row>
    <row r="328" customFormat="false" ht="35.5" hidden="false" customHeight="true" outlineLevel="0" collapsed="false">
      <c r="A328" s="139" t="s">
        <v>501</v>
      </c>
      <c r="B328" s="139" t="s">
        <v>105</v>
      </c>
      <c r="C328" s="139" t="s">
        <v>620</v>
      </c>
      <c r="D328" s="140" t="s">
        <v>631</v>
      </c>
      <c r="E328" s="140"/>
      <c r="F328" s="139" t="s">
        <v>184</v>
      </c>
      <c r="G328" s="142" t="n">
        <v>3.654</v>
      </c>
      <c r="H328" s="142" t="n">
        <v>0</v>
      </c>
    </row>
    <row r="329" customFormat="false" ht="15" hidden="false" customHeight="false" outlineLevel="0" collapsed="false">
      <c r="A329" s="181"/>
      <c r="B329" s="181"/>
      <c r="C329" s="181"/>
      <c r="D329" s="182" t="s">
        <v>1452</v>
      </c>
      <c r="E329" s="183"/>
      <c r="F329" s="183"/>
      <c r="G329" s="184" t="n">
        <v>3.654</v>
      </c>
      <c r="H329" s="181"/>
    </row>
    <row r="330" customFormat="false" ht="35.5" hidden="false" customHeight="true" outlineLevel="0" collapsed="false">
      <c r="A330" s="139" t="s">
        <v>504</v>
      </c>
      <c r="B330" s="139" t="s">
        <v>105</v>
      </c>
      <c r="C330" s="139" t="s">
        <v>620</v>
      </c>
      <c r="D330" s="140" t="s">
        <v>633</v>
      </c>
      <c r="E330" s="140"/>
      <c r="F330" s="139" t="s">
        <v>184</v>
      </c>
      <c r="G330" s="142" t="n">
        <v>5.282</v>
      </c>
      <c r="H330" s="142" t="n">
        <v>0</v>
      </c>
    </row>
    <row r="331" customFormat="false" ht="15" hidden="false" customHeight="false" outlineLevel="0" collapsed="false">
      <c r="A331" s="181"/>
      <c r="B331" s="181"/>
      <c r="C331" s="181"/>
      <c r="D331" s="182" t="s">
        <v>1453</v>
      </c>
      <c r="E331" s="183"/>
      <c r="F331" s="183"/>
      <c r="G331" s="184" t="n">
        <v>5.282</v>
      </c>
      <c r="H331" s="181"/>
    </row>
    <row r="332" customFormat="false" ht="35.5" hidden="false" customHeight="true" outlineLevel="0" collapsed="false">
      <c r="A332" s="139" t="s">
        <v>507</v>
      </c>
      <c r="B332" s="139" t="s">
        <v>105</v>
      </c>
      <c r="C332" s="139" t="s">
        <v>620</v>
      </c>
      <c r="D332" s="140" t="s">
        <v>635</v>
      </c>
      <c r="E332" s="140"/>
      <c r="F332" s="139" t="s">
        <v>184</v>
      </c>
      <c r="G332" s="142" t="n">
        <v>1.775</v>
      </c>
      <c r="H332" s="142" t="n">
        <v>0</v>
      </c>
    </row>
    <row r="333" customFormat="false" ht="15" hidden="false" customHeight="false" outlineLevel="0" collapsed="false">
      <c r="A333" s="181"/>
      <c r="B333" s="181"/>
      <c r="C333" s="181"/>
      <c r="D333" s="182" t="s">
        <v>1454</v>
      </c>
      <c r="E333" s="183"/>
      <c r="F333" s="183"/>
      <c r="G333" s="184" t="n">
        <v>1.775</v>
      </c>
      <c r="H333" s="181"/>
    </row>
    <row r="334" customFormat="false" ht="35.5" hidden="false" customHeight="true" outlineLevel="0" collapsed="false">
      <c r="A334" s="139" t="s">
        <v>510</v>
      </c>
      <c r="B334" s="139" t="s">
        <v>105</v>
      </c>
      <c r="C334" s="139" t="s">
        <v>620</v>
      </c>
      <c r="D334" s="140" t="s">
        <v>637</v>
      </c>
      <c r="E334" s="140"/>
      <c r="F334" s="139" t="s">
        <v>184</v>
      </c>
      <c r="G334" s="142" t="n">
        <v>0.998</v>
      </c>
      <c r="H334" s="142" t="n">
        <v>0</v>
      </c>
    </row>
    <row r="335" customFormat="false" ht="15" hidden="false" customHeight="false" outlineLevel="0" collapsed="false">
      <c r="A335" s="181"/>
      <c r="B335" s="181"/>
      <c r="C335" s="181"/>
      <c r="D335" s="182" t="s">
        <v>1455</v>
      </c>
      <c r="E335" s="183"/>
      <c r="F335" s="183"/>
      <c r="G335" s="184" t="n">
        <v>0.998</v>
      </c>
      <c r="H335" s="181"/>
    </row>
    <row r="336" customFormat="false" ht="35.5" hidden="false" customHeight="true" outlineLevel="0" collapsed="false">
      <c r="A336" s="139" t="s">
        <v>513</v>
      </c>
      <c r="B336" s="139" t="s">
        <v>105</v>
      </c>
      <c r="C336" s="139" t="s">
        <v>620</v>
      </c>
      <c r="D336" s="140" t="s">
        <v>639</v>
      </c>
      <c r="E336" s="140"/>
      <c r="F336" s="139" t="s">
        <v>184</v>
      </c>
      <c r="G336" s="142" t="n">
        <v>2.465</v>
      </c>
      <c r="H336" s="142" t="n">
        <v>0</v>
      </c>
    </row>
    <row r="337" customFormat="false" ht="15" hidden="false" customHeight="false" outlineLevel="0" collapsed="false">
      <c r="A337" s="181"/>
      <c r="B337" s="181"/>
      <c r="C337" s="181"/>
      <c r="D337" s="182" t="s">
        <v>1456</v>
      </c>
      <c r="E337" s="183"/>
      <c r="F337" s="183"/>
      <c r="G337" s="184" t="n">
        <v>2.465</v>
      </c>
      <c r="H337" s="181"/>
    </row>
    <row r="338" customFormat="false" ht="35.5" hidden="false" customHeight="true" outlineLevel="0" collapsed="false">
      <c r="A338" s="139" t="s">
        <v>516</v>
      </c>
      <c r="B338" s="139" t="s">
        <v>105</v>
      </c>
      <c r="C338" s="139" t="s">
        <v>620</v>
      </c>
      <c r="D338" s="140" t="s">
        <v>641</v>
      </c>
      <c r="E338" s="140"/>
      <c r="F338" s="139" t="s">
        <v>184</v>
      </c>
      <c r="G338" s="142" t="n">
        <v>0.585</v>
      </c>
      <c r="H338" s="142" t="n">
        <v>0</v>
      </c>
    </row>
    <row r="339" customFormat="false" ht="15" hidden="false" customHeight="false" outlineLevel="0" collapsed="false">
      <c r="A339" s="181"/>
      <c r="B339" s="181"/>
      <c r="C339" s="181"/>
      <c r="D339" s="182" t="s">
        <v>1457</v>
      </c>
      <c r="E339" s="183"/>
      <c r="F339" s="183"/>
      <c r="G339" s="184" t="n">
        <v>0.585</v>
      </c>
      <c r="H339" s="181"/>
    </row>
    <row r="340" customFormat="false" ht="35.5" hidden="false" customHeight="true" outlineLevel="0" collapsed="false">
      <c r="A340" s="139" t="s">
        <v>519</v>
      </c>
      <c r="B340" s="139" t="s">
        <v>105</v>
      </c>
      <c r="C340" s="139" t="s">
        <v>620</v>
      </c>
      <c r="D340" s="140" t="s">
        <v>643</v>
      </c>
      <c r="E340" s="140"/>
      <c r="F340" s="139" t="s">
        <v>184</v>
      </c>
      <c r="G340" s="142" t="n">
        <v>0.384</v>
      </c>
      <c r="H340" s="142" t="n">
        <v>0</v>
      </c>
    </row>
    <row r="341" customFormat="false" ht="15" hidden="false" customHeight="false" outlineLevel="0" collapsed="false">
      <c r="A341" s="181"/>
      <c r="B341" s="181"/>
      <c r="C341" s="181"/>
      <c r="D341" s="182" t="s">
        <v>1458</v>
      </c>
      <c r="E341" s="183"/>
      <c r="F341" s="183"/>
      <c r="G341" s="184" t="n">
        <v>0.384</v>
      </c>
      <c r="H341" s="181"/>
    </row>
    <row r="342" customFormat="false" ht="35.5" hidden="false" customHeight="true" outlineLevel="0" collapsed="false">
      <c r="A342" s="139" t="s">
        <v>522</v>
      </c>
      <c r="B342" s="139" t="s">
        <v>105</v>
      </c>
      <c r="C342" s="139" t="s">
        <v>620</v>
      </c>
      <c r="D342" s="140" t="s">
        <v>645</v>
      </c>
      <c r="E342" s="140"/>
      <c r="F342" s="139" t="s">
        <v>184</v>
      </c>
      <c r="G342" s="142" t="n">
        <v>0.384</v>
      </c>
      <c r="H342" s="142" t="n">
        <v>0</v>
      </c>
    </row>
    <row r="343" customFormat="false" ht="15" hidden="false" customHeight="false" outlineLevel="0" collapsed="false">
      <c r="A343" s="181"/>
      <c r="B343" s="181"/>
      <c r="C343" s="181"/>
      <c r="D343" s="182" t="s">
        <v>1459</v>
      </c>
      <c r="E343" s="183"/>
      <c r="F343" s="183"/>
      <c r="G343" s="184" t="n">
        <v>1.08</v>
      </c>
      <c r="H343" s="181"/>
    </row>
    <row r="344" customFormat="false" ht="35.5" hidden="false" customHeight="true" outlineLevel="0" collapsed="false">
      <c r="A344" s="139" t="s">
        <v>525</v>
      </c>
      <c r="B344" s="139" t="s">
        <v>105</v>
      </c>
      <c r="C344" s="139" t="s">
        <v>620</v>
      </c>
      <c r="D344" s="140" t="s">
        <v>647</v>
      </c>
      <c r="E344" s="140"/>
      <c r="F344" s="139" t="s">
        <v>184</v>
      </c>
      <c r="G344" s="142" t="n">
        <v>3.752</v>
      </c>
      <c r="H344" s="142" t="n">
        <v>0</v>
      </c>
    </row>
    <row r="345" customFormat="false" ht="15" hidden="false" customHeight="false" outlineLevel="0" collapsed="false">
      <c r="A345" s="181"/>
      <c r="B345" s="181"/>
      <c r="C345" s="181"/>
      <c r="D345" s="182" t="s">
        <v>1460</v>
      </c>
      <c r="E345" s="183"/>
      <c r="F345" s="183"/>
      <c r="G345" s="184" t="n">
        <v>3.752</v>
      </c>
      <c r="H345" s="181"/>
    </row>
    <row r="346" customFormat="false" ht="35.5" hidden="false" customHeight="true" outlineLevel="0" collapsed="false">
      <c r="A346" s="139" t="s">
        <v>527</v>
      </c>
      <c r="B346" s="139" t="s">
        <v>105</v>
      </c>
      <c r="C346" s="139" t="s">
        <v>620</v>
      </c>
      <c r="D346" s="140" t="s">
        <v>649</v>
      </c>
      <c r="E346" s="140"/>
      <c r="F346" s="139" t="s">
        <v>184</v>
      </c>
      <c r="G346" s="142" t="n">
        <v>3.292</v>
      </c>
      <c r="H346" s="142" t="n">
        <v>0</v>
      </c>
    </row>
    <row r="347" customFormat="false" ht="15" hidden="false" customHeight="false" outlineLevel="0" collapsed="false">
      <c r="A347" s="181"/>
      <c r="B347" s="181"/>
      <c r="C347" s="181"/>
      <c r="D347" s="182" t="s">
        <v>1461</v>
      </c>
      <c r="E347" s="183"/>
      <c r="F347" s="183"/>
      <c r="G347" s="184" t="n">
        <v>3.292</v>
      </c>
      <c r="H347" s="181"/>
    </row>
    <row r="348" customFormat="false" ht="35.5" hidden="false" customHeight="true" outlineLevel="0" collapsed="false">
      <c r="A348" s="139" t="s">
        <v>532</v>
      </c>
      <c r="B348" s="139" t="s">
        <v>105</v>
      </c>
      <c r="C348" s="139" t="s">
        <v>620</v>
      </c>
      <c r="D348" s="140" t="s">
        <v>651</v>
      </c>
      <c r="E348" s="140"/>
      <c r="F348" s="139" t="s">
        <v>184</v>
      </c>
      <c r="G348" s="142" t="n">
        <v>3.454</v>
      </c>
      <c r="H348" s="142" t="n">
        <v>0</v>
      </c>
    </row>
    <row r="349" customFormat="false" ht="15" hidden="false" customHeight="false" outlineLevel="0" collapsed="false">
      <c r="A349" s="181"/>
      <c r="B349" s="181"/>
      <c r="C349" s="181"/>
      <c r="D349" s="182" t="s">
        <v>1462</v>
      </c>
      <c r="E349" s="183"/>
      <c r="F349" s="183"/>
      <c r="G349" s="184" t="n">
        <v>3.454</v>
      </c>
      <c r="H349" s="181"/>
    </row>
    <row r="350" customFormat="false" ht="35.5" hidden="false" customHeight="true" outlineLevel="0" collapsed="false">
      <c r="A350" s="139" t="s">
        <v>537</v>
      </c>
      <c r="B350" s="139" t="s">
        <v>105</v>
      </c>
      <c r="C350" s="139" t="s">
        <v>620</v>
      </c>
      <c r="D350" s="140" t="s">
        <v>653</v>
      </c>
      <c r="E350" s="140"/>
      <c r="F350" s="139" t="s">
        <v>184</v>
      </c>
      <c r="G350" s="142" t="n">
        <v>5.328</v>
      </c>
      <c r="H350" s="142" t="n">
        <v>0</v>
      </c>
    </row>
    <row r="351" customFormat="false" ht="15" hidden="false" customHeight="false" outlineLevel="0" collapsed="false">
      <c r="A351" s="181"/>
      <c r="B351" s="181"/>
      <c r="C351" s="181"/>
      <c r="D351" s="182" t="s">
        <v>1463</v>
      </c>
      <c r="E351" s="183"/>
      <c r="F351" s="183"/>
      <c r="G351" s="184" t="n">
        <v>5.328</v>
      </c>
      <c r="H351" s="181"/>
    </row>
    <row r="352" customFormat="false" ht="35.5" hidden="false" customHeight="true" outlineLevel="0" collapsed="false">
      <c r="A352" s="139" t="s">
        <v>540</v>
      </c>
      <c r="B352" s="139" t="s">
        <v>105</v>
      </c>
      <c r="C352" s="139" t="s">
        <v>620</v>
      </c>
      <c r="D352" s="140" t="s">
        <v>655</v>
      </c>
      <c r="E352" s="140"/>
      <c r="F352" s="139" t="s">
        <v>184</v>
      </c>
      <c r="G352" s="142" t="n">
        <v>2.176</v>
      </c>
      <c r="H352" s="142" t="n">
        <v>0</v>
      </c>
    </row>
    <row r="353" customFormat="false" ht="15" hidden="false" customHeight="false" outlineLevel="0" collapsed="false">
      <c r="A353" s="181"/>
      <c r="B353" s="181"/>
      <c r="C353" s="181"/>
      <c r="D353" s="182" t="s">
        <v>1464</v>
      </c>
      <c r="E353" s="183"/>
      <c r="F353" s="183"/>
      <c r="G353" s="184" t="n">
        <v>2.176</v>
      </c>
      <c r="H353" s="181"/>
    </row>
    <row r="354" customFormat="false" ht="35.5" hidden="false" customHeight="true" outlineLevel="0" collapsed="false">
      <c r="A354" s="139" t="s">
        <v>543</v>
      </c>
      <c r="B354" s="139" t="s">
        <v>105</v>
      </c>
      <c r="C354" s="139" t="s">
        <v>620</v>
      </c>
      <c r="D354" s="140" t="s">
        <v>657</v>
      </c>
      <c r="E354" s="140"/>
      <c r="F354" s="139" t="s">
        <v>184</v>
      </c>
      <c r="G354" s="142" t="n">
        <v>0.832</v>
      </c>
      <c r="H354" s="142" t="n">
        <v>0</v>
      </c>
    </row>
    <row r="355" customFormat="false" ht="15" hidden="false" customHeight="false" outlineLevel="0" collapsed="false">
      <c r="A355" s="181"/>
      <c r="B355" s="181"/>
      <c r="C355" s="181"/>
      <c r="D355" s="182" t="s">
        <v>1465</v>
      </c>
      <c r="E355" s="183"/>
      <c r="F355" s="183"/>
      <c r="G355" s="184" t="n">
        <v>0.832</v>
      </c>
      <c r="H355" s="181"/>
    </row>
    <row r="356" customFormat="false" ht="35.5" hidden="false" customHeight="true" outlineLevel="0" collapsed="false">
      <c r="A356" s="139" t="s">
        <v>546</v>
      </c>
      <c r="B356" s="139" t="s">
        <v>105</v>
      </c>
      <c r="C356" s="139" t="s">
        <v>620</v>
      </c>
      <c r="D356" s="140" t="s">
        <v>659</v>
      </c>
      <c r="E356" s="140"/>
      <c r="F356" s="139" t="s">
        <v>184</v>
      </c>
      <c r="G356" s="142" t="n">
        <v>0.94</v>
      </c>
      <c r="H356" s="142" t="n">
        <v>0</v>
      </c>
    </row>
    <row r="357" customFormat="false" ht="15" hidden="false" customHeight="false" outlineLevel="0" collapsed="false">
      <c r="A357" s="181"/>
      <c r="B357" s="181"/>
      <c r="C357" s="181"/>
      <c r="D357" s="182" t="s">
        <v>1466</v>
      </c>
      <c r="E357" s="183"/>
      <c r="F357" s="183"/>
      <c r="G357" s="184" t="n">
        <v>0.94</v>
      </c>
      <c r="H357" s="181"/>
    </row>
    <row r="358" customFormat="false" ht="24.05" hidden="false" customHeight="true" outlineLevel="0" collapsed="false">
      <c r="A358" s="139" t="s">
        <v>549</v>
      </c>
      <c r="B358" s="139" t="s">
        <v>105</v>
      </c>
      <c r="C358" s="139" t="s">
        <v>661</v>
      </c>
      <c r="D358" s="140" t="s">
        <v>662</v>
      </c>
      <c r="E358" s="140"/>
      <c r="F358" s="139" t="s">
        <v>164</v>
      </c>
      <c r="G358" s="142" t="n">
        <v>111</v>
      </c>
      <c r="H358" s="142" t="n">
        <v>0</v>
      </c>
    </row>
    <row r="359" customFormat="false" ht="15" hidden="false" customHeight="false" outlineLevel="0" collapsed="false">
      <c r="A359" s="181"/>
      <c r="B359" s="181"/>
      <c r="C359" s="181"/>
      <c r="D359" s="182" t="s">
        <v>1467</v>
      </c>
      <c r="E359" s="183"/>
      <c r="F359" s="183"/>
      <c r="G359" s="184" t="n">
        <v>99</v>
      </c>
      <c r="H359" s="181"/>
    </row>
    <row r="360" customFormat="false" ht="15" hidden="false" customHeight="false" outlineLevel="0" collapsed="false">
      <c r="A360" s="139"/>
      <c r="B360" s="139"/>
      <c r="C360" s="139"/>
      <c r="D360" s="182" t="s">
        <v>1468</v>
      </c>
      <c r="E360" s="183"/>
      <c r="F360" s="183"/>
      <c r="G360" s="184" t="n">
        <v>6</v>
      </c>
      <c r="H360" s="144"/>
    </row>
    <row r="361" customFormat="false" ht="15" hidden="false" customHeight="false" outlineLevel="0" collapsed="false">
      <c r="A361" s="139"/>
      <c r="B361" s="139"/>
      <c r="C361" s="139"/>
      <c r="D361" s="182" t="s">
        <v>1469</v>
      </c>
      <c r="E361" s="183"/>
      <c r="F361" s="183"/>
      <c r="G361" s="184" t="n">
        <v>6</v>
      </c>
      <c r="H361" s="144"/>
    </row>
    <row r="362" customFormat="false" ht="15" hidden="false" customHeight="true" outlineLevel="0" collapsed="false">
      <c r="A362" s="152" t="s">
        <v>552</v>
      </c>
      <c r="B362" s="152" t="s">
        <v>105</v>
      </c>
      <c r="C362" s="152" t="s">
        <v>664</v>
      </c>
      <c r="D362" s="153" t="s">
        <v>665</v>
      </c>
      <c r="E362" s="153"/>
      <c r="F362" s="152" t="s">
        <v>164</v>
      </c>
      <c r="G362" s="155" t="n">
        <v>111</v>
      </c>
      <c r="H362" s="155" t="n">
        <v>0</v>
      </c>
    </row>
    <row r="363" customFormat="false" ht="15" hidden="false" customHeight="false" outlineLevel="0" collapsed="false">
      <c r="A363" s="181"/>
      <c r="B363" s="181"/>
      <c r="C363" s="181"/>
      <c r="D363" s="182" t="s">
        <v>537</v>
      </c>
      <c r="E363" s="183"/>
      <c r="F363" s="183"/>
      <c r="G363" s="185" t="n">
        <v>111</v>
      </c>
      <c r="H363" s="181"/>
    </row>
    <row r="364" customFormat="false" ht="24.05" hidden="false" customHeight="true" outlineLevel="0" collapsed="false">
      <c r="A364" s="139" t="s">
        <v>555</v>
      </c>
      <c r="B364" s="139" t="s">
        <v>105</v>
      </c>
      <c r="C364" s="139" t="s">
        <v>667</v>
      </c>
      <c r="D364" s="140" t="s">
        <v>668</v>
      </c>
      <c r="E364" s="140"/>
      <c r="F364" s="139" t="s">
        <v>151</v>
      </c>
      <c r="G364" s="142" t="n">
        <v>8.76</v>
      </c>
      <c r="H364" s="142" t="n">
        <v>0</v>
      </c>
    </row>
    <row r="365" customFormat="false" ht="15" hidden="false" customHeight="false" outlineLevel="0" collapsed="false">
      <c r="A365" s="181"/>
      <c r="B365" s="181"/>
      <c r="C365" s="181"/>
      <c r="D365" s="182" t="s">
        <v>1470</v>
      </c>
      <c r="E365" s="183" t="s">
        <v>1238</v>
      </c>
      <c r="F365" s="183"/>
      <c r="G365" s="184" t="n">
        <v>0.78</v>
      </c>
      <c r="H365" s="181"/>
    </row>
    <row r="366" customFormat="false" ht="15" hidden="false" customHeight="false" outlineLevel="0" collapsed="false">
      <c r="A366" s="139"/>
      <c r="B366" s="139"/>
      <c r="C366" s="139"/>
      <c r="D366" s="182" t="s">
        <v>1471</v>
      </c>
      <c r="E366" s="183" t="s">
        <v>1240</v>
      </c>
      <c r="F366" s="183"/>
      <c r="G366" s="184" t="n">
        <v>4.38</v>
      </c>
      <c r="H366" s="144"/>
    </row>
    <row r="367" customFormat="false" ht="15" hidden="false" customHeight="false" outlineLevel="0" collapsed="false">
      <c r="A367" s="139"/>
      <c r="B367" s="139"/>
      <c r="C367" s="139"/>
      <c r="D367" s="182" t="s">
        <v>1472</v>
      </c>
      <c r="E367" s="183" t="s">
        <v>1242</v>
      </c>
      <c r="F367" s="183"/>
      <c r="G367" s="184" t="n">
        <v>3.6</v>
      </c>
      <c r="H367" s="144"/>
    </row>
    <row r="368" customFormat="false" ht="24.05" hidden="false" customHeight="true" outlineLevel="0" collapsed="false">
      <c r="A368" s="139" t="s">
        <v>558</v>
      </c>
      <c r="B368" s="139" t="s">
        <v>105</v>
      </c>
      <c r="C368" s="139" t="s">
        <v>670</v>
      </c>
      <c r="D368" s="140" t="s">
        <v>671</v>
      </c>
      <c r="E368" s="140"/>
      <c r="F368" s="139" t="s">
        <v>151</v>
      </c>
      <c r="G368" s="142" t="n">
        <v>3.13</v>
      </c>
      <c r="H368" s="142" t="n">
        <v>0</v>
      </c>
    </row>
    <row r="369" customFormat="false" ht="15" hidden="false" customHeight="false" outlineLevel="0" collapsed="false">
      <c r="A369" s="181"/>
      <c r="B369" s="181"/>
      <c r="C369" s="181"/>
      <c r="D369" s="182" t="s">
        <v>1473</v>
      </c>
      <c r="E369" s="183" t="s">
        <v>1242</v>
      </c>
      <c r="F369" s="183"/>
      <c r="G369" s="184" t="n">
        <v>3.13</v>
      </c>
      <c r="H369" s="181"/>
    </row>
    <row r="370" customFormat="false" ht="24.05" hidden="false" customHeight="true" outlineLevel="0" collapsed="false">
      <c r="A370" s="139" t="s">
        <v>561</v>
      </c>
      <c r="B370" s="139" t="s">
        <v>105</v>
      </c>
      <c r="C370" s="139" t="s">
        <v>670</v>
      </c>
      <c r="D370" s="140" t="s">
        <v>673</v>
      </c>
      <c r="E370" s="140"/>
      <c r="F370" s="139" t="s">
        <v>151</v>
      </c>
      <c r="G370" s="142" t="n">
        <v>19.56</v>
      </c>
      <c r="H370" s="142" t="n">
        <v>0</v>
      </c>
    </row>
    <row r="371" customFormat="false" ht="15" hidden="false" customHeight="false" outlineLevel="0" collapsed="false">
      <c r="A371" s="181"/>
      <c r="B371" s="181"/>
      <c r="C371" s="181"/>
      <c r="D371" s="182" t="s">
        <v>1474</v>
      </c>
      <c r="E371" s="183" t="s">
        <v>1244</v>
      </c>
      <c r="F371" s="183"/>
      <c r="G371" s="184" t="n">
        <v>5</v>
      </c>
      <c r="H371" s="181"/>
    </row>
    <row r="372" customFormat="false" ht="15" hidden="false" customHeight="false" outlineLevel="0" collapsed="false">
      <c r="A372" s="139"/>
      <c r="B372" s="139"/>
      <c r="C372" s="139"/>
      <c r="D372" s="182" t="s">
        <v>1475</v>
      </c>
      <c r="E372" s="183" t="s">
        <v>1238</v>
      </c>
      <c r="F372" s="183"/>
      <c r="G372" s="184" t="n">
        <v>7.49</v>
      </c>
      <c r="H372" s="144"/>
    </row>
    <row r="373" customFormat="false" ht="15" hidden="false" customHeight="false" outlineLevel="0" collapsed="false">
      <c r="A373" s="139"/>
      <c r="B373" s="139"/>
      <c r="C373" s="139"/>
      <c r="D373" s="182" t="s">
        <v>1476</v>
      </c>
      <c r="E373" s="183" t="s">
        <v>1240</v>
      </c>
      <c r="F373" s="183"/>
      <c r="G373" s="184" t="n">
        <v>7.07</v>
      </c>
      <c r="H373" s="144"/>
    </row>
    <row r="374" customFormat="false" ht="24.05" hidden="false" customHeight="true" outlineLevel="0" collapsed="false">
      <c r="A374" s="139" t="s">
        <v>564</v>
      </c>
      <c r="B374" s="139" t="s">
        <v>105</v>
      </c>
      <c r="C374" s="139" t="s">
        <v>670</v>
      </c>
      <c r="D374" s="140" t="s">
        <v>675</v>
      </c>
      <c r="E374" s="140"/>
      <c r="F374" s="139" t="s">
        <v>151</v>
      </c>
      <c r="G374" s="142" t="n">
        <v>12.6</v>
      </c>
      <c r="H374" s="142" t="n">
        <v>0</v>
      </c>
    </row>
    <row r="375" customFormat="false" ht="15" hidden="false" customHeight="false" outlineLevel="0" collapsed="false">
      <c r="A375" s="181"/>
      <c r="B375" s="181"/>
      <c r="C375" s="181"/>
      <c r="D375" s="182" t="s">
        <v>1477</v>
      </c>
      <c r="E375" s="183" t="s">
        <v>1244</v>
      </c>
      <c r="F375" s="183"/>
      <c r="G375" s="184" t="n">
        <v>12.6</v>
      </c>
      <c r="H375" s="181"/>
    </row>
    <row r="376" customFormat="false" ht="15" hidden="false" customHeight="true" outlineLevel="0" collapsed="false">
      <c r="A376" s="139" t="s">
        <v>567</v>
      </c>
      <c r="B376" s="139" t="s">
        <v>105</v>
      </c>
      <c r="C376" s="139" t="s">
        <v>677</v>
      </c>
      <c r="D376" s="140" t="s">
        <v>678</v>
      </c>
      <c r="E376" s="140"/>
      <c r="F376" s="139" t="s">
        <v>184</v>
      </c>
      <c r="G376" s="142" t="n">
        <v>72.858</v>
      </c>
      <c r="H376" s="142" t="n">
        <v>0</v>
      </c>
    </row>
    <row r="377" customFormat="false" ht="15" hidden="false" customHeight="false" outlineLevel="0" collapsed="false">
      <c r="A377" s="181"/>
      <c r="B377" s="181"/>
      <c r="C377" s="181"/>
      <c r="D377" s="182" t="s">
        <v>1247</v>
      </c>
      <c r="E377" s="183" t="s">
        <v>1244</v>
      </c>
      <c r="F377" s="183"/>
      <c r="G377" s="184" t="n">
        <v>36.86</v>
      </c>
      <c r="H377" s="181"/>
    </row>
    <row r="378" customFormat="false" ht="15" hidden="false" customHeight="false" outlineLevel="0" collapsed="false">
      <c r="A378" s="139"/>
      <c r="B378" s="139"/>
      <c r="C378" s="139"/>
      <c r="D378" s="182" t="s">
        <v>1248</v>
      </c>
      <c r="E378" s="183" t="s">
        <v>1238</v>
      </c>
      <c r="F378" s="183"/>
      <c r="G378" s="184" t="n">
        <v>14.759</v>
      </c>
      <c r="H378" s="144"/>
    </row>
    <row r="379" customFormat="false" ht="15" hidden="false" customHeight="false" outlineLevel="0" collapsed="false">
      <c r="A379" s="139"/>
      <c r="B379" s="139"/>
      <c r="C379" s="139"/>
      <c r="D379" s="182" t="s">
        <v>1249</v>
      </c>
      <c r="E379" s="183" t="s">
        <v>1240</v>
      </c>
      <c r="F379" s="183"/>
      <c r="G379" s="184" t="n">
        <v>11.963</v>
      </c>
      <c r="H379" s="144"/>
    </row>
    <row r="380" customFormat="false" ht="15" hidden="false" customHeight="false" outlineLevel="0" collapsed="false">
      <c r="A380" s="139"/>
      <c r="B380" s="139"/>
      <c r="C380" s="139"/>
      <c r="D380" s="182" t="s">
        <v>1250</v>
      </c>
      <c r="E380" s="183" t="s">
        <v>1242</v>
      </c>
      <c r="F380" s="183"/>
      <c r="G380" s="184" t="n">
        <v>9.276</v>
      </c>
      <c r="H380" s="144"/>
    </row>
    <row r="381" customFormat="false" ht="15" hidden="false" customHeight="true" outlineLevel="0" collapsed="false">
      <c r="A381" s="139" t="s">
        <v>570</v>
      </c>
      <c r="B381" s="139" t="s">
        <v>105</v>
      </c>
      <c r="C381" s="139" t="s">
        <v>680</v>
      </c>
      <c r="D381" s="140" t="s">
        <v>681</v>
      </c>
      <c r="E381" s="140"/>
      <c r="F381" s="139" t="s">
        <v>282</v>
      </c>
      <c r="G381" s="142" t="n">
        <v>2.169</v>
      </c>
      <c r="H381" s="142" t="n">
        <v>0</v>
      </c>
    </row>
    <row r="382" customFormat="false" ht="15" hidden="false" customHeight="false" outlineLevel="0" collapsed="false">
      <c r="A382" s="181"/>
      <c r="B382" s="181"/>
      <c r="C382" s="181"/>
      <c r="D382" s="182" t="s">
        <v>1478</v>
      </c>
      <c r="E382" s="183"/>
      <c r="F382" s="183"/>
      <c r="G382" s="184" t="n">
        <v>2.169</v>
      </c>
      <c r="H382" s="181"/>
    </row>
    <row r="383" customFormat="false" ht="35.5" hidden="false" customHeight="true" outlineLevel="0" collapsed="false">
      <c r="A383" s="139" t="s">
        <v>572</v>
      </c>
      <c r="B383" s="139" t="s">
        <v>105</v>
      </c>
      <c r="C383" s="139" t="s">
        <v>683</v>
      </c>
      <c r="D383" s="140" t="s">
        <v>684</v>
      </c>
      <c r="E383" s="140"/>
      <c r="F383" s="139" t="s">
        <v>184</v>
      </c>
      <c r="G383" s="142" t="n">
        <v>3.116</v>
      </c>
      <c r="H383" s="142" t="n">
        <v>0</v>
      </c>
    </row>
    <row r="384" customFormat="false" ht="15" hidden="false" customHeight="false" outlineLevel="0" collapsed="false">
      <c r="A384" s="181"/>
      <c r="B384" s="181"/>
      <c r="C384" s="181"/>
      <c r="D384" s="182" t="s">
        <v>1232</v>
      </c>
      <c r="E384" s="183"/>
      <c r="F384" s="183"/>
      <c r="G384" s="184" t="n">
        <v>3.116</v>
      </c>
      <c r="H384" s="181"/>
    </row>
    <row r="385" customFormat="false" ht="15" hidden="false" customHeight="true" outlineLevel="0" collapsed="false">
      <c r="A385" s="152" t="s">
        <v>575</v>
      </c>
      <c r="B385" s="152" t="s">
        <v>105</v>
      </c>
      <c r="C385" s="152" t="s">
        <v>686</v>
      </c>
      <c r="D385" s="153" t="s">
        <v>687</v>
      </c>
      <c r="E385" s="153"/>
      <c r="F385" s="152" t="s">
        <v>184</v>
      </c>
      <c r="G385" s="155" t="n">
        <v>3.116</v>
      </c>
      <c r="H385" s="155" t="n">
        <v>0</v>
      </c>
    </row>
    <row r="386" customFormat="false" ht="15" hidden="false" customHeight="false" outlineLevel="0" collapsed="false">
      <c r="A386" s="181"/>
      <c r="B386" s="181"/>
      <c r="C386" s="181"/>
      <c r="D386" s="182" t="s">
        <v>1232</v>
      </c>
      <c r="E386" s="183"/>
      <c r="F386" s="183"/>
      <c r="G386" s="185" t="n">
        <v>3.116</v>
      </c>
      <c r="H386" s="181"/>
    </row>
    <row r="387" customFormat="false" ht="35.5" hidden="false" customHeight="true" outlineLevel="0" collapsed="false">
      <c r="A387" s="139" t="s">
        <v>578</v>
      </c>
      <c r="B387" s="139" t="s">
        <v>105</v>
      </c>
      <c r="C387" s="139" t="s">
        <v>683</v>
      </c>
      <c r="D387" s="140" t="s">
        <v>689</v>
      </c>
      <c r="E387" s="140"/>
      <c r="F387" s="139" t="s">
        <v>184</v>
      </c>
      <c r="G387" s="142" t="n">
        <v>3.059</v>
      </c>
      <c r="H387" s="142" t="n">
        <v>0</v>
      </c>
    </row>
    <row r="388" customFormat="false" ht="15" hidden="false" customHeight="false" outlineLevel="0" collapsed="false">
      <c r="A388" s="181"/>
      <c r="B388" s="181"/>
      <c r="C388" s="181"/>
      <c r="D388" s="182" t="s">
        <v>1479</v>
      </c>
      <c r="E388" s="183"/>
      <c r="F388" s="183"/>
      <c r="G388" s="184" t="n">
        <v>3.059</v>
      </c>
      <c r="H388" s="181"/>
    </row>
    <row r="389" customFormat="false" ht="15" hidden="false" customHeight="true" outlineLevel="0" collapsed="false">
      <c r="A389" s="152" t="s">
        <v>581</v>
      </c>
      <c r="B389" s="152" t="s">
        <v>105</v>
      </c>
      <c r="C389" s="152" t="s">
        <v>686</v>
      </c>
      <c r="D389" s="153" t="s">
        <v>687</v>
      </c>
      <c r="E389" s="153"/>
      <c r="F389" s="152" t="s">
        <v>184</v>
      </c>
      <c r="G389" s="155" t="n">
        <v>3.059</v>
      </c>
      <c r="H389" s="155" t="n">
        <v>0</v>
      </c>
    </row>
    <row r="390" customFormat="false" ht="15" hidden="false" customHeight="false" outlineLevel="0" collapsed="false">
      <c r="A390" s="181"/>
      <c r="B390" s="181"/>
      <c r="C390" s="181"/>
      <c r="D390" s="182" t="s">
        <v>1479</v>
      </c>
      <c r="E390" s="183"/>
      <c r="F390" s="183"/>
      <c r="G390" s="185" t="n">
        <v>3.059</v>
      </c>
      <c r="H390" s="181"/>
    </row>
    <row r="391" customFormat="false" ht="35.5" hidden="false" customHeight="true" outlineLevel="0" collapsed="false">
      <c r="A391" s="139" t="s">
        <v>584</v>
      </c>
      <c r="B391" s="139" t="s">
        <v>105</v>
      </c>
      <c r="C391" s="139" t="s">
        <v>683</v>
      </c>
      <c r="D391" s="140" t="s">
        <v>692</v>
      </c>
      <c r="E391" s="140"/>
      <c r="F391" s="139" t="s">
        <v>184</v>
      </c>
      <c r="G391" s="142" t="n">
        <v>2.556</v>
      </c>
      <c r="H391" s="142" t="n">
        <v>0</v>
      </c>
    </row>
    <row r="392" customFormat="false" ht="15" hidden="false" customHeight="false" outlineLevel="0" collapsed="false">
      <c r="A392" s="181"/>
      <c r="B392" s="181"/>
      <c r="C392" s="181"/>
      <c r="D392" s="182" t="s">
        <v>1480</v>
      </c>
      <c r="E392" s="183"/>
      <c r="F392" s="183"/>
      <c r="G392" s="184" t="n">
        <v>2.556</v>
      </c>
      <c r="H392" s="181"/>
    </row>
    <row r="393" customFormat="false" ht="15" hidden="false" customHeight="true" outlineLevel="0" collapsed="false">
      <c r="A393" s="152" t="s">
        <v>586</v>
      </c>
      <c r="B393" s="152" t="s">
        <v>105</v>
      </c>
      <c r="C393" s="152" t="s">
        <v>686</v>
      </c>
      <c r="D393" s="153" t="s">
        <v>687</v>
      </c>
      <c r="E393" s="153"/>
      <c r="F393" s="152" t="s">
        <v>184</v>
      </c>
      <c r="G393" s="155" t="n">
        <v>2.556</v>
      </c>
      <c r="H393" s="155" t="n">
        <v>0</v>
      </c>
    </row>
    <row r="394" customFormat="false" ht="15" hidden="false" customHeight="false" outlineLevel="0" collapsed="false">
      <c r="A394" s="181"/>
      <c r="B394" s="181"/>
      <c r="C394" s="181"/>
      <c r="D394" s="182" t="s">
        <v>1481</v>
      </c>
      <c r="E394" s="183"/>
      <c r="F394" s="183"/>
      <c r="G394" s="185" t="n">
        <v>2.556</v>
      </c>
      <c r="H394" s="181"/>
    </row>
    <row r="395" customFormat="false" ht="24.05" hidden="false" customHeight="true" outlineLevel="0" collapsed="false">
      <c r="A395" s="139" t="s">
        <v>591</v>
      </c>
      <c r="B395" s="139" t="s">
        <v>105</v>
      </c>
      <c r="C395" s="139" t="s">
        <v>683</v>
      </c>
      <c r="D395" s="140" t="s">
        <v>695</v>
      </c>
      <c r="E395" s="140"/>
      <c r="F395" s="139" t="s">
        <v>184</v>
      </c>
      <c r="G395" s="142" t="n">
        <v>2</v>
      </c>
      <c r="H395" s="142" t="n">
        <v>0</v>
      </c>
    </row>
    <row r="396" customFormat="false" ht="15" hidden="false" customHeight="false" outlineLevel="0" collapsed="false">
      <c r="A396" s="181"/>
      <c r="B396" s="181"/>
      <c r="C396" s="181"/>
      <c r="D396" s="182" t="s">
        <v>1482</v>
      </c>
      <c r="E396" s="183"/>
      <c r="F396" s="183"/>
      <c r="G396" s="184" t="n">
        <v>2</v>
      </c>
      <c r="H396" s="181"/>
    </row>
    <row r="397" customFormat="false" ht="15" hidden="false" customHeight="true" outlineLevel="0" collapsed="false">
      <c r="A397" s="152" t="s">
        <v>595</v>
      </c>
      <c r="B397" s="152" t="s">
        <v>105</v>
      </c>
      <c r="C397" s="152" t="s">
        <v>697</v>
      </c>
      <c r="D397" s="153" t="s">
        <v>687</v>
      </c>
      <c r="E397" s="153"/>
      <c r="F397" s="152" t="s">
        <v>184</v>
      </c>
      <c r="G397" s="155" t="n">
        <v>2</v>
      </c>
      <c r="H397" s="155" t="n">
        <v>0</v>
      </c>
    </row>
    <row r="398" customFormat="false" ht="15" hidden="false" customHeight="false" outlineLevel="0" collapsed="false">
      <c r="A398" s="181"/>
      <c r="B398" s="181"/>
      <c r="C398" s="181"/>
      <c r="D398" s="182" t="s">
        <v>1482</v>
      </c>
      <c r="E398" s="183"/>
      <c r="F398" s="183"/>
      <c r="G398" s="185" t="n">
        <v>2</v>
      </c>
      <c r="H398" s="181"/>
    </row>
    <row r="399" customFormat="false" ht="24.05" hidden="false" customHeight="true" outlineLevel="0" collapsed="false">
      <c r="A399" s="139" t="s">
        <v>598</v>
      </c>
      <c r="B399" s="139" t="s">
        <v>105</v>
      </c>
      <c r="C399" s="139" t="s">
        <v>683</v>
      </c>
      <c r="D399" s="140" t="s">
        <v>699</v>
      </c>
      <c r="E399" s="140"/>
      <c r="F399" s="139" t="s">
        <v>184</v>
      </c>
      <c r="G399" s="142" t="n">
        <v>2.1</v>
      </c>
      <c r="H399" s="142" t="n">
        <v>0</v>
      </c>
    </row>
    <row r="400" customFormat="false" ht="15" hidden="false" customHeight="false" outlineLevel="0" collapsed="false">
      <c r="A400" s="181"/>
      <c r="B400" s="181"/>
      <c r="C400" s="181"/>
      <c r="D400" s="182" t="s">
        <v>1483</v>
      </c>
      <c r="E400" s="183"/>
      <c r="F400" s="183"/>
      <c r="G400" s="184" t="n">
        <v>2.1</v>
      </c>
      <c r="H400" s="181"/>
    </row>
    <row r="401" customFormat="false" ht="15" hidden="false" customHeight="true" outlineLevel="0" collapsed="false">
      <c r="A401" s="152" t="s">
        <v>601</v>
      </c>
      <c r="B401" s="152" t="s">
        <v>105</v>
      </c>
      <c r="C401" s="152" t="s">
        <v>697</v>
      </c>
      <c r="D401" s="153" t="s">
        <v>687</v>
      </c>
      <c r="E401" s="153"/>
      <c r="F401" s="152" t="s">
        <v>184</v>
      </c>
      <c r="G401" s="155" t="n">
        <v>2.1</v>
      </c>
      <c r="H401" s="155" t="n">
        <v>0</v>
      </c>
    </row>
    <row r="402" customFormat="false" ht="15" hidden="false" customHeight="false" outlineLevel="0" collapsed="false">
      <c r="A402" s="181"/>
      <c r="B402" s="181"/>
      <c r="C402" s="181"/>
      <c r="D402" s="182" t="s">
        <v>1483</v>
      </c>
      <c r="E402" s="183"/>
      <c r="F402" s="183"/>
      <c r="G402" s="185" t="n">
        <v>2.1</v>
      </c>
      <c r="H402" s="181"/>
    </row>
    <row r="403" customFormat="false" ht="24.05" hidden="false" customHeight="true" outlineLevel="0" collapsed="false">
      <c r="A403" s="139" t="s">
        <v>604</v>
      </c>
      <c r="B403" s="139" t="s">
        <v>105</v>
      </c>
      <c r="C403" s="139" t="s">
        <v>683</v>
      </c>
      <c r="D403" s="140" t="s">
        <v>702</v>
      </c>
      <c r="E403" s="140"/>
      <c r="F403" s="139" t="s">
        <v>184</v>
      </c>
      <c r="G403" s="142" t="n">
        <v>2.1</v>
      </c>
      <c r="H403" s="142" t="n">
        <v>0</v>
      </c>
    </row>
    <row r="404" customFormat="false" ht="15" hidden="false" customHeight="false" outlineLevel="0" collapsed="false">
      <c r="A404" s="181"/>
      <c r="B404" s="181"/>
      <c r="C404" s="181"/>
      <c r="D404" s="182" t="s">
        <v>1483</v>
      </c>
      <c r="E404" s="183"/>
      <c r="F404" s="183"/>
      <c r="G404" s="184" t="n">
        <v>2.1</v>
      </c>
      <c r="H404" s="181"/>
    </row>
    <row r="405" customFormat="false" ht="15" hidden="false" customHeight="true" outlineLevel="0" collapsed="false">
      <c r="A405" s="152" t="s">
        <v>607</v>
      </c>
      <c r="B405" s="152" t="s">
        <v>105</v>
      </c>
      <c r="C405" s="152" t="s">
        <v>697</v>
      </c>
      <c r="D405" s="153" t="s">
        <v>687</v>
      </c>
      <c r="E405" s="153"/>
      <c r="F405" s="152" t="s">
        <v>184</v>
      </c>
      <c r="G405" s="155" t="n">
        <v>2.1</v>
      </c>
      <c r="H405" s="155" t="n">
        <v>0</v>
      </c>
    </row>
    <row r="406" customFormat="false" ht="15" hidden="false" customHeight="false" outlineLevel="0" collapsed="false">
      <c r="A406" s="181"/>
      <c r="B406" s="181"/>
      <c r="C406" s="181"/>
      <c r="D406" s="182" t="s">
        <v>1483</v>
      </c>
      <c r="E406" s="183"/>
      <c r="F406" s="183"/>
      <c r="G406" s="185" t="n">
        <v>2.1</v>
      </c>
      <c r="H406" s="181"/>
    </row>
    <row r="407" customFormat="false" ht="24.05" hidden="false" customHeight="true" outlineLevel="0" collapsed="false">
      <c r="A407" s="139" t="s">
        <v>610</v>
      </c>
      <c r="B407" s="139" t="s">
        <v>105</v>
      </c>
      <c r="C407" s="139" t="s">
        <v>683</v>
      </c>
      <c r="D407" s="140" t="s">
        <v>705</v>
      </c>
      <c r="E407" s="140"/>
      <c r="F407" s="139" t="s">
        <v>184</v>
      </c>
      <c r="G407" s="142" t="n">
        <v>2.1</v>
      </c>
      <c r="H407" s="142" t="n">
        <v>0</v>
      </c>
    </row>
    <row r="408" customFormat="false" ht="15" hidden="false" customHeight="false" outlineLevel="0" collapsed="false">
      <c r="A408" s="181"/>
      <c r="B408" s="181"/>
      <c r="C408" s="181"/>
      <c r="D408" s="182" t="s">
        <v>1483</v>
      </c>
      <c r="E408" s="183"/>
      <c r="F408" s="183"/>
      <c r="G408" s="184" t="n">
        <v>2.1</v>
      </c>
      <c r="H408" s="181"/>
    </row>
    <row r="409" customFormat="false" ht="15" hidden="false" customHeight="true" outlineLevel="0" collapsed="false">
      <c r="A409" s="152" t="s">
        <v>613</v>
      </c>
      <c r="B409" s="152" t="s">
        <v>105</v>
      </c>
      <c r="C409" s="152" t="s">
        <v>697</v>
      </c>
      <c r="D409" s="153" t="s">
        <v>687</v>
      </c>
      <c r="E409" s="153"/>
      <c r="F409" s="152" t="s">
        <v>184</v>
      </c>
      <c r="G409" s="155" t="n">
        <v>2.1</v>
      </c>
      <c r="H409" s="155" t="n">
        <v>0</v>
      </c>
    </row>
    <row r="410" customFormat="false" ht="15" hidden="false" customHeight="false" outlineLevel="0" collapsed="false">
      <c r="A410" s="181"/>
      <c r="B410" s="181"/>
      <c r="C410" s="181"/>
      <c r="D410" s="182" t="s">
        <v>1483</v>
      </c>
      <c r="E410" s="183"/>
      <c r="F410" s="183"/>
      <c r="G410" s="185" t="n">
        <v>2.1</v>
      </c>
      <c r="H410" s="181"/>
    </row>
    <row r="411" customFormat="false" ht="15" hidden="false" customHeight="true" outlineLevel="0" collapsed="false">
      <c r="A411" s="139" t="s">
        <v>616</v>
      </c>
      <c r="B411" s="139" t="s">
        <v>105</v>
      </c>
      <c r="C411" s="139" t="s">
        <v>614</v>
      </c>
      <c r="D411" s="140" t="s">
        <v>615</v>
      </c>
      <c r="E411" s="140"/>
      <c r="F411" s="139" t="s">
        <v>151</v>
      </c>
      <c r="G411" s="142" t="n">
        <v>39.1</v>
      </c>
      <c r="H411" s="142" t="n">
        <v>0</v>
      </c>
    </row>
    <row r="412" customFormat="false" ht="15" hidden="false" customHeight="false" outlineLevel="0" collapsed="false">
      <c r="A412" s="181"/>
      <c r="B412" s="181"/>
      <c r="C412" s="181"/>
      <c r="D412" s="182" t="s">
        <v>1484</v>
      </c>
      <c r="E412" s="183" t="s">
        <v>1294</v>
      </c>
      <c r="F412" s="183"/>
      <c r="G412" s="184" t="n">
        <v>23.5</v>
      </c>
      <c r="H412" s="181"/>
    </row>
    <row r="413" customFormat="false" ht="15" hidden="false" customHeight="false" outlineLevel="0" collapsed="false">
      <c r="A413" s="139"/>
      <c r="B413" s="139"/>
      <c r="C413" s="139"/>
      <c r="D413" s="182" t="s">
        <v>1485</v>
      </c>
      <c r="E413" s="183" t="s">
        <v>1296</v>
      </c>
      <c r="F413" s="183"/>
      <c r="G413" s="184" t="n">
        <v>15.6</v>
      </c>
      <c r="H413" s="144"/>
    </row>
    <row r="414" customFormat="false" ht="15" hidden="false" customHeight="true" outlineLevel="0" collapsed="false">
      <c r="A414" s="139" t="s">
        <v>619</v>
      </c>
      <c r="B414" s="139" t="s">
        <v>105</v>
      </c>
      <c r="C414" s="139" t="s">
        <v>709</v>
      </c>
      <c r="D414" s="140" t="s">
        <v>710</v>
      </c>
      <c r="E414" s="140"/>
      <c r="F414" s="139" t="s">
        <v>164</v>
      </c>
      <c r="G414" s="142" t="n">
        <v>7</v>
      </c>
      <c r="H414" s="142" t="n">
        <v>0</v>
      </c>
    </row>
    <row r="415" customFormat="false" ht="15" hidden="false" customHeight="false" outlineLevel="0" collapsed="false">
      <c r="A415" s="181"/>
      <c r="B415" s="181"/>
      <c r="C415" s="181"/>
      <c r="D415" s="182" t="s">
        <v>153</v>
      </c>
      <c r="E415" s="183" t="s">
        <v>1486</v>
      </c>
      <c r="F415" s="183"/>
      <c r="G415" s="184" t="n">
        <v>7</v>
      </c>
      <c r="H415" s="181"/>
    </row>
    <row r="416" customFormat="false" ht="24.05" hidden="false" customHeight="true" outlineLevel="0" collapsed="false">
      <c r="A416" s="152" t="s">
        <v>622</v>
      </c>
      <c r="B416" s="152" t="s">
        <v>105</v>
      </c>
      <c r="C416" s="152" t="s">
        <v>712</v>
      </c>
      <c r="D416" s="153" t="s">
        <v>713</v>
      </c>
      <c r="E416" s="153"/>
      <c r="F416" s="152" t="s">
        <v>164</v>
      </c>
      <c r="G416" s="155" t="n">
        <v>7</v>
      </c>
      <c r="H416" s="155" t="n">
        <v>0</v>
      </c>
    </row>
    <row r="417" customFormat="false" ht="15" hidden="false" customHeight="false" outlineLevel="0" collapsed="false">
      <c r="A417" s="181"/>
      <c r="B417" s="181"/>
      <c r="C417" s="181"/>
      <c r="D417" s="182" t="s">
        <v>153</v>
      </c>
      <c r="E417" s="183"/>
      <c r="F417" s="183"/>
      <c r="G417" s="185" t="n">
        <v>7</v>
      </c>
      <c r="H417" s="181"/>
    </row>
    <row r="418" customFormat="false" ht="15" hidden="false" customHeight="true" outlineLevel="0" collapsed="false">
      <c r="A418" s="139" t="s">
        <v>624</v>
      </c>
      <c r="B418" s="139" t="s">
        <v>105</v>
      </c>
      <c r="C418" s="139" t="s">
        <v>715</v>
      </c>
      <c r="D418" s="140" t="s">
        <v>716</v>
      </c>
      <c r="E418" s="140"/>
      <c r="F418" s="139" t="s">
        <v>164</v>
      </c>
      <c r="G418" s="142" t="n">
        <v>4</v>
      </c>
      <c r="H418" s="142" t="n">
        <v>0</v>
      </c>
    </row>
    <row r="419" customFormat="false" ht="15" hidden="false" customHeight="false" outlineLevel="0" collapsed="false">
      <c r="A419" s="181"/>
      <c r="B419" s="181"/>
      <c r="C419" s="181"/>
      <c r="D419" s="182" t="s">
        <v>165</v>
      </c>
      <c r="E419" s="183"/>
      <c r="F419" s="183"/>
      <c r="G419" s="184" t="n">
        <v>4</v>
      </c>
      <c r="H419" s="181"/>
    </row>
    <row r="420" customFormat="false" ht="15" hidden="false" customHeight="true" outlineLevel="0" collapsed="false">
      <c r="A420" s="152" t="s">
        <v>626</v>
      </c>
      <c r="B420" s="152" t="s">
        <v>105</v>
      </c>
      <c r="C420" s="152" t="s">
        <v>718</v>
      </c>
      <c r="D420" s="153" t="s">
        <v>719</v>
      </c>
      <c r="E420" s="153"/>
      <c r="F420" s="152" t="s">
        <v>164</v>
      </c>
      <c r="G420" s="155" t="n">
        <v>4</v>
      </c>
      <c r="H420" s="155" t="n">
        <v>0</v>
      </c>
    </row>
    <row r="421" customFormat="false" ht="15" hidden="false" customHeight="false" outlineLevel="0" collapsed="false">
      <c r="A421" s="181"/>
      <c r="B421" s="181"/>
      <c r="C421" s="181"/>
      <c r="D421" s="182" t="s">
        <v>165</v>
      </c>
      <c r="E421" s="183"/>
      <c r="F421" s="183"/>
      <c r="G421" s="185" t="n">
        <v>4</v>
      </c>
      <c r="H421" s="181"/>
    </row>
    <row r="422" customFormat="false" ht="15" hidden="false" customHeight="true" outlineLevel="0" collapsed="false">
      <c r="A422" s="139" t="s">
        <v>628</v>
      </c>
      <c r="B422" s="139" t="s">
        <v>105</v>
      </c>
      <c r="C422" s="139" t="s">
        <v>683</v>
      </c>
      <c r="D422" s="140" t="s">
        <v>721</v>
      </c>
      <c r="E422" s="140"/>
      <c r="F422" s="139" t="s">
        <v>184</v>
      </c>
      <c r="G422" s="142" t="n">
        <v>0.49</v>
      </c>
      <c r="H422" s="142" t="n">
        <v>0</v>
      </c>
    </row>
    <row r="423" customFormat="false" ht="15" hidden="false" customHeight="false" outlineLevel="0" collapsed="false">
      <c r="A423" s="181"/>
      <c r="B423" s="181"/>
      <c r="C423" s="181"/>
      <c r="D423" s="182" t="s">
        <v>1487</v>
      </c>
      <c r="E423" s="183"/>
      <c r="F423" s="183"/>
      <c r="G423" s="184" t="n">
        <v>0.49</v>
      </c>
      <c r="H423" s="181"/>
    </row>
    <row r="424" customFormat="false" ht="15" hidden="false" customHeight="true" outlineLevel="0" collapsed="false">
      <c r="A424" s="152" t="s">
        <v>630</v>
      </c>
      <c r="B424" s="152" t="s">
        <v>105</v>
      </c>
      <c r="C424" s="152" t="s">
        <v>697</v>
      </c>
      <c r="D424" s="153" t="s">
        <v>687</v>
      </c>
      <c r="E424" s="153"/>
      <c r="F424" s="152" t="s">
        <v>184</v>
      </c>
      <c r="G424" s="155" t="n">
        <v>0.49</v>
      </c>
      <c r="H424" s="155" t="n">
        <v>0</v>
      </c>
    </row>
    <row r="425" customFormat="false" ht="15" hidden="false" customHeight="false" outlineLevel="0" collapsed="false">
      <c r="A425" s="181"/>
      <c r="B425" s="181"/>
      <c r="C425" s="181"/>
      <c r="D425" s="182" t="s">
        <v>1487</v>
      </c>
      <c r="E425" s="183"/>
      <c r="F425" s="183"/>
      <c r="G425" s="185" t="n">
        <v>0.49</v>
      </c>
      <c r="H425" s="181"/>
    </row>
    <row r="426" customFormat="false" ht="15" hidden="false" customHeight="true" outlineLevel="0" collapsed="false">
      <c r="A426" s="139" t="s">
        <v>632</v>
      </c>
      <c r="B426" s="139" t="s">
        <v>105</v>
      </c>
      <c r="C426" s="139" t="s">
        <v>724</v>
      </c>
      <c r="D426" s="140" t="s">
        <v>725</v>
      </c>
      <c r="E426" s="140"/>
      <c r="F426" s="139" t="s">
        <v>184</v>
      </c>
      <c r="G426" s="142" t="n">
        <v>4.05</v>
      </c>
      <c r="H426" s="142" t="n">
        <v>0</v>
      </c>
    </row>
    <row r="427" customFormat="false" ht="15" hidden="false" customHeight="false" outlineLevel="0" collapsed="false">
      <c r="A427" s="181"/>
      <c r="B427" s="181"/>
      <c r="C427" s="181"/>
      <c r="D427" s="182" t="s">
        <v>1488</v>
      </c>
      <c r="E427" s="183"/>
      <c r="F427" s="183"/>
      <c r="G427" s="184" t="n">
        <v>4.05</v>
      </c>
      <c r="H427" s="181"/>
    </row>
    <row r="428" customFormat="false" ht="15" hidden="false" customHeight="true" outlineLevel="0" collapsed="false">
      <c r="A428" s="152" t="s">
        <v>634</v>
      </c>
      <c r="B428" s="152" t="s">
        <v>105</v>
      </c>
      <c r="C428" s="152" t="s">
        <v>727</v>
      </c>
      <c r="D428" s="153" t="s">
        <v>728</v>
      </c>
      <c r="E428" s="153"/>
      <c r="F428" s="152" t="s">
        <v>184</v>
      </c>
      <c r="G428" s="155" t="n">
        <v>4.658</v>
      </c>
      <c r="H428" s="155" t="n">
        <v>0</v>
      </c>
    </row>
    <row r="429" customFormat="false" ht="15" hidden="false" customHeight="false" outlineLevel="0" collapsed="false">
      <c r="A429" s="181"/>
      <c r="B429" s="181"/>
      <c r="C429" s="181"/>
      <c r="D429" s="182" t="s">
        <v>1488</v>
      </c>
      <c r="E429" s="183"/>
      <c r="F429" s="183"/>
      <c r="G429" s="185" t="n">
        <v>4.05</v>
      </c>
      <c r="H429" s="181"/>
    </row>
    <row r="430" customFormat="false" ht="15" hidden="false" customHeight="false" outlineLevel="0" collapsed="false">
      <c r="A430" s="152"/>
      <c r="B430" s="152"/>
      <c r="C430" s="152"/>
      <c r="D430" s="182" t="s">
        <v>1489</v>
      </c>
      <c r="E430" s="183"/>
      <c r="F430" s="183"/>
      <c r="G430" s="185" t="n">
        <v>0.608</v>
      </c>
      <c r="H430" s="157"/>
    </row>
    <row r="431" customFormat="false" ht="24.05" hidden="false" customHeight="true" outlineLevel="0" collapsed="false">
      <c r="A431" s="152" t="s">
        <v>636</v>
      </c>
      <c r="B431" s="152" t="s">
        <v>105</v>
      </c>
      <c r="C431" s="152" t="s">
        <v>730</v>
      </c>
      <c r="D431" s="153" t="s">
        <v>731</v>
      </c>
      <c r="E431" s="153"/>
      <c r="F431" s="152" t="s">
        <v>732</v>
      </c>
      <c r="G431" s="155" t="n">
        <v>49.5</v>
      </c>
      <c r="H431" s="155" t="n">
        <v>0</v>
      </c>
    </row>
    <row r="432" customFormat="false" ht="15" hidden="false" customHeight="false" outlineLevel="0" collapsed="false">
      <c r="A432" s="181"/>
      <c r="B432" s="181"/>
      <c r="C432" s="181"/>
      <c r="D432" s="182" t="s">
        <v>1490</v>
      </c>
      <c r="E432" s="183"/>
      <c r="F432" s="183"/>
      <c r="G432" s="185" t="n">
        <v>45</v>
      </c>
      <c r="H432" s="181"/>
    </row>
    <row r="433" customFormat="false" ht="15" hidden="false" customHeight="false" outlineLevel="0" collapsed="false">
      <c r="A433" s="152"/>
      <c r="B433" s="152"/>
      <c r="C433" s="152"/>
      <c r="D433" s="182" t="s">
        <v>1491</v>
      </c>
      <c r="E433" s="183"/>
      <c r="F433" s="183"/>
      <c r="G433" s="185" t="n">
        <v>4.5</v>
      </c>
      <c r="H433" s="157"/>
    </row>
    <row r="434" customFormat="false" ht="15" hidden="false" customHeight="true" outlineLevel="0" collapsed="false">
      <c r="A434" s="139" t="s">
        <v>638</v>
      </c>
      <c r="B434" s="139" t="s">
        <v>105</v>
      </c>
      <c r="C434" s="139" t="s">
        <v>734</v>
      </c>
      <c r="D434" s="140" t="s">
        <v>735</v>
      </c>
      <c r="E434" s="140"/>
      <c r="F434" s="139" t="s">
        <v>184</v>
      </c>
      <c r="G434" s="142" t="n">
        <v>4.05</v>
      </c>
      <c r="H434" s="142" t="n">
        <v>0</v>
      </c>
    </row>
    <row r="435" customFormat="false" ht="15" hidden="false" customHeight="false" outlineLevel="0" collapsed="false">
      <c r="A435" s="181"/>
      <c r="B435" s="181"/>
      <c r="C435" s="181"/>
      <c r="D435" s="182" t="s">
        <v>1488</v>
      </c>
      <c r="E435" s="183"/>
      <c r="F435" s="183"/>
      <c r="G435" s="184" t="n">
        <v>4.05</v>
      </c>
      <c r="H435" s="181"/>
    </row>
    <row r="436" customFormat="false" ht="15" hidden="false" customHeight="true" outlineLevel="0" collapsed="false">
      <c r="A436" s="152" t="s">
        <v>640</v>
      </c>
      <c r="B436" s="152" t="s">
        <v>105</v>
      </c>
      <c r="C436" s="152" t="s">
        <v>737</v>
      </c>
      <c r="D436" s="153" t="s">
        <v>738</v>
      </c>
      <c r="E436" s="153"/>
      <c r="F436" s="152" t="s">
        <v>184</v>
      </c>
      <c r="G436" s="155" t="n">
        <v>1.553</v>
      </c>
      <c r="H436" s="155" t="n">
        <v>0</v>
      </c>
    </row>
    <row r="437" customFormat="false" ht="15" hidden="false" customHeight="false" outlineLevel="0" collapsed="false">
      <c r="A437" s="181"/>
      <c r="B437" s="181"/>
      <c r="C437" s="181"/>
      <c r="D437" s="182" t="s">
        <v>1492</v>
      </c>
      <c r="E437" s="183"/>
      <c r="F437" s="183"/>
      <c r="G437" s="185" t="n">
        <v>1.35</v>
      </c>
      <c r="H437" s="181"/>
    </row>
    <row r="438" customFormat="false" ht="15" hidden="false" customHeight="false" outlineLevel="0" collapsed="false">
      <c r="A438" s="152"/>
      <c r="B438" s="152"/>
      <c r="C438" s="152"/>
      <c r="D438" s="182" t="s">
        <v>1493</v>
      </c>
      <c r="E438" s="183"/>
      <c r="F438" s="183"/>
      <c r="G438" s="185" t="n">
        <v>0.203</v>
      </c>
      <c r="H438" s="157"/>
    </row>
    <row r="439" customFormat="false" ht="15" hidden="false" customHeight="true" outlineLevel="0" collapsed="false">
      <c r="A439" s="139" t="s">
        <v>642</v>
      </c>
      <c r="B439" s="139" t="s">
        <v>105</v>
      </c>
      <c r="C439" s="139" t="s">
        <v>740</v>
      </c>
      <c r="D439" s="140" t="s">
        <v>741</v>
      </c>
      <c r="E439" s="140"/>
      <c r="F439" s="139" t="s">
        <v>164</v>
      </c>
      <c r="G439" s="142" t="n">
        <v>3</v>
      </c>
      <c r="H439" s="142" t="n">
        <v>0</v>
      </c>
    </row>
    <row r="440" customFormat="false" ht="15" hidden="false" customHeight="false" outlineLevel="0" collapsed="false">
      <c r="A440" s="181"/>
      <c r="B440" s="181"/>
      <c r="C440" s="181"/>
      <c r="D440" s="182" t="s">
        <v>161</v>
      </c>
      <c r="E440" s="183"/>
      <c r="F440" s="183"/>
      <c r="G440" s="184" t="n">
        <v>3</v>
      </c>
      <c r="H440" s="181"/>
    </row>
    <row r="441" customFormat="false" ht="15" hidden="false" customHeight="true" outlineLevel="0" collapsed="false">
      <c r="A441" s="152" t="s">
        <v>644</v>
      </c>
      <c r="B441" s="152" t="s">
        <v>105</v>
      </c>
      <c r="C441" s="152" t="s">
        <v>743</v>
      </c>
      <c r="D441" s="153" t="s">
        <v>744</v>
      </c>
      <c r="E441" s="153"/>
      <c r="F441" s="152" t="s">
        <v>164</v>
      </c>
      <c r="G441" s="155" t="n">
        <v>3</v>
      </c>
      <c r="H441" s="155" t="n">
        <v>0</v>
      </c>
    </row>
    <row r="442" customFormat="false" ht="15" hidden="false" customHeight="false" outlineLevel="0" collapsed="false">
      <c r="A442" s="181"/>
      <c r="B442" s="181"/>
      <c r="C442" s="181"/>
      <c r="D442" s="182" t="s">
        <v>161</v>
      </c>
      <c r="E442" s="183"/>
      <c r="F442" s="183"/>
      <c r="G442" s="185" t="n">
        <v>3</v>
      </c>
      <c r="H442" s="181"/>
    </row>
    <row r="443" customFormat="false" ht="15" hidden="false" customHeight="true" outlineLevel="0" collapsed="false">
      <c r="A443" s="139" t="s">
        <v>646</v>
      </c>
      <c r="B443" s="139" t="s">
        <v>105</v>
      </c>
      <c r="C443" s="139" t="s">
        <v>746</v>
      </c>
      <c r="D443" s="140" t="s">
        <v>747</v>
      </c>
      <c r="E443" s="140"/>
      <c r="F443" s="139" t="s">
        <v>282</v>
      </c>
      <c r="G443" s="142" t="n">
        <v>0.456</v>
      </c>
      <c r="H443" s="142" t="n">
        <v>0</v>
      </c>
    </row>
    <row r="444" customFormat="false" ht="15" hidden="false" customHeight="false" outlineLevel="0" collapsed="false">
      <c r="A444" s="181"/>
      <c r="B444" s="181"/>
      <c r="C444" s="181"/>
      <c r="D444" s="182" t="s">
        <v>1494</v>
      </c>
      <c r="E444" s="183"/>
      <c r="F444" s="183"/>
      <c r="G444" s="184" t="n">
        <v>0.456</v>
      </c>
      <c r="H444" s="181"/>
    </row>
    <row r="445" customFormat="false" ht="24.05" hidden="false" customHeight="true" outlineLevel="0" collapsed="false">
      <c r="A445" s="139" t="s">
        <v>648</v>
      </c>
      <c r="B445" s="139" t="s">
        <v>105</v>
      </c>
      <c r="C445" s="139" t="s">
        <v>751</v>
      </c>
      <c r="D445" s="140" t="s">
        <v>752</v>
      </c>
      <c r="E445" s="140"/>
      <c r="F445" s="139" t="s">
        <v>184</v>
      </c>
      <c r="G445" s="142" t="n">
        <v>14.365</v>
      </c>
      <c r="H445" s="142" t="n">
        <v>0</v>
      </c>
    </row>
    <row r="446" customFormat="false" ht="15" hidden="false" customHeight="false" outlineLevel="0" collapsed="false">
      <c r="A446" s="181"/>
      <c r="B446" s="181"/>
      <c r="C446" s="181"/>
      <c r="D446" s="182" t="s">
        <v>1495</v>
      </c>
      <c r="E446" s="183" t="s">
        <v>1496</v>
      </c>
      <c r="F446" s="183"/>
      <c r="G446" s="184" t="n">
        <v>3.985</v>
      </c>
      <c r="H446" s="181"/>
    </row>
    <row r="447" customFormat="false" ht="15" hidden="false" customHeight="false" outlineLevel="0" collapsed="false">
      <c r="A447" s="139"/>
      <c r="B447" s="139"/>
      <c r="C447" s="139"/>
      <c r="D447" s="182" t="s">
        <v>1497</v>
      </c>
      <c r="E447" s="183" t="s">
        <v>1498</v>
      </c>
      <c r="F447" s="183"/>
      <c r="G447" s="184" t="n">
        <v>3.33</v>
      </c>
      <c r="H447" s="144"/>
    </row>
    <row r="448" customFormat="false" ht="15" hidden="false" customHeight="false" outlineLevel="0" collapsed="false">
      <c r="A448" s="139"/>
      <c r="B448" s="139"/>
      <c r="C448" s="139"/>
      <c r="D448" s="182" t="s">
        <v>1499</v>
      </c>
      <c r="E448" s="183" t="s">
        <v>1500</v>
      </c>
      <c r="F448" s="183"/>
      <c r="G448" s="184" t="n">
        <v>6.69</v>
      </c>
      <c r="H448" s="144"/>
    </row>
    <row r="449" customFormat="false" ht="15" hidden="false" customHeight="false" outlineLevel="0" collapsed="false">
      <c r="A449" s="139"/>
      <c r="B449" s="139"/>
      <c r="C449" s="139"/>
      <c r="D449" s="182" t="s">
        <v>1501</v>
      </c>
      <c r="E449" s="183" t="s">
        <v>1502</v>
      </c>
      <c r="F449" s="183"/>
      <c r="G449" s="184" t="n">
        <v>0.36</v>
      </c>
      <c r="H449" s="144"/>
    </row>
    <row r="450" customFormat="false" ht="15" hidden="false" customHeight="true" outlineLevel="0" collapsed="false">
      <c r="A450" s="139" t="s">
        <v>650</v>
      </c>
      <c r="B450" s="139" t="s">
        <v>105</v>
      </c>
      <c r="C450" s="139" t="s">
        <v>756</v>
      </c>
      <c r="D450" s="140" t="s">
        <v>757</v>
      </c>
      <c r="E450" s="140"/>
      <c r="F450" s="139" t="s">
        <v>282</v>
      </c>
      <c r="G450" s="142" t="n">
        <v>2.21</v>
      </c>
      <c r="H450" s="142" t="n">
        <v>0</v>
      </c>
    </row>
    <row r="451" customFormat="false" ht="15" hidden="false" customHeight="false" outlineLevel="0" collapsed="false">
      <c r="A451" s="181"/>
      <c r="B451" s="181"/>
      <c r="C451" s="181"/>
      <c r="D451" s="182" t="s">
        <v>1503</v>
      </c>
      <c r="E451" s="183"/>
      <c r="F451" s="183"/>
      <c r="G451" s="184" t="n">
        <v>2.21</v>
      </c>
      <c r="H451" s="181"/>
    </row>
    <row r="452" customFormat="false" ht="15" hidden="false" customHeight="true" outlineLevel="0" collapsed="false">
      <c r="A452" s="139" t="s">
        <v>652</v>
      </c>
      <c r="B452" s="139" t="s">
        <v>105</v>
      </c>
      <c r="C452" s="139" t="s">
        <v>761</v>
      </c>
      <c r="D452" s="140" t="s">
        <v>762</v>
      </c>
      <c r="E452" s="140"/>
      <c r="F452" s="139" t="s">
        <v>151</v>
      </c>
      <c r="G452" s="142" t="n">
        <v>16.8</v>
      </c>
      <c r="H452" s="142" t="n">
        <v>0</v>
      </c>
    </row>
    <row r="453" customFormat="false" ht="15" hidden="false" customHeight="false" outlineLevel="0" collapsed="false">
      <c r="A453" s="181"/>
      <c r="B453" s="181"/>
      <c r="C453" s="181"/>
      <c r="D453" s="182" t="s">
        <v>1504</v>
      </c>
      <c r="E453" s="183" t="s">
        <v>1496</v>
      </c>
      <c r="F453" s="183"/>
      <c r="G453" s="184" t="n">
        <v>4.6</v>
      </c>
      <c r="H453" s="181"/>
    </row>
    <row r="454" customFormat="false" ht="15" hidden="false" customHeight="false" outlineLevel="0" collapsed="false">
      <c r="A454" s="139"/>
      <c r="B454" s="139"/>
      <c r="C454" s="139"/>
      <c r="D454" s="182" t="s">
        <v>1505</v>
      </c>
      <c r="E454" s="183" t="s">
        <v>1498</v>
      </c>
      <c r="F454" s="183"/>
      <c r="G454" s="184" t="n">
        <v>5.8</v>
      </c>
      <c r="H454" s="144"/>
    </row>
    <row r="455" customFormat="false" ht="15" hidden="false" customHeight="false" outlineLevel="0" collapsed="false">
      <c r="A455" s="139"/>
      <c r="B455" s="139"/>
      <c r="C455" s="139"/>
      <c r="D455" s="182" t="s">
        <v>1506</v>
      </c>
      <c r="E455" s="183" t="s">
        <v>1500</v>
      </c>
      <c r="F455" s="183"/>
      <c r="G455" s="184" t="n">
        <v>6.4</v>
      </c>
      <c r="H455" s="144"/>
    </row>
    <row r="456" customFormat="false" ht="15" hidden="false" customHeight="true" outlineLevel="0" collapsed="false">
      <c r="A456" s="139" t="s">
        <v>654</v>
      </c>
      <c r="B456" s="139" t="s">
        <v>105</v>
      </c>
      <c r="C456" s="139" t="s">
        <v>765</v>
      </c>
      <c r="D456" s="140" t="s">
        <v>766</v>
      </c>
      <c r="E456" s="140"/>
      <c r="F456" s="139" t="s">
        <v>184</v>
      </c>
      <c r="G456" s="142" t="n">
        <v>6.6</v>
      </c>
      <c r="H456" s="142" t="n">
        <v>0</v>
      </c>
    </row>
    <row r="457" customFormat="false" ht="15" hidden="false" customHeight="false" outlineLevel="0" collapsed="false">
      <c r="A457" s="181"/>
      <c r="B457" s="181"/>
      <c r="C457" s="181"/>
      <c r="D457" s="182" t="s">
        <v>1507</v>
      </c>
      <c r="E457" s="183"/>
      <c r="F457" s="183"/>
      <c r="G457" s="184" t="n">
        <v>1.3</v>
      </c>
      <c r="H457" s="181"/>
    </row>
    <row r="458" customFormat="false" ht="15" hidden="false" customHeight="false" outlineLevel="0" collapsed="false">
      <c r="A458" s="139"/>
      <c r="B458" s="139"/>
      <c r="C458" s="139"/>
      <c r="D458" s="182" t="s">
        <v>1508</v>
      </c>
      <c r="E458" s="183"/>
      <c r="F458" s="183"/>
      <c r="G458" s="184" t="n">
        <v>2.1</v>
      </c>
      <c r="H458" s="144"/>
    </row>
    <row r="459" customFormat="false" ht="15" hidden="false" customHeight="false" outlineLevel="0" collapsed="false">
      <c r="A459" s="139"/>
      <c r="B459" s="139"/>
      <c r="C459" s="139"/>
      <c r="D459" s="182" t="s">
        <v>1509</v>
      </c>
      <c r="E459" s="183"/>
      <c r="F459" s="183"/>
      <c r="G459" s="184" t="n">
        <v>3.2</v>
      </c>
      <c r="H459" s="144"/>
    </row>
    <row r="460" customFormat="false" ht="15" hidden="false" customHeight="true" outlineLevel="0" collapsed="false">
      <c r="A460" s="139" t="s">
        <v>656</v>
      </c>
      <c r="B460" s="139" t="s">
        <v>105</v>
      </c>
      <c r="C460" s="139" t="s">
        <v>768</v>
      </c>
      <c r="D460" s="140" t="s">
        <v>769</v>
      </c>
      <c r="E460" s="140"/>
      <c r="F460" s="139" t="s">
        <v>282</v>
      </c>
      <c r="G460" s="142" t="n">
        <v>0.108</v>
      </c>
      <c r="H460" s="142" t="n">
        <v>0</v>
      </c>
    </row>
    <row r="461" customFormat="false" ht="15" hidden="false" customHeight="false" outlineLevel="0" collapsed="false">
      <c r="A461" s="181"/>
      <c r="B461" s="181"/>
      <c r="C461" s="181"/>
      <c r="D461" s="182" t="s">
        <v>1510</v>
      </c>
      <c r="E461" s="183"/>
      <c r="F461" s="183"/>
      <c r="G461" s="184" t="n">
        <v>0.108</v>
      </c>
      <c r="H461" s="181"/>
    </row>
    <row r="462" customFormat="false" ht="15" hidden="false" customHeight="true" outlineLevel="0" collapsed="false">
      <c r="A462" s="139" t="s">
        <v>658</v>
      </c>
      <c r="B462" s="139" t="s">
        <v>105</v>
      </c>
      <c r="C462" s="139" t="s">
        <v>773</v>
      </c>
      <c r="D462" s="140" t="s">
        <v>774</v>
      </c>
      <c r="E462" s="140"/>
      <c r="F462" s="139" t="s">
        <v>184</v>
      </c>
      <c r="G462" s="142" t="n">
        <v>352.044</v>
      </c>
      <c r="H462" s="142" t="n">
        <v>0</v>
      </c>
    </row>
    <row r="463" customFormat="false" ht="15" hidden="false" customHeight="false" outlineLevel="0" collapsed="false">
      <c r="A463" s="181"/>
      <c r="B463" s="181"/>
      <c r="C463" s="181"/>
      <c r="D463" s="182" t="s">
        <v>1511</v>
      </c>
      <c r="E463" s="183" t="s">
        <v>1512</v>
      </c>
      <c r="F463" s="183"/>
      <c r="G463" s="184" t="n">
        <v>61.8</v>
      </c>
      <c r="H463" s="181"/>
    </row>
    <row r="464" customFormat="false" ht="15" hidden="false" customHeight="false" outlineLevel="0" collapsed="false">
      <c r="A464" s="139"/>
      <c r="B464" s="139"/>
      <c r="C464" s="139"/>
      <c r="D464" s="182" t="s">
        <v>1513</v>
      </c>
      <c r="E464" s="183" t="s">
        <v>1514</v>
      </c>
      <c r="F464" s="183"/>
      <c r="G464" s="184" t="n">
        <v>290.244</v>
      </c>
      <c r="H464" s="144"/>
    </row>
    <row r="465" customFormat="false" ht="15" hidden="false" customHeight="true" outlineLevel="0" collapsed="false">
      <c r="A465" s="139" t="s">
        <v>660</v>
      </c>
      <c r="B465" s="139" t="s">
        <v>105</v>
      </c>
      <c r="C465" s="139" t="s">
        <v>778</v>
      </c>
      <c r="D465" s="140" t="s">
        <v>779</v>
      </c>
      <c r="E465" s="140"/>
      <c r="F465" s="139" t="s">
        <v>184</v>
      </c>
      <c r="G465" s="142" t="n">
        <v>352.044</v>
      </c>
      <c r="H465" s="142" t="n">
        <v>0</v>
      </c>
    </row>
    <row r="466" customFormat="false" ht="15" hidden="false" customHeight="false" outlineLevel="0" collapsed="false">
      <c r="A466" s="181"/>
      <c r="B466" s="181"/>
      <c r="C466" s="181"/>
      <c r="D466" s="182" t="s">
        <v>1515</v>
      </c>
      <c r="E466" s="183"/>
      <c r="F466" s="183"/>
      <c r="G466" s="184" t="n">
        <v>352.044</v>
      </c>
      <c r="H466" s="181"/>
    </row>
    <row r="467" customFormat="false" ht="15" hidden="false" customHeight="true" outlineLevel="0" collapsed="false">
      <c r="A467" s="139" t="s">
        <v>663</v>
      </c>
      <c r="B467" s="139" t="s">
        <v>105</v>
      </c>
      <c r="C467" s="139" t="s">
        <v>781</v>
      </c>
      <c r="D467" s="140" t="s">
        <v>782</v>
      </c>
      <c r="E467" s="140"/>
      <c r="F467" s="139" t="s">
        <v>184</v>
      </c>
      <c r="G467" s="142" t="n">
        <v>352.044</v>
      </c>
      <c r="H467" s="142" t="n">
        <v>0</v>
      </c>
    </row>
    <row r="468" customFormat="false" ht="15" hidden="false" customHeight="false" outlineLevel="0" collapsed="false">
      <c r="A468" s="181"/>
      <c r="B468" s="181"/>
      <c r="C468" s="181"/>
      <c r="D468" s="182" t="s">
        <v>1515</v>
      </c>
      <c r="E468" s="183"/>
      <c r="F468" s="183"/>
      <c r="G468" s="184" t="n">
        <v>352.044</v>
      </c>
      <c r="H468" s="181"/>
    </row>
    <row r="469" customFormat="false" ht="15" hidden="false" customHeight="true" outlineLevel="0" collapsed="false">
      <c r="A469" s="139" t="s">
        <v>666</v>
      </c>
      <c r="B469" s="139" t="s">
        <v>105</v>
      </c>
      <c r="C469" s="139" t="s">
        <v>785</v>
      </c>
      <c r="D469" s="140" t="s">
        <v>786</v>
      </c>
      <c r="E469" s="140"/>
      <c r="F469" s="139" t="s">
        <v>184</v>
      </c>
      <c r="G469" s="142" t="n">
        <v>237.15</v>
      </c>
      <c r="H469" s="142" t="n">
        <v>0</v>
      </c>
    </row>
    <row r="470" customFormat="false" ht="15" hidden="false" customHeight="false" outlineLevel="0" collapsed="false">
      <c r="A470" s="181"/>
      <c r="B470" s="181"/>
      <c r="C470" s="181"/>
      <c r="D470" s="182" t="s">
        <v>1516</v>
      </c>
      <c r="E470" s="183" t="s">
        <v>1517</v>
      </c>
      <c r="F470" s="183"/>
      <c r="G470" s="184" t="n">
        <v>237.15</v>
      </c>
      <c r="H470" s="181"/>
    </row>
    <row r="471" customFormat="false" ht="15" hidden="false" customHeight="true" outlineLevel="0" collapsed="false">
      <c r="A471" s="139" t="s">
        <v>669</v>
      </c>
      <c r="B471" s="139" t="s">
        <v>105</v>
      </c>
      <c r="C471" s="139" t="s">
        <v>790</v>
      </c>
      <c r="D471" s="140" t="s">
        <v>791</v>
      </c>
      <c r="E471" s="140"/>
      <c r="F471" s="139" t="s">
        <v>184</v>
      </c>
      <c r="G471" s="142" t="n">
        <v>580.837</v>
      </c>
      <c r="H471" s="142" t="n">
        <v>0</v>
      </c>
    </row>
    <row r="472" customFormat="false" ht="15" hidden="false" customHeight="false" outlineLevel="0" collapsed="false">
      <c r="A472" s="181"/>
      <c r="B472" s="181"/>
      <c r="C472" s="181"/>
      <c r="D472" s="182" t="s">
        <v>1518</v>
      </c>
      <c r="E472" s="183" t="s">
        <v>1519</v>
      </c>
      <c r="F472" s="183"/>
      <c r="G472" s="184" t="n">
        <v>521.137</v>
      </c>
      <c r="H472" s="181"/>
    </row>
    <row r="473" customFormat="false" ht="15" hidden="false" customHeight="false" outlineLevel="0" collapsed="false">
      <c r="A473" s="139"/>
      <c r="B473" s="139"/>
      <c r="C473" s="139"/>
      <c r="D473" s="182" t="s">
        <v>1520</v>
      </c>
      <c r="E473" s="183" t="s">
        <v>1521</v>
      </c>
      <c r="F473" s="183"/>
      <c r="G473" s="184" t="n">
        <v>43.2</v>
      </c>
      <c r="H473" s="144"/>
    </row>
    <row r="474" customFormat="false" ht="15" hidden="false" customHeight="false" outlineLevel="0" collapsed="false">
      <c r="A474" s="139"/>
      <c r="B474" s="139"/>
      <c r="C474" s="139"/>
      <c r="D474" s="182" t="s">
        <v>1522</v>
      </c>
      <c r="E474" s="183" t="s">
        <v>1523</v>
      </c>
      <c r="F474" s="183"/>
      <c r="G474" s="184" t="n">
        <v>16.5</v>
      </c>
      <c r="H474" s="144"/>
    </row>
    <row r="475" customFormat="false" ht="15" hidden="false" customHeight="true" outlineLevel="0" collapsed="false">
      <c r="A475" s="139" t="s">
        <v>672</v>
      </c>
      <c r="B475" s="139" t="s">
        <v>105</v>
      </c>
      <c r="C475" s="139" t="s">
        <v>793</v>
      </c>
      <c r="D475" s="140" t="s">
        <v>794</v>
      </c>
      <c r="E475" s="140"/>
      <c r="F475" s="139" t="s">
        <v>184</v>
      </c>
      <c r="G475" s="142" t="n">
        <v>1742.511</v>
      </c>
      <c r="H475" s="142" t="n">
        <v>0</v>
      </c>
    </row>
    <row r="476" customFormat="false" ht="15" hidden="false" customHeight="false" outlineLevel="0" collapsed="false">
      <c r="A476" s="181"/>
      <c r="B476" s="181"/>
      <c r="C476" s="181"/>
      <c r="D476" s="182" t="s">
        <v>1524</v>
      </c>
      <c r="E476" s="183"/>
      <c r="F476" s="183"/>
      <c r="G476" s="184" t="n">
        <v>1742.511</v>
      </c>
      <c r="H476" s="181"/>
    </row>
    <row r="477" customFormat="false" ht="15" hidden="false" customHeight="true" outlineLevel="0" collapsed="false">
      <c r="A477" s="139" t="s">
        <v>674</v>
      </c>
      <c r="B477" s="139" t="s">
        <v>105</v>
      </c>
      <c r="C477" s="139" t="s">
        <v>796</v>
      </c>
      <c r="D477" s="140" t="s">
        <v>797</v>
      </c>
      <c r="E477" s="140"/>
      <c r="F477" s="139" t="s">
        <v>184</v>
      </c>
      <c r="G477" s="142" t="n">
        <v>580.837</v>
      </c>
      <c r="H477" s="142" t="n">
        <v>0</v>
      </c>
    </row>
    <row r="478" customFormat="false" ht="15" hidden="false" customHeight="false" outlineLevel="0" collapsed="false">
      <c r="A478" s="181"/>
      <c r="B478" s="181"/>
      <c r="C478" s="181"/>
      <c r="D478" s="182" t="s">
        <v>1525</v>
      </c>
      <c r="E478" s="183"/>
      <c r="F478" s="183"/>
      <c r="G478" s="184" t="n">
        <v>580.837</v>
      </c>
      <c r="H478" s="181"/>
    </row>
    <row r="479" customFormat="false" ht="15" hidden="false" customHeight="true" outlineLevel="0" collapsed="false">
      <c r="A479" s="139" t="s">
        <v>676</v>
      </c>
      <c r="B479" s="139" t="s">
        <v>105</v>
      </c>
      <c r="C479" s="139" t="s">
        <v>799</v>
      </c>
      <c r="D479" s="140" t="s">
        <v>800</v>
      </c>
      <c r="E479" s="140"/>
      <c r="F479" s="139" t="s">
        <v>184</v>
      </c>
      <c r="G479" s="142" t="n">
        <v>580.837</v>
      </c>
      <c r="H479" s="142" t="n">
        <v>0</v>
      </c>
    </row>
    <row r="480" customFormat="false" ht="15" hidden="false" customHeight="false" outlineLevel="0" collapsed="false">
      <c r="A480" s="181"/>
      <c r="B480" s="181"/>
      <c r="C480" s="181"/>
      <c r="D480" s="182" t="s">
        <v>1525</v>
      </c>
      <c r="E480" s="183"/>
      <c r="F480" s="183"/>
      <c r="G480" s="184" t="n">
        <v>580.837</v>
      </c>
      <c r="H480" s="181"/>
    </row>
    <row r="481" customFormat="false" ht="15" hidden="false" customHeight="true" outlineLevel="0" collapsed="false">
      <c r="A481" s="139" t="s">
        <v>679</v>
      </c>
      <c r="B481" s="139" t="s">
        <v>105</v>
      </c>
      <c r="C481" s="139" t="s">
        <v>802</v>
      </c>
      <c r="D481" s="140" t="s">
        <v>803</v>
      </c>
      <c r="E481" s="140"/>
      <c r="F481" s="139" t="s">
        <v>184</v>
      </c>
      <c r="G481" s="142" t="n">
        <v>1742.511</v>
      </c>
      <c r="H481" s="142" t="n">
        <v>0</v>
      </c>
    </row>
    <row r="482" customFormat="false" ht="15" hidden="false" customHeight="false" outlineLevel="0" collapsed="false">
      <c r="A482" s="181"/>
      <c r="B482" s="181"/>
      <c r="C482" s="181"/>
      <c r="D482" s="182" t="s">
        <v>1524</v>
      </c>
      <c r="E482" s="183"/>
      <c r="F482" s="183"/>
      <c r="G482" s="184" t="n">
        <v>1742.511</v>
      </c>
      <c r="H482" s="181"/>
    </row>
    <row r="483" customFormat="false" ht="15" hidden="false" customHeight="true" outlineLevel="0" collapsed="false">
      <c r="A483" s="139" t="s">
        <v>682</v>
      </c>
      <c r="B483" s="139" t="s">
        <v>105</v>
      </c>
      <c r="C483" s="139" t="s">
        <v>805</v>
      </c>
      <c r="D483" s="140" t="s">
        <v>806</v>
      </c>
      <c r="E483" s="140"/>
      <c r="F483" s="139" t="s">
        <v>184</v>
      </c>
      <c r="G483" s="142" t="n">
        <v>580.837</v>
      </c>
      <c r="H483" s="142" t="n">
        <v>0</v>
      </c>
    </row>
    <row r="484" customFormat="false" ht="15" hidden="false" customHeight="false" outlineLevel="0" collapsed="false">
      <c r="A484" s="181"/>
      <c r="B484" s="181"/>
      <c r="C484" s="181"/>
      <c r="D484" s="182" t="s">
        <v>1525</v>
      </c>
      <c r="E484" s="183"/>
      <c r="F484" s="183"/>
      <c r="G484" s="184" t="n">
        <v>580.837</v>
      </c>
      <c r="H484" s="181"/>
    </row>
    <row r="485" customFormat="false" ht="15" hidden="false" customHeight="true" outlineLevel="0" collapsed="false">
      <c r="A485" s="139" t="s">
        <v>685</v>
      </c>
      <c r="B485" s="139" t="s">
        <v>105</v>
      </c>
      <c r="C485" s="139" t="s">
        <v>808</v>
      </c>
      <c r="D485" s="140" t="s">
        <v>809</v>
      </c>
      <c r="E485" s="140"/>
      <c r="F485" s="139" t="s">
        <v>810</v>
      </c>
      <c r="G485" s="142" t="n">
        <v>180</v>
      </c>
      <c r="H485" s="142" t="n">
        <v>0</v>
      </c>
    </row>
    <row r="486" customFormat="false" ht="15" hidden="false" customHeight="false" outlineLevel="0" collapsed="false">
      <c r="A486" s="181"/>
      <c r="B486" s="181"/>
      <c r="C486" s="181"/>
      <c r="D486" s="182" t="s">
        <v>1526</v>
      </c>
      <c r="E486" s="183"/>
      <c r="F486" s="183"/>
      <c r="G486" s="184" t="n">
        <v>180</v>
      </c>
      <c r="H486" s="181"/>
    </row>
    <row r="487" customFormat="false" ht="15" hidden="false" customHeight="true" outlineLevel="0" collapsed="false">
      <c r="A487" s="139" t="s">
        <v>688</v>
      </c>
      <c r="B487" s="139" t="s">
        <v>105</v>
      </c>
      <c r="C487" s="139" t="s">
        <v>813</v>
      </c>
      <c r="D487" s="140" t="s">
        <v>814</v>
      </c>
      <c r="E487" s="140"/>
      <c r="F487" s="139" t="s">
        <v>184</v>
      </c>
      <c r="G487" s="142" t="n">
        <v>308.39</v>
      </c>
      <c r="H487" s="142" t="n">
        <v>0</v>
      </c>
    </row>
    <row r="488" customFormat="false" ht="15" hidden="false" customHeight="false" outlineLevel="0" collapsed="false">
      <c r="A488" s="181"/>
      <c r="B488" s="181"/>
      <c r="C488" s="181"/>
      <c r="D488" s="182" t="s">
        <v>1527</v>
      </c>
      <c r="E488" s="183"/>
      <c r="F488" s="183"/>
      <c r="G488" s="184" t="n">
        <v>308.39</v>
      </c>
      <c r="H488" s="181"/>
    </row>
    <row r="489" customFormat="false" ht="15" hidden="false" customHeight="true" outlineLevel="0" collapsed="false">
      <c r="A489" s="139" t="s">
        <v>690</v>
      </c>
      <c r="B489" s="139" t="s">
        <v>105</v>
      </c>
      <c r="C489" s="139" t="s">
        <v>817</v>
      </c>
      <c r="D489" s="140" t="s">
        <v>818</v>
      </c>
      <c r="E489" s="140"/>
      <c r="F489" s="139" t="s">
        <v>184</v>
      </c>
      <c r="G489" s="142" t="n">
        <v>34.61</v>
      </c>
      <c r="H489" s="142" t="n">
        <v>0</v>
      </c>
    </row>
    <row r="490" customFormat="false" ht="15" hidden="false" customHeight="false" outlineLevel="0" collapsed="false">
      <c r="A490" s="181"/>
      <c r="B490" s="181"/>
      <c r="C490" s="181"/>
      <c r="D490" s="182" t="s">
        <v>1528</v>
      </c>
      <c r="E490" s="183"/>
      <c r="F490" s="183"/>
      <c r="G490" s="184" t="n">
        <v>34.61</v>
      </c>
      <c r="H490" s="181"/>
    </row>
    <row r="491" customFormat="false" ht="15" hidden="false" customHeight="true" outlineLevel="0" collapsed="false">
      <c r="A491" s="139" t="s">
        <v>691</v>
      </c>
      <c r="B491" s="139" t="s">
        <v>105</v>
      </c>
      <c r="C491" s="139" t="s">
        <v>820</v>
      </c>
      <c r="D491" s="140" t="s">
        <v>821</v>
      </c>
      <c r="E491" s="140"/>
      <c r="F491" s="139" t="s">
        <v>184</v>
      </c>
      <c r="G491" s="142" t="n">
        <v>513.85</v>
      </c>
      <c r="H491" s="142" t="n">
        <v>0</v>
      </c>
    </row>
    <row r="492" customFormat="false" ht="15" hidden="false" customHeight="false" outlineLevel="0" collapsed="false">
      <c r="A492" s="181"/>
      <c r="B492" s="181"/>
      <c r="C492" s="181"/>
      <c r="D492" s="182" t="s">
        <v>1529</v>
      </c>
      <c r="E492" s="183"/>
      <c r="F492" s="183"/>
      <c r="G492" s="184" t="n">
        <v>513.85</v>
      </c>
      <c r="H492" s="181"/>
    </row>
    <row r="493" customFormat="false" ht="15" hidden="false" customHeight="true" outlineLevel="0" collapsed="false">
      <c r="A493" s="139" t="s">
        <v>693</v>
      </c>
      <c r="B493" s="139" t="s">
        <v>105</v>
      </c>
      <c r="C493" s="139" t="s">
        <v>823</v>
      </c>
      <c r="D493" s="140" t="s">
        <v>824</v>
      </c>
      <c r="E493" s="140"/>
      <c r="F493" s="139" t="s">
        <v>184</v>
      </c>
      <c r="G493" s="142" t="n">
        <v>179.78</v>
      </c>
      <c r="H493" s="142" t="n">
        <v>0</v>
      </c>
    </row>
    <row r="494" customFormat="false" ht="15" hidden="false" customHeight="false" outlineLevel="0" collapsed="false">
      <c r="A494" s="181"/>
      <c r="B494" s="181"/>
      <c r="C494" s="181"/>
      <c r="D494" s="182" t="s">
        <v>1530</v>
      </c>
      <c r="E494" s="183"/>
      <c r="F494" s="183"/>
      <c r="G494" s="184" t="n">
        <v>179.78</v>
      </c>
      <c r="H494" s="181"/>
    </row>
    <row r="495" customFormat="false" ht="15" hidden="false" customHeight="true" outlineLevel="0" collapsed="false">
      <c r="A495" s="139" t="s">
        <v>694</v>
      </c>
      <c r="B495" s="139" t="s">
        <v>105</v>
      </c>
      <c r="C495" s="139" t="s">
        <v>826</v>
      </c>
      <c r="D495" s="140" t="s">
        <v>827</v>
      </c>
      <c r="E495" s="140"/>
      <c r="F495" s="139" t="s">
        <v>164</v>
      </c>
      <c r="G495" s="142" t="n">
        <v>1</v>
      </c>
      <c r="H495" s="142" t="n">
        <v>0</v>
      </c>
    </row>
    <row r="496" customFormat="false" ht="15" hidden="false" customHeight="false" outlineLevel="0" collapsed="false">
      <c r="A496" s="181"/>
      <c r="B496" s="181"/>
      <c r="C496" s="181"/>
      <c r="D496" s="182" t="s">
        <v>148</v>
      </c>
      <c r="E496" s="183"/>
      <c r="F496" s="183"/>
      <c r="G496" s="184" t="n">
        <v>1</v>
      </c>
      <c r="H496" s="181"/>
    </row>
    <row r="497" customFormat="false" ht="15" hidden="false" customHeight="true" outlineLevel="0" collapsed="false">
      <c r="A497" s="152" t="s">
        <v>696</v>
      </c>
      <c r="B497" s="152" t="s">
        <v>105</v>
      </c>
      <c r="C497" s="152" t="s">
        <v>829</v>
      </c>
      <c r="D497" s="153" t="s">
        <v>830</v>
      </c>
      <c r="E497" s="153"/>
      <c r="F497" s="152" t="s">
        <v>164</v>
      </c>
      <c r="G497" s="155" t="n">
        <v>1</v>
      </c>
      <c r="H497" s="155" t="n">
        <v>0</v>
      </c>
    </row>
    <row r="498" customFormat="false" ht="15" hidden="false" customHeight="false" outlineLevel="0" collapsed="false">
      <c r="A498" s="181"/>
      <c r="B498" s="181"/>
      <c r="C498" s="181"/>
      <c r="D498" s="182" t="s">
        <v>148</v>
      </c>
      <c r="E498" s="183"/>
      <c r="F498" s="183"/>
      <c r="G498" s="185" t="n">
        <v>1</v>
      </c>
      <c r="H498" s="181"/>
    </row>
    <row r="499" customFormat="false" ht="15" hidden="false" customHeight="true" outlineLevel="0" collapsed="false">
      <c r="A499" s="139" t="s">
        <v>698</v>
      </c>
      <c r="B499" s="139" t="s">
        <v>105</v>
      </c>
      <c r="C499" s="139" t="s">
        <v>826</v>
      </c>
      <c r="D499" s="140" t="s">
        <v>832</v>
      </c>
      <c r="E499" s="140"/>
      <c r="F499" s="139" t="s">
        <v>164</v>
      </c>
      <c r="G499" s="142" t="n">
        <v>6</v>
      </c>
      <c r="H499" s="142" t="n">
        <v>0</v>
      </c>
    </row>
    <row r="500" customFormat="false" ht="15" hidden="false" customHeight="false" outlineLevel="0" collapsed="false">
      <c r="A500" s="181"/>
      <c r="B500" s="181"/>
      <c r="C500" s="181"/>
      <c r="D500" s="182" t="s">
        <v>1531</v>
      </c>
      <c r="E500" s="183"/>
      <c r="F500" s="183"/>
      <c r="G500" s="184" t="n">
        <v>6</v>
      </c>
      <c r="H500" s="181"/>
    </row>
    <row r="501" customFormat="false" ht="15" hidden="false" customHeight="true" outlineLevel="0" collapsed="false">
      <c r="A501" s="139" t="s">
        <v>700</v>
      </c>
      <c r="B501" s="139" t="s">
        <v>105</v>
      </c>
      <c r="C501" s="139" t="s">
        <v>826</v>
      </c>
      <c r="D501" s="140" t="s">
        <v>834</v>
      </c>
      <c r="E501" s="140"/>
      <c r="F501" s="139" t="s">
        <v>164</v>
      </c>
      <c r="G501" s="142" t="n">
        <v>1</v>
      </c>
      <c r="H501" s="142" t="n">
        <v>0</v>
      </c>
    </row>
    <row r="502" customFormat="false" ht="15" hidden="false" customHeight="false" outlineLevel="0" collapsed="false">
      <c r="A502" s="181"/>
      <c r="B502" s="181"/>
      <c r="C502" s="181"/>
      <c r="D502" s="182" t="s">
        <v>148</v>
      </c>
      <c r="E502" s="183"/>
      <c r="F502" s="183"/>
      <c r="G502" s="184" t="n">
        <v>1</v>
      </c>
      <c r="H502" s="181"/>
    </row>
    <row r="503" customFormat="false" ht="15" hidden="false" customHeight="true" outlineLevel="0" collapsed="false">
      <c r="A503" s="139" t="s">
        <v>701</v>
      </c>
      <c r="B503" s="139" t="s">
        <v>105</v>
      </c>
      <c r="C503" s="139" t="s">
        <v>476</v>
      </c>
      <c r="D503" s="140" t="s">
        <v>836</v>
      </c>
      <c r="E503" s="140"/>
      <c r="F503" s="139" t="s">
        <v>478</v>
      </c>
      <c r="G503" s="142" t="n">
        <v>1</v>
      </c>
      <c r="H503" s="142" t="n">
        <v>0</v>
      </c>
    </row>
    <row r="504" customFormat="false" ht="15" hidden="false" customHeight="false" outlineLevel="0" collapsed="false">
      <c r="A504" s="181"/>
      <c r="B504" s="181"/>
      <c r="C504" s="181"/>
      <c r="D504" s="182" t="s">
        <v>148</v>
      </c>
      <c r="E504" s="183"/>
      <c r="F504" s="183"/>
      <c r="G504" s="184" t="n">
        <v>1</v>
      </c>
      <c r="H504" s="181"/>
    </row>
    <row r="505" customFormat="false" ht="15" hidden="false" customHeight="true" outlineLevel="0" collapsed="false">
      <c r="A505" s="139" t="s">
        <v>703</v>
      </c>
      <c r="B505" s="139" t="s">
        <v>105</v>
      </c>
      <c r="C505" s="139" t="s">
        <v>840</v>
      </c>
      <c r="D505" s="140" t="s">
        <v>841</v>
      </c>
      <c r="E505" s="140"/>
      <c r="F505" s="139" t="s">
        <v>282</v>
      </c>
      <c r="G505" s="142" t="n">
        <v>46.524</v>
      </c>
      <c r="H505" s="142" t="n">
        <v>0</v>
      </c>
    </row>
    <row r="506" customFormat="false" ht="15" hidden="false" customHeight="false" outlineLevel="0" collapsed="false">
      <c r="A506" s="181"/>
      <c r="B506" s="181"/>
      <c r="C506" s="181"/>
      <c r="D506" s="182" t="s">
        <v>1532</v>
      </c>
      <c r="E506" s="183"/>
      <c r="F506" s="183"/>
      <c r="G506" s="184" t="n">
        <v>46.351</v>
      </c>
      <c r="H506" s="181"/>
    </row>
    <row r="507" customFormat="false" ht="15" hidden="false" customHeight="false" outlineLevel="0" collapsed="false">
      <c r="A507" s="139"/>
      <c r="B507" s="139"/>
      <c r="C507" s="139"/>
      <c r="D507" s="182" t="s">
        <v>1533</v>
      </c>
      <c r="E507" s="183"/>
      <c r="F507" s="183"/>
      <c r="G507" s="184" t="n">
        <v>0.173</v>
      </c>
      <c r="H507" s="144"/>
    </row>
    <row r="508" customFormat="false" ht="15" hidden="false" customHeight="true" outlineLevel="0" collapsed="false">
      <c r="A508" s="139" t="s">
        <v>704</v>
      </c>
      <c r="B508" s="139" t="s">
        <v>105</v>
      </c>
      <c r="C508" s="139" t="s">
        <v>846</v>
      </c>
      <c r="D508" s="140" t="s">
        <v>847</v>
      </c>
      <c r="E508" s="140"/>
      <c r="F508" s="139" t="s">
        <v>151</v>
      </c>
      <c r="G508" s="142" t="n">
        <v>2</v>
      </c>
      <c r="H508" s="142" t="n">
        <v>0</v>
      </c>
    </row>
    <row r="509" customFormat="false" ht="15" hidden="false" customHeight="false" outlineLevel="0" collapsed="false">
      <c r="A509" s="181"/>
      <c r="B509" s="181"/>
      <c r="C509" s="181"/>
      <c r="D509" s="182" t="s">
        <v>158</v>
      </c>
      <c r="E509" s="183"/>
      <c r="F509" s="183"/>
      <c r="G509" s="184" t="n">
        <v>2</v>
      </c>
      <c r="H509" s="181"/>
    </row>
    <row r="510" customFormat="false" ht="15" hidden="false" customHeight="true" outlineLevel="0" collapsed="false">
      <c r="A510" s="152" t="s">
        <v>706</v>
      </c>
      <c r="B510" s="152" t="s">
        <v>105</v>
      </c>
      <c r="C510" s="152" t="s">
        <v>850</v>
      </c>
      <c r="D510" s="153" t="s">
        <v>851</v>
      </c>
      <c r="E510" s="153"/>
      <c r="F510" s="152" t="s">
        <v>151</v>
      </c>
      <c r="G510" s="155" t="n">
        <v>2.1</v>
      </c>
      <c r="H510" s="155" t="n">
        <v>0</v>
      </c>
    </row>
    <row r="511" customFormat="false" ht="15" hidden="false" customHeight="false" outlineLevel="0" collapsed="false">
      <c r="A511" s="181"/>
      <c r="B511" s="181"/>
      <c r="C511" s="181"/>
      <c r="D511" s="182" t="s">
        <v>158</v>
      </c>
      <c r="E511" s="183"/>
      <c r="F511" s="183"/>
      <c r="G511" s="185" t="n">
        <v>2</v>
      </c>
      <c r="H511" s="181"/>
    </row>
    <row r="512" customFormat="false" ht="15" hidden="false" customHeight="false" outlineLevel="0" collapsed="false">
      <c r="A512" s="152"/>
      <c r="B512" s="152"/>
      <c r="C512" s="152"/>
      <c r="D512" s="182" t="s">
        <v>1534</v>
      </c>
      <c r="E512" s="183"/>
      <c r="F512" s="183"/>
      <c r="G512" s="185" t="n">
        <v>0.1</v>
      </c>
      <c r="H512" s="157"/>
    </row>
    <row r="513" customFormat="false" ht="24.05" hidden="false" customHeight="true" outlineLevel="0" collapsed="false">
      <c r="A513" s="139" t="s">
        <v>707</v>
      </c>
      <c r="B513" s="139" t="s">
        <v>105</v>
      </c>
      <c r="C513" s="139" t="s">
        <v>853</v>
      </c>
      <c r="D513" s="140" t="s">
        <v>854</v>
      </c>
      <c r="E513" s="140"/>
      <c r="F513" s="139" t="s">
        <v>210</v>
      </c>
      <c r="G513" s="142" t="n">
        <v>3</v>
      </c>
      <c r="H513" s="142" t="n">
        <v>0</v>
      </c>
    </row>
    <row r="514" customFormat="false" ht="15" hidden="false" customHeight="false" outlineLevel="0" collapsed="false">
      <c r="A514" s="181"/>
      <c r="B514" s="181"/>
      <c r="C514" s="181"/>
      <c r="D514" s="182" t="s">
        <v>161</v>
      </c>
      <c r="E514" s="183"/>
      <c r="F514" s="183"/>
      <c r="G514" s="184" t="n">
        <v>3</v>
      </c>
      <c r="H514" s="181"/>
    </row>
    <row r="515" customFormat="false" ht="24.05" hidden="false" customHeight="true" outlineLevel="0" collapsed="false">
      <c r="A515" s="139" t="s">
        <v>708</v>
      </c>
      <c r="B515" s="139" t="s">
        <v>105</v>
      </c>
      <c r="C515" s="139" t="s">
        <v>853</v>
      </c>
      <c r="D515" s="140" t="s">
        <v>856</v>
      </c>
      <c r="E515" s="140"/>
      <c r="F515" s="139" t="s">
        <v>210</v>
      </c>
      <c r="G515" s="142" t="n">
        <v>65</v>
      </c>
      <c r="H515" s="142" t="n">
        <v>0</v>
      </c>
    </row>
    <row r="516" customFormat="false" ht="15" hidden="false" customHeight="false" outlineLevel="0" collapsed="false">
      <c r="A516" s="181"/>
      <c r="B516" s="181"/>
      <c r="C516" s="181"/>
      <c r="D516" s="182" t="s">
        <v>383</v>
      </c>
      <c r="E516" s="183"/>
      <c r="F516" s="183"/>
      <c r="G516" s="184" t="n">
        <v>65</v>
      </c>
      <c r="H516" s="181"/>
    </row>
    <row r="517" customFormat="false" ht="15" hidden="false" customHeight="true" outlineLevel="0" collapsed="false">
      <c r="A517" s="139" t="s">
        <v>711</v>
      </c>
      <c r="B517" s="139" t="s">
        <v>105</v>
      </c>
      <c r="C517" s="139" t="s">
        <v>476</v>
      </c>
      <c r="D517" s="140" t="s">
        <v>858</v>
      </c>
      <c r="E517" s="140"/>
      <c r="F517" s="139" t="s">
        <v>478</v>
      </c>
      <c r="G517" s="142" t="n">
        <v>1</v>
      </c>
      <c r="H517" s="142" t="n">
        <v>0</v>
      </c>
    </row>
    <row r="518" customFormat="false" ht="15" hidden="false" customHeight="false" outlineLevel="0" collapsed="false">
      <c r="A518" s="181"/>
      <c r="B518" s="181"/>
      <c r="C518" s="181"/>
      <c r="D518" s="182" t="s">
        <v>148</v>
      </c>
      <c r="E518" s="183"/>
      <c r="F518" s="183"/>
      <c r="G518" s="184" t="n">
        <v>1</v>
      </c>
      <c r="H518" s="181"/>
    </row>
    <row r="519" customFormat="false" ht="24.05" hidden="false" customHeight="true" outlineLevel="0" collapsed="false">
      <c r="A519" s="139" t="s">
        <v>714</v>
      </c>
      <c r="B519" s="139" t="s">
        <v>105</v>
      </c>
      <c r="C519" s="139" t="s">
        <v>853</v>
      </c>
      <c r="D519" s="140" t="s">
        <v>860</v>
      </c>
      <c r="E519" s="140"/>
      <c r="F519" s="139" t="s">
        <v>210</v>
      </c>
      <c r="G519" s="142" t="n">
        <v>4</v>
      </c>
      <c r="H519" s="142" t="n">
        <v>0</v>
      </c>
    </row>
    <row r="520" customFormat="false" ht="15" hidden="false" customHeight="false" outlineLevel="0" collapsed="false">
      <c r="A520" s="181"/>
      <c r="B520" s="181"/>
      <c r="C520" s="181"/>
      <c r="D520" s="182" t="s">
        <v>1535</v>
      </c>
      <c r="E520" s="183"/>
      <c r="F520" s="183"/>
      <c r="G520" s="184" t="n">
        <v>4</v>
      </c>
      <c r="H520" s="181"/>
    </row>
    <row r="521" customFormat="false" ht="15" hidden="false" customHeight="true" outlineLevel="0" collapsed="false">
      <c r="A521" s="139" t="s">
        <v>717</v>
      </c>
      <c r="B521" s="139" t="s">
        <v>105</v>
      </c>
      <c r="C521" s="139" t="s">
        <v>476</v>
      </c>
      <c r="D521" s="140" t="s">
        <v>862</v>
      </c>
      <c r="E521" s="140"/>
      <c r="F521" s="139" t="s">
        <v>478</v>
      </c>
      <c r="G521" s="142" t="n">
        <v>2</v>
      </c>
      <c r="H521" s="142" t="n">
        <v>0</v>
      </c>
    </row>
    <row r="522" customFormat="false" ht="15" hidden="false" customHeight="false" outlineLevel="0" collapsed="false">
      <c r="A522" s="181"/>
      <c r="B522" s="181"/>
      <c r="C522" s="181"/>
      <c r="D522" s="182" t="s">
        <v>1408</v>
      </c>
      <c r="E522" s="183"/>
      <c r="F522" s="183"/>
      <c r="G522" s="184" t="n">
        <v>2</v>
      </c>
      <c r="H522" s="181"/>
    </row>
    <row r="523" customFormat="false" ht="24.05" hidden="false" customHeight="true" outlineLevel="0" collapsed="false">
      <c r="A523" s="139" t="s">
        <v>720</v>
      </c>
      <c r="B523" s="139" t="s">
        <v>105</v>
      </c>
      <c r="C523" s="139" t="s">
        <v>853</v>
      </c>
      <c r="D523" s="140" t="s">
        <v>864</v>
      </c>
      <c r="E523" s="140"/>
      <c r="F523" s="139" t="s">
        <v>210</v>
      </c>
      <c r="G523" s="142" t="n">
        <v>4</v>
      </c>
      <c r="H523" s="142" t="n">
        <v>0</v>
      </c>
    </row>
    <row r="524" customFormat="false" ht="15" hidden="false" customHeight="false" outlineLevel="0" collapsed="false">
      <c r="A524" s="181"/>
      <c r="B524" s="181"/>
      <c r="C524" s="181"/>
      <c r="D524" s="182" t="s">
        <v>165</v>
      </c>
      <c r="E524" s="183"/>
      <c r="F524" s="183"/>
      <c r="G524" s="184" t="n">
        <v>4</v>
      </c>
      <c r="H524" s="181"/>
    </row>
    <row r="525" customFormat="false" ht="15" hidden="false" customHeight="true" outlineLevel="0" collapsed="false">
      <c r="A525" s="139" t="s">
        <v>722</v>
      </c>
      <c r="B525" s="139" t="s">
        <v>105</v>
      </c>
      <c r="C525" s="139" t="s">
        <v>476</v>
      </c>
      <c r="D525" s="140" t="s">
        <v>866</v>
      </c>
      <c r="E525" s="140"/>
      <c r="F525" s="139" t="s">
        <v>478</v>
      </c>
      <c r="G525" s="142" t="n">
        <v>1</v>
      </c>
      <c r="H525" s="142" t="n">
        <v>0</v>
      </c>
    </row>
    <row r="526" customFormat="false" ht="15" hidden="false" customHeight="false" outlineLevel="0" collapsed="false">
      <c r="A526" s="181"/>
      <c r="B526" s="181"/>
      <c r="C526" s="181"/>
      <c r="D526" s="182" t="s">
        <v>148</v>
      </c>
      <c r="E526" s="183"/>
      <c r="F526" s="183"/>
      <c r="G526" s="184" t="n">
        <v>1</v>
      </c>
      <c r="H526" s="181"/>
    </row>
    <row r="527" customFormat="false" ht="24.05" hidden="false" customHeight="true" outlineLevel="0" collapsed="false">
      <c r="A527" s="139" t="s">
        <v>723</v>
      </c>
      <c r="B527" s="139" t="s">
        <v>105</v>
      </c>
      <c r="C527" s="139" t="s">
        <v>853</v>
      </c>
      <c r="D527" s="140" t="s">
        <v>868</v>
      </c>
      <c r="E527" s="140"/>
      <c r="F527" s="139" t="s">
        <v>210</v>
      </c>
      <c r="G527" s="142" t="n">
        <v>3</v>
      </c>
      <c r="H527" s="142" t="n">
        <v>0</v>
      </c>
    </row>
    <row r="528" customFormat="false" ht="15" hidden="false" customHeight="false" outlineLevel="0" collapsed="false">
      <c r="A528" s="181"/>
      <c r="B528" s="181"/>
      <c r="C528" s="181"/>
      <c r="D528" s="182" t="s">
        <v>161</v>
      </c>
      <c r="E528" s="183"/>
      <c r="F528" s="183"/>
      <c r="G528" s="184" t="n">
        <v>3</v>
      </c>
      <c r="H528" s="181"/>
    </row>
    <row r="529" customFormat="false" ht="15" hidden="false" customHeight="true" outlineLevel="0" collapsed="false">
      <c r="A529" s="139" t="s">
        <v>726</v>
      </c>
      <c r="B529" s="139" t="s">
        <v>105</v>
      </c>
      <c r="C529" s="139" t="s">
        <v>476</v>
      </c>
      <c r="D529" s="140" t="s">
        <v>870</v>
      </c>
      <c r="E529" s="140"/>
      <c r="F529" s="139" t="s">
        <v>478</v>
      </c>
      <c r="G529" s="142" t="n">
        <v>1</v>
      </c>
      <c r="H529" s="142" t="n">
        <v>0</v>
      </c>
    </row>
    <row r="530" customFormat="false" ht="15" hidden="false" customHeight="false" outlineLevel="0" collapsed="false">
      <c r="A530" s="181"/>
      <c r="B530" s="181"/>
      <c r="C530" s="181"/>
      <c r="D530" s="182" t="s">
        <v>148</v>
      </c>
      <c r="E530" s="183"/>
      <c r="F530" s="183"/>
      <c r="G530" s="184" t="n">
        <v>1</v>
      </c>
      <c r="H530" s="181"/>
    </row>
    <row r="531" customFormat="false" ht="24.05" hidden="false" customHeight="true" outlineLevel="0" collapsed="false">
      <c r="A531" s="139" t="s">
        <v>729</v>
      </c>
      <c r="B531" s="139" t="s">
        <v>105</v>
      </c>
      <c r="C531" s="139" t="s">
        <v>853</v>
      </c>
      <c r="D531" s="140" t="s">
        <v>872</v>
      </c>
      <c r="E531" s="140"/>
      <c r="F531" s="139" t="s">
        <v>210</v>
      </c>
      <c r="G531" s="142" t="n">
        <v>2</v>
      </c>
      <c r="H531" s="142" t="n">
        <v>0</v>
      </c>
    </row>
    <row r="532" customFormat="false" ht="15" hidden="false" customHeight="false" outlineLevel="0" collapsed="false">
      <c r="A532" s="181"/>
      <c r="B532" s="181"/>
      <c r="C532" s="181"/>
      <c r="D532" s="182" t="s">
        <v>158</v>
      </c>
      <c r="E532" s="183"/>
      <c r="F532" s="183"/>
      <c r="G532" s="184" t="n">
        <v>2</v>
      </c>
      <c r="H532" s="181"/>
    </row>
    <row r="533" customFormat="false" ht="15" hidden="false" customHeight="true" outlineLevel="0" collapsed="false">
      <c r="A533" s="139" t="s">
        <v>733</v>
      </c>
      <c r="B533" s="139" t="s">
        <v>105</v>
      </c>
      <c r="C533" s="139" t="s">
        <v>476</v>
      </c>
      <c r="D533" s="140" t="s">
        <v>874</v>
      </c>
      <c r="E533" s="140"/>
      <c r="F533" s="139" t="s">
        <v>478</v>
      </c>
      <c r="G533" s="142" t="n">
        <v>1</v>
      </c>
      <c r="H533" s="142" t="n">
        <v>0</v>
      </c>
    </row>
    <row r="534" customFormat="false" ht="15" hidden="false" customHeight="false" outlineLevel="0" collapsed="false">
      <c r="A534" s="181"/>
      <c r="B534" s="181"/>
      <c r="C534" s="181"/>
      <c r="D534" s="182" t="s">
        <v>148</v>
      </c>
      <c r="E534" s="183"/>
      <c r="F534" s="183"/>
      <c r="G534" s="184" t="n">
        <v>1</v>
      </c>
      <c r="H534" s="181"/>
    </row>
    <row r="535" customFormat="false" ht="15" hidden="false" customHeight="true" outlineLevel="0" collapsed="false">
      <c r="A535" s="139" t="s">
        <v>736</v>
      </c>
      <c r="B535" s="139" t="s">
        <v>105</v>
      </c>
      <c r="C535" s="139" t="s">
        <v>878</v>
      </c>
      <c r="D535" s="140" t="s">
        <v>879</v>
      </c>
      <c r="E535" s="140"/>
      <c r="F535" s="139" t="s">
        <v>164</v>
      </c>
      <c r="G535" s="142" t="n">
        <v>4</v>
      </c>
      <c r="H535" s="142" t="n">
        <v>0</v>
      </c>
    </row>
    <row r="536" customFormat="false" ht="15" hidden="false" customHeight="false" outlineLevel="0" collapsed="false">
      <c r="A536" s="181"/>
      <c r="B536" s="181"/>
      <c r="C536" s="181"/>
      <c r="D536" s="182" t="s">
        <v>165</v>
      </c>
      <c r="E536" s="183"/>
      <c r="F536" s="183"/>
      <c r="G536" s="184" t="n">
        <v>4</v>
      </c>
      <c r="H536" s="181"/>
    </row>
    <row r="537" customFormat="false" ht="15" hidden="false" customHeight="true" outlineLevel="0" collapsed="false">
      <c r="A537" s="152" t="s">
        <v>739</v>
      </c>
      <c r="B537" s="152" t="s">
        <v>105</v>
      </c>
      <c r="C537" s="152" t="s">
        <v>882</v>
      </c>
      <c r="D537" s="153" t="s">
        <v>883</v>
      </c>
      <c r="E537" s="153"/>
      <c r="F537" s="152" t="s">
        <v>164</v>
      </c>
      <c r="G537" s="155" t="n">
        <v>4</v>
      </c>
      <c r="H537" s="155" t="n">
        <v>0</v>
      </c>
    </row>
    <row r="538" customFormat="false" ht="15" hidden="false" customHeight="false" outlineLevel="0" collapsed="false">
      <c r="A538" s="181"/>
      <c r="B538" s="181"/>
      <c r="C538" s="181"/>
      <c r="D538" s="182" t="s">
        <v>165</v>
      </c>
      <c r="E538" s="183"/>
      <c r="F538" s="183"/>
      <c r="G538" s="185" t="n">
        <v>4</v>
      </c>
      <c r="H538" s="181"/>
    </row>
    <row r="539" customFormat="false" ht="15" hidden="false" customHeight="true" outlineLevel="0" collapsed="false">
      <c r="A539" s="139" t="s">
        <v>742</v>
      </c>
      <c r="B539" s="139" t="s">
        <v>105</v>
      </c>
      <c r="C539" s="139" t="s">
        <v>853</v>
      </c>
      <c r="D539" s="140" t="s">
        <v>885</v>
      </c>
      <c r="E539" s="140"/>
      <c r="F539" s="139" t="s">
        <v>210</v>
      </c>
      <c r="G539" s="142" t="n">
        <v>6</v>
      </c>
      <c r="H539" s="142" t="n">
        <v>0</v>
      </c>
    </row>
    <row r="540" customFormat="false" ht="15" hidden="false" customHeight="false" outlineLevel="0" collapsed="false">
      <c r="A540" s="181"/>
      <c r="B540" s="181"/>
      <c r="C540" s="181"/>
      <c r="D540" s="182" t="s">
        <v>171</v>
      </c>
      <c r="E540" s="183"/>
      <c r="F540" s="183"/>
      <c r="G540" s="184" t="n">
        <v>6</v>
      </c>
      <c r="H540" s="181"/>
    </row>
    <row r="541" customFormat="false" ht="15" hidden="false" customHeight="true" outlineLevel="0" collapsed="false">
      <c r="A541" s="139" t="s">
        <v>745</v>
      </c>
      <c r="B541" s="139" t="s">
        <v>105</v>
      </c>
      <c r="C541" s="139" t="s">
        <v>889</v>
      </c>
      <c r="D541" s="140" t="s">
        <v>890</v>
      </c>
      <c r="E541" s="140"/>
      <c r="F541" s="139" t="s">
        <v>151</v>
      </c>
      <c r="G541" s="142" t="n">
        <v>127.348</v>
      </c>
      <c r="H541" s="142" t="n">
        <v>0</v>
      </c>
    </row>
    <row r="542" customFormat="false" ht="15" hidden="false" customHeight="false" outlineLevel="0" collapsed="false">
      <c r="A542" s="181"/>
      <c r="B542" s="181"/>
      <c r="C542" s="181"/>
      <c r="D542" s="182" t="s">
        <v>1536</v>
      </c>
      <c r="E542" s="183" t="s">
        <v>1222</v>
      </c>
      <c r="F542" s="183"/>
      <c r="G542" s="184" t="n">
        <v>22.6</v>
      </c>
      <c r="H542" s="181"/>
    </row>
    <row r="543" customFormat="false" ht="15" hidden="false" customHeight="false" outlineLevel="0" collapsed="false">
      <c r="A543" s="139"/>
      <c r="B543" s="139"/>
      <c r="C543" s="139"/>
      <c r="D543" s="182" t="s">
        <v>1537</v>
      </c>
      <c r="E543" s="183" t="s">
        <v>1230</v>
      </c>
      <c r="F543" s="183"/>
      <c r="G543" s="184" t="n">
        <v>104.748</v>
      </c>
      <c r="H543" s="144"/>
    </row>
    <row r="544" customFormat="false" ht="15" hidden="false" customHeight="true" outlineLevel="0" collapsed="false">
      <c r="A544" s="139" t="s">
        <v>750</v>
      </c>
      <c r="B544" s="139" t="s">
        <v>105</v>
      </c>
      <c r="C544" s="139" t="s">
        <v>893</v>
      </c>
      <c r="D544" s="140" t="s">
        <v>894</v>
      </c>
      <c r="E544" s="140"/>
      <c r="F544" s="139" t="s">
        <v>151</v>
      </c>
      <c r="G544" s="142" t="n">
        <v>32.5</v>
      </c>
      <c r="H544" s="142" t="n">
        <v>0</v>
      </c>
    </row>
    <row r="545" customFormat="false" ht="15" hidden="false" customHeight="false" outlineLevel="0" collapsed="false">
      <c r="A545" s="181"/>
      <c r="B545" s="181"/>
      <c r="C545" s="181"/>
      <c r="D545" s="182" t="s">
        <v>1538</v>
      </c>
      <c r="E545" s="183"/>
      <c r="F545" s="183"/>
      <c r="G545" s="184" t="n">
        <v>32.5</v>
      </c>
      <c r="H545" s="181"/>
    </row>
    <row r="546" customFormat="false" ht="15" hidden="false" customHeight="true" outlineLevel="0" collapsed="false">
      <c r="A546" s="139" t="s">
        <v>755</v>
      </c>
      <c r="B546" s="139" t="s">
        <v>105</v>
      </c>
      <c r="C546" s="139" t="s">
        <v>896</v>
      </c>
      <c r="D546" s="140" t="s">
        <v>897</v>
      </c>
      <c r="E546" s="140"/>
      <c r="F546" s="139" t="s">
        <v>151</v>
      </c>
      <c r="G546" s="142" t="n">
        <v>13</v>
      </c>
      <c r="H546" s="142" t="n">
        <v>0</v>
      </c>
    </row>
    <row r="547" customFormat="false" ht="15" hidden="false" customHeight="false" outlineLevel="0" collapsed="false">
      <c r="A547" s="181"/>
      <c r="B547" s="181"/>
      <c r="C547" s="181"/>
      <c r="D547" s="182" t="s">
        <v>201</v>
      </c>
      <c r="E547" s="183"/>
      <c r="F547" s="183"/>
      <c r="G547" s="184" t="n">
        <v>13</v>
      </c>
      <c r="H547" s="181"/>
    </row>
    <row r="548" customFormat="false" ht="15" hidden="false" customHeight="true" outlineLevel="0" collapsed="false">
      <c r="A548" s="152" t="s">
        <v>760</v>
      </c>
      <c r="B548" s="152" t="s">
        <v>105</v>
      </c>
      <c r="C548" s="152" t="s">
        <v>899</v>
      </c>
      <c r="D548" s="153" t="s">
        <v>900</v>
      </c>
      <c r="E548" s="153"/>
      <c r="F548" s="152" t="s">
        <v>732</v>
      </c>
      <c r="G548" s="155" t="n">
        <v>3.9</v>
      </c>
      <c r="H548" s="155" t="n">
        <v>0</v>
      </c>
    </row>
    <row r="549" customFormat="false" ht="15" hidden="false" customHeight="false" outlineLevel="0" collapsed="false">
      <c r="A549" s="181"/>
      <c r="B549" s="181"/>
      <c r="C549" s="181"/>
      <c r="D549" s="182" t="s">
        <v>1539</v>
      </c>
      <c r="E549" s="183"/>
      <c r="F549" s="183"/>
      <c r="G549" s="185" t="n">
        <v>3.9</v>
      </c>
      <c r="H549" s="181"/>
    </row>
    <row r="550" customFormat="false" ht="24.05" hidden="false" customHeight="true" outlineLevel="0" collapsed="false">
      <c r="A550" s="139" t="s">
        <v>764</v>
      </c>
      <c r="B550" s="139" t="s">
        <v>105</v>
      </c>
      <c r="C550" s="139" t="s">
        <v>902</v>
      </c>
      <c r="D550" s="140" t="s">
        <v>903</v>
      </c>
      <c r="E550" s="140"/>
      <c r="F550" s="139" t="s">
        <v>151</v>
      </c>
      <c r="G550" s="142" t="n">
        <v>65</v>
      </c>
      <c r="H550" s="142" t="n">
        <v>0</v>
      </c>
    </row>
    <row r="551" customFormat="false" ht="15" hidden="false" customHeight="false" outlineLevel="0" collapsed="false">
      <c r="A551" s="181"/>
      <c r="B551" s="181"/>
      <c r="C551" s="181"/>
      <c r="D551" s="182" t="s">
        <v>1389</v>
      </c>
      <c r="E551" s="183"/>
      <c r="F551" s="183"/>
      <c r="G551" s="184" t="n">
        <v>65</v>
      </c>
      <c r="H551" s="181"/>
    </row>
    <row r="552" customFormat="false" ht="15" hidden="false" customHeight="true" outlineLevel="0" collapsed="false">
      <c r="A552" s="139" t="s">
        <v>767</v>
      </c>
      <c r="B552" s="139" t="s">
        <v>105</v>
      </c>
      <c r="C552" s="139" t="s">
        <v>905</v>
      </c>
      <c r="D552" s="140" t="s">
        <v>906</v>
      </c>
      <c r="E552" s="140"/>
      <c r="F552" s="139" t="s">
        <v>164</v>
      </c>
      <c r="G552" s="142" t="n">
        <v>13</v>
      </c>
      <c r="H552" s="142" t="n">
        <v>0</v>
      </c>
    </row>
    <row r="553" customFormat="false" ht="15" hidden="false" customHeight="false" outlineLevel="0" collapsed="false">
      <c r="A553" s="181"/>
      <c r="B553" s="181"/>
      <c r="C553" s="181"/>
      <c r="D553" s="182" t="s">
        <v>201</v>
      </c>
      <c r="E553" s="183"/>
      <c r="F553" s="183"/>
      <c r="G553" s="184" t="n">
        <v>13</v>
      </c>
      <c r="H553" s="181"/>
    </row>
    <row r="554" customFormat="false" ht="15" hidden="false" customHeight="true" outlineLevel="0" collapsed="false">
      <c r="A554" s="139" t="s">
        <v>772</v>
      </c>
      <c r="B554" s="139" t="s">
        <v>105</v>
      </c>
      <c r="C554" s="139" t="s">
        <v>908</v>
      </c>
      <c r="D554" s="140" t="s">
        <v>909</v>
      </c>
      <c r="E554" s="140"/>
      <c r="F554" s="139" t="s">
        <v>164</v>
      </c>
      <c r="G554" s="142" t="n">
        <v>13</v>
      </c>
      <c r="H554" s="142" t="n">
        <v>0</v>
      </c>
    </row>
    <row r="555" customFormat="false" ht="15" hidden="false" customHeight="false" outlineLevel="0" collapsed="false">
      <c r="A555" s="181"/>
      <c r="B555" s="181"/>
      <c r="C555" s="181"/>
      <c r="D555" s="182" t="s">
        <v>201</v>
      </c>
      <c r="E555" s="183"/>
      <c r="F555" s="183"/>
      <c r="G555" s="184" t="n">
        <v>13</v>
      </c>
      <c r="H555" s="181"/>
    </row>
    <row r="556" customFormat="false" ht="15" hidden="false" customHeight="true" outlineLevel="0" collapsed="false">
      <c r="A556" s="139" t="s">
        <v>777</v>
      </c>
      <c r="B556" s="139" t="s">
        <v>105</v>
      </c>
      <c r="C556" s="139" t="s">
        <v>911</v>
      </c>
      <c r="D556" s="140" t="s">
        <v>912</v>
      </c>
      <c r="E556" s="140"/>
      <c r="F556" s="139" t="s">
        <v>164</v>
      </c>
      <c r="G556" s="142" t="n">
        <v>13</v>
      </c>
      <c r="H556" s="142" t="n">
        <v>0</v>
      </c>
    </row>
    <row r="557" customFormat="false" ht="15" hidden="false" customHeight="false" outlineLevel="0" collapsed="false">
      <c r="A557" s="181"/>
      <c r="B557" s="181"/>
      <c r="C557" s="181"/>
      <c r="D557" s="182" t="s">
        <v>201</v>
      </c>
      <c r="E557" s="183"/>
      <c r="F557" s="183"/>
      <c r="G557" s="184" t="n">
        <v>13</v>
      </c>
      <c r="H557" s="181"/>
    </row>
    <row r="558" customFormat="false" ht="15" hidden="false" customHeight="true" outlineLevel="0" collapsed="false">
      <c r="A558" s="139" t="s">
        <v>780</v>
      </c>
      <c r="B558" s="139" t="s">
        <v>105</v>
      </c>
      <c r="C558" s="139" t="s">
        <v>914</v>
      </c>
      <c r="D558" s="140" t="s">
        <v>915</v>
      </c>
      <c r="E558" s="140"/>
      <c r="F558" s="139" t="s">
        <v>164</v>
      </c>
      <c r="G558" s="142" t="n">
        <v>13</v>
      </c>
      <c r="H558" s="142" t="n">
        <v>0</v>
      </c>
    </row>
    <row r="559" customFormat="false" ht="15" hidden="false" customHeight="false" outlineLevel="0" collapsed="false">
      <c r="A559" s="181"/>
      <c r="B559" s="181"/>
      <c r="C559" s="181"/>
      <c r="D559" s="182" t="s">
        <v>201</v>
      </c>
      <c r="E559" s="183"/>
      <c r="F559" s="183"/>
      <c r="G559" s="184" t="n">
        <v>13</v>
      </c>
      <c r="H559" s="181"/>
    </row>
    <row r="560" customFormat="false" ht="15" hidden="false" customHeight="true" outlineLevel="0" collapsed="false">
      <c r="A560" s="139" t="s">
        <v>784</v>
      </c>
      <c r="B560" s="139" t="s">
        <v>105</v>
      </c>
      <c r="C560" s="139" t="s">
        <v>917</v>
      </c>
      <c r="D560" s="140" t="s">
        <v>918</v>
      </c>
      <c r="E560" s="140"/>
      <c r="F560" s="139" t="s">
        <v>164</v>
      </c>
      <c r="G560" s="142" t="n">
        <v>13</v>
      </c>
      <c r="H560" s="142" t="n">
        <v>0</v>
      </c>
    </row>
    <row r="561" customFormat="false" ht="15" hidden="false" customHeight="false" outlineLevel="0" collapsed="false">
      <c r="A561" s="181"/>
      <c r="B561" s="181"/>
      <c r="C561" s="181"/>
      <c r="D561" s="182" t="s">
        <v>201</v>
      </c>
      <c r="E561" s="183"/>
      <c r="F561" s="183"/>
      <c r="G561" s="184" t="n">
        <v>13</v>
      </c>
      <c r="H561" s="181"/>
    </row>
    <row r="562" customFormat="false" ht="15" hidden="false" customHeight="true" outlineLevel="0" collapsed="false">
      <c r="A562" s="139" t="s">
        <v>789</v>
      </c>
      <c r="B562" s="139" t="s">
        <v>105</v>
      </c>
      <c r="C562" s="139" t="s">
        <v>920</v>
      </c>
      <c r="D562" s="140" t="s">
        <v>921</v>
      </c>
      <c r="E562" s="140"/>
      <c r="F562" s="139" t="s">
        <v>164</v>
      </c>
      <c r="G562" s="142" t="n">
        <v>13</v>
      </c>
      <c r="H562" s="142" t="n">
        <v>0</v>
      </c>
    </row>
    <row r="563" customFormat="false" ht="15" hidden="false" customHeight="false" outlineLevel="0" collapsed="false">
      <c r="A563" s="181"/>
      <c r="B563" s="181"/>
      <c r="C563" s="181"/>
      <c r="D563" s="182" t="s">
        <v>201</v>
      </c>
      <c r="E563" s="183"/>
      <c r="F563" s="183"/>
      <c r="G563" s="184" t="n">
        <v>13</v>
      </c>
      <c r="H563" s="181"/>
    </row>
    <row r="564" customFormat="false" ht="15" hidden="false" customHeight="true" outlineLevel="0" collapsed="false">
      <c r="A564" s="139" t="s">
        <v>792</v>
      </c>
      <c r="B564" s="139" t="s">
        <v>105</v>
      </c>
      <c r="C564" s="139" t="s">
        <v>923</v>
      </c>
      <c r="D564" s="140" t="s">
        <v>924</v>
      </c>
      <c r="E564" s="140"/>
      <c r="F564" s="139" t="s">
        <v>164</v>
      </c>
      <c r="G564" s="142" t="n">
        <v>13</v>
      </c>
      <c r="H564" s="142" t="n">
        <v>0</v>
      </c>
    </row>
    <row r="565" customFormat="false" ht="15" hidden="false" customHeight="false" outlineLevel="0" collapsed="false">
      <c r="A565" s="181"/>
      <c r="B565" s="181"/>
      <c r="C565" s="181"/>
      <c r="D565" s="182" t="s">
        <v>201</v>
      </c>
      <c r="E565" s="183"/>
      <c r="F565" s="183"/>
      <c r="G565" s="184" t="n">
        <v>13</v>
      </c>
      <c r="H565" s="181"/>
    </row>
    <row r="566" customFormat="false" ht="15" hidden="false" customHeight="true" outlineLevel="0" collapsed="false">
      <c r="A566" s="139" t="s">
        <v>795</v>
      </c>
      <c r="B566" s="139" t="s">
        <v>105</v>
      </c>
      <c r="C566" s="139" t="s">
        <v>926</v>
      </c>
      <c r="D566" s="140" t="s">
        <v>927</v>
      </c>
      <c r="E566" s="140"/>
      <c r="F566" s="139" t="s">
        <v>164</v>
      </c>
      <c r="G566" s="142" t="n">
        <v>1</v>
      </c>
      <c r="H566" s="142" t="n">
        <v>0</v>
      </c>
    </row>
    <row r="567" customFormat="false" ht="15" hidden="false" customHeight="false" outlineLevel="0" collapsed="false">
      <c r="A567" s="181"/>
      <c r="B567" s="181"/>
      <c r="C567" s="181"/>
      <c r="D567" s="182" t="s">
        <v>148</v>
      </c>
      <c r="E567" s="183"/>
      <c r="F567" s="183"/>
      <c r="G567" s="184" t="n">
        <v>1</v>
      </c>
      <c r="H567" s="181"/>
    </row>
    <row r="568" customFormat="false" ht="15" hidden="false" customHeight="true" outlineLevel="0" collapsed="false">
      <c r="A568" s="139" t="s">
        <v>798</v>
      </c>
      <c r="B568" s="139" t="s">
        <v>105</v>
      </c>
      <c r="C568" s="139" t="s">
        <v>929</v>
      </c>
      <c r="D568" s="140" t="s">
        <v>930</v>
      </c>
      <c r="E568" s="140"/>
      <c r="F568" s="139" t="s">
        <v>210</v>
      </c>
      <c r="G568" s="142" t="n">
        <v>20</v>
      </c>
      <c r="H568" s="142" t="n">
        <v>0</v>
      </c>
    </row>
    <row r="569" customFormat="false" ht="15" hidden="false" customHeight="false" outlineLevel="0" collapsed="false">
      <c r="A569" s="181"/>
      <c r="B569" s="181"/>
      <c r="C569" s="181"/>
      <c r="D569" s="182" t="s">
        <v>231</v>
      </c>
      <c r="E569" s="183"/>
      <c r="F569" s="183"/>
      <c r="G569" s="184" t="n">
        <v>20</v>
      </c>
      <c r="H569" s="181"/>
    </row>
    <row r="570" customFormat="false" ht="15" hidden="false" customHeight="true" outlineLevel="0" collapsed="false">
      <c r="A570" s="139" t="s">
        <v>801</v>
      </c>
      <c r="B570" s="139" t="s">
        <v>105</v>
      </c>
      <c r="C570" s="139" t="s">
        <v>929</v>
      </c>
      <c r="D570" s="140" t="s">
        <v>932</v>
      </c>
      <c r="E570" s="140"/>
      <c r="F570" s="139" t="s">
        <v>210</v>
      </c>
      <c r="G570" s="142" t="n">
        <v>8</v>
      </c>
      <c r="H570" s="142" t="n">
        <v>0</v>
      </c>
    </row>
    <row r="571" customFormat="false" ht="15" hidden="false" customHeight="false" outlineLevel="0" collapsed="false">
      <c r="A571" s="181"/>
      <c r="B571" s="181"/>
      <c r="C571" s="181"/>
      <c r="D571" s="182" t="s">
        <v>174</v>
      </c>
      <c r="E571" s="183"/>
      <c r="F571" s="183"/>
      <c r="G571" s="184" t="n">
        <v>8</v>
      </c>
      <c r="H571" s="181"/>
    </row>
    <row r="572" customFormat="false" ht="15" hidden="false" customHeight="true" outlineLevel="0" collapsed="false">
      <c r="A572" s="139" t="s">
        <v>804</v>
      </c>
      <c r="B572" s="139" t="s">
        <v>105</v>
      </c>
      <c r="C572" s="139" t="s">
        <v>208</v>
      </c>
      <c r="D572" s="140" t="s">
        <v>934</v>
      </c>
      <c r="E572" s="140"/>
      <c r="F572" s="139" t="s">
        <v>210</v>
      </c>
      <c r="G572" s="142" t="n">
        <v>6</v>
      </c>
      <c r="H572" s="142" t="n">
        <v>0</v>
      </c>
    </row>
    <row r="573" customFormat="false" ht="15" hidden="false" customHeight="false" outlineLevel="0" collapsed="false">
      <c r="A573" s="181"/>
      <c r="B573" s="181"/>
      <c r="C573" s="181"/>
      <c r="D573" s="182" t="s">
        <v>171</v>
      </c>
      <c r="E573" s="183"/>
      <c r="F573" s="183"/>
      <c r="G573" s="184" t="n">
        <v>6</v>
      </c>
      <c r="H573" s="181"/>
    </row>
    <row r="574" customFormat="false" ht="15" hidden="false" customHeight="true" outlineLevel="0" collapsed="false">
      <c r="A574" s="139" t="s">
        <v>807</v>
      </c>
      <c r="B574" s="139" t="s">
        <v>105</v>
      </c>
      <c r="C574" s="139" t="s">
        <v>936</v>
      </c>
      <c r="D574" s="140" t="s">
        <v>937</v>
      </c>
      <c r="E574" s="140"/>
      <c r="F574" s="139" t="s">
        <v>210</v>
      </c>
      <c r="G574" s="142" t="n">
        <v>6</v>
      </c>
      <c r="H574" s="142" t="n">
        <v>0</v>
      </c>
    </row>
    <row r="575" customFormat="false" ht="15" hidden="false" customHeight="false" outlineLevel="0" collapsed="false">
      <c r="A575" s="181"/>
      <c r="B575" s="181"/>
      <c r="C575" s="181"/>
      <c r="D575" s="182" t="s">
        <v>171</v>
      </c>
      <c r="E575" s="183"/>
      <c r="F575" s="183"/>
      <c r="G575" s="184" t="n">
        <v>6</v>
      </c>
      <c r="H575" s="181"/>
    </row>
    <row r="576" customFormat="false" ht="15" hidden="false" customHeight="true" outlineLevel="0" collapsed="false">
      <c r="A576" s="139" t="s">
        <v>812</v>
      </c>
      <c r="B576" s="139" t="s">
        <v>105</v>
      </c>
      <c r="C576" s="139" t="s">
        <v>936</v>
      </c>
      <c r="D576" s="140" t="s">
        <v>939</v>
      </c>
      <c r="E576" s="140"/>
      <c r="F576" s="139" t="s">
        <v>210</v>
      </c>
      <c r="G576" s="142" t="n">
        <v>3</v>
      </c>
      <c r="H576" s="142" t="n">
        <v>0</v>
      </c>
    </row>
    <row r="577" customFormat="false" ht="15" hidden="false" customHeight="false" outlineLevel="0" collapsed="false">
      <c r="A577" s="181"/>
      <c r="B577" s="181"/>
      <c r="C577" s="181"/>
      <c r="D577" s="182" t="s">
        <v>161</v>
      </c>
      <c r="E577" s="183"/>
      <c r="F577" s="183"/>
      <c r="G577" s="184" t="n">
        <v>3</v>
      </c>
      <c r="H577" s="181"/>
    </row>
    <row r="578" customFormat="false" ht="15" hidden="false" customHeight="true" outlineLevel="0" collapsed="false">
      <c r="A578" s="139" t="s">
        <v>816</v>
      </c>
      <c r="B578" s="139" t="s">
        <v>105</v>
      </c>
      <c r="C578" s="139" t="s">
        <v>853</v>
      </c>
      <c r="D578" s="140" t="s">
        <v>941</v>
      </c>
      <c r="E578" s="140"/>
      <c r="F578" s="139" t="s">
        <v>210</v>
      </c>
      <c r="G578" s="142" t="n">
        <v>6</v>
      </c>
      <c r="H578" s="142" t="n">
        <v>0</v>
      </c>
    </row>
    <row r="579" customFormat="false" ht="15" hidden="false" customHeight="false" outlineLevel="0" collapsed="false">
      <c r="A579" s="181"/>
      <c r="B579" s="181"/>
      <c r="C579" s="181"/>
      <c r="D579" s="182" t="s">
        <v>171</v>
      </c>
      <c r="E579" s="183"/>
      <c r="F579" s="183"/>
      <c r="G579" s="184" t="n">
        <v>6</v>
      </c>
      <c r="H579" s="181"/>
    </row>
    <row r="580" customFormat="false" ht="15" hidden="false" customHeight="true" outlineLevel="0" collapsed="false">
      <c r="A580" s="152" t="s">
        <v>819</v>
      </c>
      <c r="B580" s="152" t="s">
        <v>105</v>
      </c>
      <c r="C580" s="152" t="s">
        <v>943</v>
      </c>
      <c r="D580" s="153" t="s">
        <v>944</v>
      </c>
      <c r="E580" s="153"/>
      <c r="F580" s="152" t="s">
        <v>478</v>
      </c>
      <c r="G580" s="155" t="n">
        <v>1</v>
      </c>
      <c r="H580" s="155" t="n">
        <v>0</v>
      </c>
    </row>
    <row r="581" customFormat="false" ht="15" hidden="false" customHeight="false" outlineLevel="0" collapsed="false">
      <c r="A581" s="181"/>
      <c r="B581" s="181"/>
      <c r="C581" s="181"/>
      <c r="D581" s="182" t="s">
        <v>148</v>
      </c>
      <c r="E581" s="183"/>
      <c r="F581" s="183"/>
      <c r="G581" s="185" t="n">
        <v>1</v>
      </c>
      <c r="H581" s="181"/>
    </row>
    <row r="583" customFormat="false" ht="15" hidden="false" customHeight="false" outlineLevel="0" collapsed="false">
      <c r="A583" s="1"/>
    </row>
    <row r="584" customFormat="false" ht="15" hidden="true" customHeight="false" outlineLevel="0" collapsed="false">
      <c r="A584" s="9"/>
      <c r="B584" s="9"/>
      <c r="C584" s="9"/>
      <c r="D584" s="9"/>
      <c r="E584" s="9"/>
      <c r="F584" s="9"/>
      <c r="G584" s="9"/>
    </row>
  </sheetData>
  <mergeCells count="590">
    <mergeCell ref="A1:H1"/>
    <mergeCell ref="A2:B3"/>
    <mergeCell ref="C2:D3"/>
    <mergeCell ref="E2:E3"/>
    <mergeCell ref="F2:H3"/>
    <mergeCell ref="A4:B5"/>
    <mergeCell ref="C4:D5"/>
    <mergeCell ref="E4:E5"/>
    <mergeCell ref="F4:H5"/>
    <mergeCell ref="A6:B7"/>
    <mergeCell ref="C6:D7"/>
    <mergeCell ref="E6:E7"/>
    <mergeCell ref="F6:H7"/>
    <mergeCell ref="A8:B9"/>
    <mergeCell ref="C8:D9"/>
    <mergeCell ref="E8:E9"/>
    <mergeCell ref="F8:H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E35:F35"/>
    <mergeCell ref="E36:F36"/>
    <mergeCell ref="D37:E37"/>
    <mergeCell ref="E38:F38"/>
    <mergeCell ref="E39:F39"/>
    <mergeCell ref="D40:E40"/>
    <mergeCell ref="E41:F41"/>
    <mergeCell ref="D42:E42"/>
    <mergeCell ref="E43:F43"/>
    <mergeCell ref="D44:E44"/>
    <mergeCell ref="E45:F45"/>
    <mergeCell ref="D46:E46"/>
    <mergeCell ref="E47:F47"/>
    <mergeCell ref="D48:E48"/>
    <mergeCell ref="E49:F49"/>
    <mergeCell ref="D50:E50"/>
    <mergeCell ref="E51:F51"/>
    <mergeCell ref="D52:E52"/>
    <mergeCell ref="E53:F53"/>
    <mergeCell ref="D54:E54"/>
    <mergeCell ref="E55:F55"/>
    <mergeCell ref="D56:E56"/>
    <mergeCell ref="E57:F57"/>
    <mergeCell ref="D58:E58"/>
    <mergeCell ref="E59:F59"/>
    <mergeCell ref="D60:E60"/>
    <mergeCell ref="E61:F61"/>
    <mergeCell ref="D62:E62"/>
    <mergeCell ref="E63:F63"/>
    <mergeCell ref="E64:F64"/>
    <mergeCell ref="E65:F65"/>
    <mergeCell ref="E66:F66"/>
    <mergeCell ref="E67:F67"/>
    <mergeCell ref="E68:F68"/>
    <mergeCell ref="D69:E69"/>
    <mergeCell ref="E70:F70"/>
    <mergeCell ref="E71:F71"/>
    <mergeCell ref="E72:F72"/>
    <mergeCell ref="E73:F73"/>
    <mergeCell ref="E74:F74"/>
    <mergeCell ref="E75:F75"/>
    <mergeCell ref="D76:E76"/>
    <mergeCell ref="E77:F77"/>
    <mergeCell ref="D78:E78"/>
    <mergeCell ref="E79:F79"/>
    <mergeCell ref="E80:F80"/>
    <mergeCell ref="E81:F81"/>
    <mergeCell ref="E82:F82"/>
    <mergeCell ref="E83:F83"/>
    <mergeCell ref="E84:F84"/>
    <mergeCell ref="D85:E85"/>
    <mergeCell ref="E86:F86"/>
    <mergeCell ref="E87:F87"/>
    <mergeCell ref="E88:F88"/>
    <mergeCell ref="E89:F89"/>
    <mergeCell ref="E90:F90"/>
    <mergeCell ref="E91:F91"/>
    <mergeCell ref="D92:E92"/>
    <mergeCell ref="E93:F93"/>
    <mergeCell ref="E94:F94"/>
    <mergeCell ref="E95:F95"/>
    <mergeCell ref="E96:F96"/>
    <mergeCell ref="E97:F97"/>
    <mergeCell ref="D98:E98"/>
    <mergeCell ref="E99:F99"/>
    <mergeCell ref="E100:F100"/>
    <mergeCell ref="E101:F101"/>
    <mergeCell ref="E102:F102"/>
    <mergeCell ref="E103:F103"/>
    <mergeCell ref="D104:E104"/>
    <mergeCell ref="E105:F105"/>
    <mergeCell ref="D106:E106"/>
    <mergeCell ref="E107:F107"/>
    <mergeCell ref="D108:E108"/>
    <mergeCell ref="E109:F109"/>
    <mergeCell ref="D110:E110"/>
    <mergeCell ref="E111:F111"/>
    <mergeCell ref="D112:E112"/>
    <mergeCell ref="E113:F113"/>
    <mergeCell ref="D114:E114"/>
    <mergeCell ref="E115:F115"/>
    <mergeCell ref="E116:F116"/>
    <mergeCell ref="D117:E117"/>
    <mergeCell ref="E118:F118"/>
    <mergeCell ref="D119:E119"/>
    <mergeCell ref="E120:F120"/>
    <mergeCell ref="E121:F121"/>
    <mergeCell ref="E122:F122"/>
    <mergeCell ref="E123:F123"/>
    <mergeCell ref="E124:F124"/>
    <mergeCell ref="E125:F125"/>
    <mergeCell ref="E126:F126"/>
    <mergeCell ref="E127:F127"/>
    <mergeCell ref="D128:E128"/>
    <mergeCell ref="E129:F129"/>
    <mergeCell ref="E130:F130"/>
    <mergeCell ref="E131:F131"/>
    <mergeCell ref="E132:F132"/>
    <mergeCell ref="E133:F133"/>
    <mergeCell ref="E134:F134"/>
    <mergeCell ref="D135:E135"/>
    <mergeCell ref="E136:F136"/>
    <mergeCell ref="E137:F137"/>
    <mergeCell ref="D138:E138"/>
    <mergeCell ref="E139:F139"/>
    <mergeCell ref="E140:F140"/>
    <mergeCell ref="E141:F141"/>
    <mergeCell ref="E142:F142"/>
    <mergeCell ref="E143:F143"/>
    <mergeCell ref="E144:F144"/>
    <mergeCell ref="E145:F145"/>
    <mergeCell ref="E146:F146"/>
    <mergeCell ref="E147:F147"/>
    <mergeCell ref="D148:E148"/>
    <mergeCell ref="E149:F149"/>
    <mergeCell ref="E150:F150"/>
    <mergeCell ref="D151:E151"/>
    <mergeCell ref="E152:F152"/>
    <mergeCell ref="E153:F153"/>
    <mergeCell ref="E154:F154"/>
    <mergeCell ref="D155:E155"/>
    <mergeCell ref="E156:F156"/>
    <mergeCell ref="E157:F157"/>
    <mergeCell ref="E158:F158"/>
    <mergeCell ref="E159:F159"/>
    <mergeCell ref="E160:F160"/>
    <mergeCell ref="E161:F161"/>
    <mergeCell ref="E162:F162"/>
    <mergeCell ref="D163:E163"/>
    <mergeCell ref="E164:F164"/>
    <mergeCell ref="E165:F165"/>
    <mergeCell ref="D166:E166"/>
    <mergeCell ref="E167:F167"/>
    <mergeCell ref="D168:E168"/>
    <mergeCell ref="E169:F169"/>
    <mergeCell ref="D170:E170"/>
    <mergeCell ref="E171:F171"/>
    <mergeCell ref="D172:E172"/>
    <mergeCell ref="E173:F173"/>
    <mergeCell ref="E174:F174"/>
    <mergeCell ref="E175:F175"/>
    <mergeCell ref="E176:F176"/>
    <mergeCell ref="E177:F177"/>
    <mergeCell ref="E178:F178"/>
    <mergeCell ref="D179:E179"/>
    <mergeCell ref="E180:F180"/>
    <mergeCell ref="D181:E181"/>
    <mergeCell ref="E182:F182"/>
    <mergeCell ref="D183:E183"/>
    <mergeCell ref="E184:F184"/>
    <mergeCell ref="E185:F185"/>
    <mergeCell ref="E186:F186"/>
    <mergeCell ref="E187:F187"/>
    <mergeCell ref="E188:F188"/>
    <mergeCell ref="E189:F189"/>
    <mergeCell ref="D190:E190"/>
    <mergeCell ref="E191:F191"/>
    <mergeCell ref="E192:F192"/>
    <mergeCell ref="E193:F193"/>
    <mergeCell ref="E194:F194"/>
    <mergeCell ref="E195:F195"/>
    <mergeCell ref="E196:F196"/>
    <mergeCell ref="D197:E197"/>
    <mergeCell ref="E198:F198"/>
    <mergeCell ref="D199:E199"/>
    <mergeCell ref="E200:F200"/>
    <mergeCell ref="E201:F201"/>
    <mergeCell ref="D202:E202"/>
    <mergeCell ref="E203:F203"/>
    <mergeCell ref="D204:E204"/>
    <mergeCell ref="E205:F205"/>
    <mergeCell ref="D206:E206"/>
    <mergeCell ref="E207:F207"/>
    <mergeCell ref="D208:E208"/>
    <mergeCell ref="E209:F209"/>
    <mergeCell ref="D210:E210"/>
    <mergeCell ref="E211:F211"/>
    <mergeCell ref="D212:E212"/>
    <mergeCell ref="E213:F213"/>
    <mergeCell ref="D214:E214"/>
    <mergeCell ref="E215:F215"/>
    <mergeCell ref="D216:E216"/>
    <mergeCell ref="E217:F217"/>
    <mergeCell ref="E218:F218"/>
    <mergeCell ref="D219:E219"/>
    <mergeCell ref="E220:F220"/>
    <mergeCell ref="D221:E221"/>
    <mergeCell ref="E222:F222"/>
    <mergeCell ref="D223:E223"/>
    <mergeCell ref="E224:F224"/>
    <mergeCell ref="E225:F225"/>
    <mergeCell ref="D226:E226"/>
    <mergeCell ref="E227:F227"/>
    <mergeCell ref="D228:E228"/>
    <mergeCell ref="E229:F229"/>
    <mergeCell ref="D230:E230"/>
    <mergeCell ref="E231:F231"/>
    <mergeCell ref="D232:E232"/>
    <mergeCell ref="E233:F233"/>
    <mergeCell ref="E234:F234"/>
    <mergeCell ref="D235:E235"/>
    <mergeCell ref="E236:F236"/>
    <mergeCell ref="D237:E237"/>
    <mergeCell ref="E238:F238"/>
    <mergeCell ref="D239:E239"/>
    <mergeCell ref="E240:F240"/>
    <mergeCell ref="D241:E241"/>
    <mergeCell ref="E242:F242"/>
    <mergeCell ref="D243:E243"/>
    <mergeCell ref="E244:F244"/>
    <mergeCell ref="D245:E245"/>
    <mergeCell ref="E246:F246"/>
    <mergeCell ref="D247:E247"/>
    <mergeCell ref="E248:F248"/>
    <mergeCell ref="D249:E249"/>
    <mergeCell ref="E250:F250"/>
    <mergeCell ref="E251:F251"/>
    <mergeCell ref="D252:E252"/>
    <mergeCell ref="E253:F253"/>
    <mergeCell ref="E254:F254"/>
    <mergeCell ref="D255:E255"/>
    <mergeCell ref="E256:F256"/>
    <mergeCell ref="E257:F257"/>
    <mergeCell ref="D258:E258"/>
    <mergeCell ref="E259:F259"/>
    <mergeCell ref="E260:F260"/>
    <mergeCell ref="D261:E261"/>
    <mergeCell ref="E262:F262"/>
    <mergeCell ref="E263:F263"/>
    <mergeCell ref="E264:F264"/>
    <mergeCell ref="D265:E265"/>
    <mergeCell ref="E266:F266"/>
    <mergeCell ref="D267:E267"/>
    <mergeCell ref="E268:F268"/>
    <mergeCell ref="D269:E269"/>
    <mergeCell ref="E270:F270"/>
    <mergeCell ref="D271:E271"/>
    <mergeCell ref="E272:F272"/>
    <mergeCell ref="D273:E273"/>
    <mergeCell ref="E274:F274"/>
    <mergeCell ref="D275:E275"/>
    <mergeCell ref="E276:F276"/>
    <mergeCell ref="E277:F277"/>
    <mergeCell ref="E278:F278"/>
    <mergeCell ref="D279:E279"/>
    <mergeCell ref="E280:F280"/>
    <mergeCell ref="D281:E281"/>
    <mergeCell ref="E282:F282"/>
    <mergeCell ref="D283:E283"/>
    <mergeCell ref="E284:F284"/>
    <mergeCell ref="E285:F285"/>
    <mergeCell ref="E286:F286"/>
    <mergeCell ref="E287:F287"/>
    <mergeCell ref="D288:E288"/>
    <mergeCell ref="E289:F289"/>
    <mergeCell ref="D290:E290"/>
    <mergeCell ref="E291:F291"/>
    <mergeCell ref="E292:F292"/>
    <mergeCell ref="D293:E293"/>
    <mergeCell ref="E294:F294"/>
    <mergeCell ref="D295:E295"/>
    <mergeCell ref="E296:F296"/>
    <mergeCell ref="D297:E297"/>
    <mergeCell ref="E298:F298"/>
    <mergeCell ref="D299:E299"/>
    <mergeCell ref="E300:F300"/>
    <mergeCell ref="D301:E301"/>
    <mergeCell ref="E302:F302"/>
    <mergeCell ref="D303:E303"/>
    <mergeCell ref="E304:F304"/>
    <mergeCell ref="D305:E305"/>
    <mergeCell ref="E306:F306"/>
    <mergeCell ref="D307:E307"/>
    <mergeCell ref="E308:F308"/>
    <mergeCell ref="D309:E309"/>
    <mergeCell ref="E310:F310"/>
    <mergeCell ref="D311:E311"/>
    <mergeCell ref="E312:F312"/>
    <mergeCell ref="D313:E313"/>
    <mergeCell ref="E314:F314"/>
    <mergeCell ref="E315:F315"/>
    <mergeCell ref="E316:F316"/>
    <mergeCell ref="E317:F317"/>
    <mergeCell ref="D318:E318"/>
    <mergeCell ref="E319:F319"/>
    <mergeCell ref="D320:E320"/>
    <mergeCell ref="E321:F321"/>
    <mergeCell ref="D322:E322"/>
    <mergeCell ref="E323:F323"/>
    <mergeCell ref="D324:E324"/>
    <mergeCell ref="E325:F325"/>
    <mergeCell ref="D326:E326"/>
    <mergeCell ref="E327:F327"/>
    <mergeCell ref="D328:E328"/>
    <mergeCell ref="E329:F329"/>
    <mergeCell ref="D330:E330"/>
    <mergeCell ref="E331:F331"/>
    <mergeCell ref="D332:E332"/>
    <mergeCell ref="E333:F333"/>
    <mergeCell ref="D334:E334"/>
    <mergeCell ref="E335:F335"/>
    <mergeCell ref="D336:E336"/>
    <mergeCell ref="E337:F337"/>
    <mergeCell ref="D338:E338"/>
    <mergeCell ref="E339:F339"/>
    <mergeCell ref="D340:E340"/>
    <mergeCell ref="E341:F341"/>
    <mergeCell ref="D342:E342"/>
    <mergeCell ref="E343:F343"/>
    <mergeCell ref="D344:E344"/>
    <mergeCell ref="E345:F345"/>
    <mergeCell ref="D346:E346"/>
    <mergeCell ref="E347:F347"/>
    <mergeCell ref="D348:E348"/>
    <mergeCell ref="E349:F349"/>
    <mergeCell ref="D350:E350"/>
    <mergeCell ref="E351:F351"/>
    <mergeCell ref="D352:E352"/>
    <mergeCell ref="E353:F353"/>
    <mergeCell ref="D354:E354"/>
    <mergeCell ref="E355:F355"/>
    <mergeCell ref="D356:E356"/>
    <mergeCell ref="E357:F357"/>
    <mergeCell ref="D358:E358"/>
    <mergeCell ref="E359:F359"/>
    <mergeCell ref="E360:F360"/>
    <mergeCell ref="E361:F361"/>
    <mergeCell ref="D362:E362"/>
    <mergeCell ref="E363:F363"/>
    <mergeCell ref="D364:E364"/>
    <mergeCell ref="E365:F365"/>
    <mergeCell ref="E366:F366"/>
    <mergeCell ref="E367:F367"/>
    <mergeCell ref="D368:E368"/>
    <mergeCell ref="E369:F369"/>
    <mergeCell ref="D370:E370"/>
    <mergeCell ref="E371:F371"/>
    <mergeCell ref="E372:F372"/>
    <mergeCell ref="E373:F373"/>
    <mergeCell ref="D374:E374"/>
    <mergeCell ref="E375:F375"/>
    <mergeCell ref="D376:E376"/>
    <mergeCell ref="E377:F377"/>
    <mergeCell ref="E378:F378"/>
    <mergeCell ref="E379:F379"/>
    <mergeCell ref="E380:F380"/>
    <mergeCell ref="D381:E381"/>
    <mergeCell ref="E382:F382"/>
    <mergeCell ref="D383:E383"/>
    <mergeCell ref="E384:F384"/>
    <mergeCell ref="D385:E385"/>
    <mergeCell ref="E386:F386"/>
    <mergeCell ref="D387:E387"/>
    <mergeCell ref="E388:F388"/>
    <mergeCell ref="D389:E389"/>
    <mergeCell ref="E390:F390"/>
    <mergeCell ref="D391:E391"/>
    <mergeCell ref="E392:F392"/>
    <mergeCell ref="D393:E393"/>
    <mergeCell ref="E394:F394"/>
    <mergeCell ref="D395:E395"/>
    <mergeCell ref="E396:F396"/>
    <mergeCell ref="D397:E397"/>
    <mergeCell ref="E398:F398"/>
    <mergeCell ref="D399:E399"/>
    <mergeCell ref="E400:F400"/>
    <mergeCell ref="D401:E401"/>
    <mergeCell ref="E402:F402"/>
    <mergeCell ref="D403:E403"/>
    <mergeCell ref="E404:F404"/>
    <mergeCell ref="D405:E405"/>
    <mergeCell ref="E406:F406"/>
    <mergeCell ref="D407:E407"/>
    <mergeCell ref="E408:F408"/>
    <mergeCell ref="D409:E409"/>
    <mergeCell ref="E410:F410"/>
    <mergeCell ref="D411:E411"/>
    <mergeCell ref="E412:F412"/>
    <mergeCell ref="E413:F413"/>
    <mergeCell ref="D414:E414"/>
    <mergeCell ref="E415:F415"/>
    <mergeCell ref="D416:E416"/>
    <mergeCell ref="E417:F417"/>
    <mergeCell ref="D418:E418"/>
    <mergeCell ref="E419:F419"/>
    <mergeCell ref="D420:E420"/>
    <mergeCell ref="E421:F421"/>
    <mergeCell ref="D422:E422"/>
    <mergeCell ref="E423:F423"/>
    <mergeCell ref="D424:E424"/>
    <mergeCell ref="E425:F425"/>
    <mergeCell ref="D426:E426"/>
    <mergeCell ref="E427:F427"/>
    <mergeCell ref="D428:E428"/>
    <mergeCell ref="E429:F429"/>
    <mergeCell ref="E430:F430"/>
    <mergeCell ref="D431:E431"/>
    <mergeCell ref="E432:F432"/>
    <mergeCell ref="E433:F433"/>
    <mergeCell ref="D434:E434"/>
    <mergeCell ref="E435:F435"/>
    <mergeCell ref="D436:E436"/>
    <mergeCell ref="E437:F437"/>
    <mergeCell ref="E438:F438"/>
    <mergeCell ref="D439:E439"/>
    <mergeCell ref="E440:F440"/>
    <mergeCell ref="D441:E441"/>
    <mergeCell ref="E442:F442"/>
    <mergeCell ref="D443:E443"/>
    <mergeCell ref="E444:F444"/>
    <mergeCell ref="D445:E445"/>
    <mergeCell ref="E446:F446"/>
    <mergeCell ref="E447:F447"/>
    <mergeCell ref="E448:F448"/>
    <mergeCell ref="E449:F449"/>
    <mergeCell ref="D450:E450"/>
    <mergeCell ref="E451:F451"/>
    <mergeCell ref="D452:E452"/>
    <mergeCell ref="E453:F453"/>
    <mergeCell ref="E454:F454"/>
    <mergeCell ref="E455:F455"/>
    <mergeCell ref="D456:E456"/>
    <mergeCell ref="E457:F457"/>
    <mergeCell ref="E458:F458"/>
    <mergeCell ref="E459:F459"/>
    <mergeCell ref="D460:E460"/>
    <mergeCell ref="E461:F461"/>
    <mergeCell ref="D462:E462"/>
    <mergeCell ref="E463:F463"/>
    <mergeCell ref="E464:F464"/>
    <mergeCell ref="D465:E465"/>
    <mergeCell ref="E466:F466"/>
    <mergeCell ref="D467:E467"/>
    <mergeCell ref="E468:F468"/>
    <mergeCell ref="D469:E469"/>
    <mergeCell ref="E470:F470"/>
    <mergeCell ref="D471:E471"/>
    <mergeCell ref="E472:F472"/>
    <mergeCell ref="E473:F473"/>
    <mergeCell ref="E474:F474"/>
    <mergeCell ref="D475:E475"/>
    <mergeCell ref="E476:F476"/>
    <mergeCell ref="D477:E477"/>
    <mergeCell ref="E478:F478"/>
    <mergeCell ref="D479:E479"/>
    <mergeCell ref="E480:F480"/>
    <mergeCell ref="D481:E481"/>
    <mergeCell ref="E482:F482"/>
    <mergeCell ref="D483:E483"/>
    <mergeCell ref="E484:F484"/>
    <mergeCell ref="D485:E485"/>
    <mergeCell ref="E486:F486"/>
    <mergeCell ref="D487:E487"/>
    <mergeCell ref="E488:F488"/>
    <mergeCell ref="D489:E489"/>
    <mergeCell ref="E490:F490"/>
    <mergeCell ref="D491:E491"/>
    <mergeCell ref="E492:F492"/>
    <mergeCell ref="D493:E493"/>
    <mergeCell ref="E494:F494"/>
    <mergeCell ref="D495:E495"/>
    <mergeCell ref="E496:F496"/>
    <mergeCell ref="D497:E497"/>
    <mergeCell ref="E498:F498"/>
    <mergeCell ref="D499:E499"/>
    <mergeCell ref="E500:F500"/>
    <mergeCell ref="D501:E501"/>
    <mergeCell ref="E502:F502"/>
    <mergeCell ref="D503:E503"/>
    <mergeCell ref="E504:F504"/>
    <mergeCell ref="D505:E505"/>
    <mergeCell ref="E506:F506"/>
    <mergeCell ref="E507:F507"/>
    <mergeCell ref="D508:E508"/>
    <mergeCell ref="E509:F509"/>
    <mergeCell ref="D510:E510"/>
    <mergeCell ref="E511:F511"/>
    <mergeCell ref="E512:F512"/>
    <mergeCell ref="D513:E513"/>
    <mergeCell ref="E514:F514"/>
    <mergeCell ref="D515:E515"/>
    <mergeCell ref="E516:F516"/>
    <mergeCell ref="D517:E517"/>
    <mergeCell ref="E518:F518"/>
    <mergeCell ref="D519:E519"/>
    <mergeCell ref="E520:F520"/>
    <mergeCell ref="D521:E521"/>
    <mergeCell ref="E522:F522"/>
    <mergeCell ref="D523:E523"/>
    <mergeCell ref="E524:F524"/>
    <mergeCell ref="D525:E525"/>
    <mergeCell ref="E526:F526"/>
    <mergeCell ref="D527:E527"/>
    <mergeCell ref="E528:F528"/>
    <mergeCell ref="D529:E529"/>
    <mergeCell ref="E530:F530"/>
    <mergeCell ref="D531:E531"/>
    <mergeCell ref="E532:F532"/>
    <mergeCell ref="D533:E533"/>
    <mergeCell ref="E534:F534"/>
    <mergeCell ref="D535:E535"/>
    <mergeCell ref="E536:F536"/>
    <mergeCell ref="D537:E537"/>
    <mergeCell ref="E538:F538"/>
    <mergeCell ref="D539:E539"/>
    <mergeCell ref="E540:F540"/>
    <mergeCell ref="D541:E541"/>
    <mergeCell ref="E542:F542"/>
    <mergeCell ref="E543:F543"/>
    <mergeCell ref="D544:E544"/>
    <mergeCell ref="E545:F545"/>
    <mergeCell ref="D546:E546"/>
    <mergeCell ref="E547:F547"/>
    <mergeCell ref="D548:E548"/>
    <mergeCell ref="E549:F549"/>
    <mergeCell ref="D550:E550"/>
    <mergeCell ref="E551:F551"/>
    <mergeCell ref="D552:E552"/>
    <mergeCell ref="E553:F553"/>
    <mergeCell ref="D554:E554"/>
    <mergeCell ref="E555:F555"/>
    <mergeCell ref="D556:E556"/>
    <mergeCell ref="E557:F557"/>
    <mergeCell ref="D558:E558"/>
    <mergeCell ref="E559:F559"/>
    <mergeCell ref="D560:E560"/>
    <mergeCell ref="E561:F561"/>
    <mergeCell ref="D562:E562"/>
    <mergeCell ref="E563:F563"/>
    <mergeCell ref="D564:E564"/>
    <mergeCell ref="E565:F565"/>
    <mergeCell ref="D566:E566"/>
    <mergeCell ref="E567:F567"/>
    <mergeCell ref="D568:E568"/>
    <mergeCell ref="E569:F569"/>
    <mergeCell ref="D570:E570"/>
    <mergeCell ref="E571:F571"/>
    <mergeCell ref="D572:E572"/>
    <mergeCell ref="E573:F573"/>
    <mergeCell ref="D574:E574"/>
    <mergeCell ref="E575:F575"/>
    <mergeCell ref="D576:E576"/>
    <mergeCell ref="E577:F577"/>
    <mergeCell ref="D578:E578"/>
    <mergeCell ref="E579:F579"/>
    <mergeCell ref="D580:E580"/>
    <mergeCell ref="E581:F581"/>
    <mergeCell ref="A584:G584"/>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D5AFE"/>
    <pageSetUpPr fitToPage="true"/>
  </sheetPr>
  <dimension ref="A1:I3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2.1484375" defaultRowHeight="15" customHeight="true" zeroHeight="false" outlineLevelRow="0" outlineLevelCol="0"/>
  <cols>
    <col collapsed="false" customWidth="true" hidden="false" outlineLevel="0" max="1" min="1" style="22" width="16.26"/>
    <col collapsed="false" customWidth="true" hidden="false" outlineLevel="0" max="2" min="2" style="22" width="12.86"/>
    <col collapsed="false" customWidth="true" hidden="false" outlineLevel="0" max="3" min="3" style="22" width="27.15"/>
    <col collapsed="false" customWidth="true" hidden="false" outlineLevel="0" max="4" min="4" style="22" width="17.45"/>
    <col collapsed="false" customWidth="true" hidden="false" outlineLevel="0" max="5" min="5" style="22" width="14"/>
    <col collapsed="false" customWidth="true" hidden="false" outlineLevel="0" max="6" min="6" style="22" width="27.15"/>
    <col collapsed="false" customWidth="true" hidden="false" outlineLevel="0" max="7" min="7" style="22" width="16.37"/>
    <col collapsed="false" customWidth="true" hidden="false" outlineLevel="0" max="8" min="8" style="22" width="12.86"/>
    <col collapsed="false" customWidth="true" hidden="false" outlineLevel="0" max="9" min="9" style="22" width="27.15"/>
  </cols>
  <sheetData>
    <row r="1" customFormat="false" ht="39.7" hidden="false" customHeight="true" outlineLevel="0" collapsed="false">
      <c r="A1" s="24" t="s">
        <v>1780</v>
      </c>
      <c r="B1" s="24"/>
      <c r="C1" s="24"/>
      <c r="D1" s="24"/>
      <c r="E1" s="24"/>
      <c r="F1" s="24"/>
      <c r="G1" s="24"/>
      <c r="H1" s="24"/>
      <c r="I1" s="24"/>
    </row>
    <row r="2" customFormat="false" ht="15" hidden="false" customHeight="true" outlineLevel="0" collapsed="false">
      <c r="A2" s="3" t="s">
        <v>1</v>
      </c>
      <c r="B2" s="3"/>
      <c r="C2" s="4" t="str">
        <f aca="false">'Stavební rozpočet'!C2</f>
        <v>STAVEBNÍ ÚPRAVY MŠ MRAMOTICE</v>
      </c>
      <c r="D2" s="4"/>
      <c r="E2" s="5" t="s">
        <v>2</v>
      </c>
      <c r="F2" s="5" t="str">
        <f aca="false">'Stavební rozpočet'!I2</f>
        <v>Obec Mramotice</v>
      </c>
      <c r="G2" s="5"/>
      <c r="H2" s="5" t="s">
        <v>3</v>
      </c>
      <c r="I2" s="6"/>
    </row>
    <row r="3" customFormat="false" ht="15" hidden="false" customHeight="true" outlineLevel="0" collapsed="false">
      <c r="A3" s="3"/>
      <c r="B3" s="3"/>
      <c r="C3" s="4"/>
      <c r="D3" s="4"/>
      <c r="E3" s="5"/>
      <c r="F3" s="5"/>
      <c r="G3" s="5"/>
      <c r="H3" s="5"/>
      <c r="I3" s="6"/>
    </row>
    <row r="4" customFormat="false" ht="15" hidden="false" customHeight="true" outlineLevel="0" collapsed="false">
      <c r="A4" s="8" t="s">
        <v>4</v>
      </c>
      <c r="B4" s="8"/>
      <c r="C4" s="9" t="str">
        <f aca="false">'Stavební rozpočet'!C4</f>
        <v>STAVEBNÍ ÚPRAVY SO01 OBJEKT MŠ</v>
      </c>
      <c r="D4" s="9"/>
      <c r="E4" s="9" t="s">
        <v>5</v>
      </c>
      <c r="F4" s="9" t="str">
        <f aca="false">'Stavební rozpočet'!I4</f>
        <v>Ing. Roman Zvěřina, J.Bastl</v>
      </c>
      <c r="G4" s="9"/>
      <c r="H4" s="9" t="s">
        <v>3</v>
      </c>
      <c r="I4" s="10"/>
    </row>
    <row r="5" customFormat="false" ht="15" hidden="false" customHeight="true" outlineLevel="0" collapsed="false">
      <c r="A5" s="8"/>
      <c r="B5" s="8"/>
      <c r="C5" s="9"/>
      <c r="D5" s="9"/>
      <c r="E5" s="9"/>
      <c r="F5" s="9"/>
      <c r="G5" s="9"/>
      <c r="H5" s="9"/>
      <c r="I5" s="10"/>
    </row>
    <row r="6" customFormat="false" ht="15" hidden="false" customHeight="true" outlineLevel="0" collapsed="false">
      <c r="A6" s="8" t="s">
        <v>6</v>
      </c>
      <c r="B6" s="8"/>
      <c r="C6" s="9" t="str">
        <f aca="false">'Stavební rozpočet'!C6</f>
        <v>MŠ MRAMOTICE</v>
      </c>
      <c r="D6" s="9"/>
      <c r="E6" s="9" t="s">
        <v>7</v>
      </c>
      <c r="F6" s="9" t="str">
        <f aca="false">'Stavební rozpočet'!I6</f>
        <v> </v>
      </c>
      <c r="G6" s="9"/>
      <c r="H6" s="9" t="s">
        <v>3</v>
      </c>
      <c r="I6" s="10"/>
    </row>
    <row r="7" customFormat="false" ht="15" hidden="false" customHeight="true" outlineLevel="0" collapsed="false">
      <c r="A7" s="8"/>
      <c r="B7" s="8"/>
      <c r="C7" s="9"/>
      <c r="D7" s="9"/>
      <c r="E7" s="9"/>
      <c r="F7" s="9"/>
      <c r="G7" s="9"/>
      <c r="H7" s="9"/>
      <c r="I7" s="10"/>
    </row>
    <row r="8" customFormat="false" ht="15" hidden="false" customHeight="true" outlineLevel="0" collapsed="false">
      <c r="A8" s="8" t="s">
        <v>8</v>
      </c>
      <c r="B8" s="8"/>
      <c r="C8" s="9" t="str">
        <f aca="false">'Stavební rozpočet'!F4</f>
        <v> </v>
      </c>
      <c r="D8" s="9"/>
      <c r="E8" s="9" t="s">
        <v>9</v>
      </c>
      <c r="F8" s="9" t="str">
        <f aca="false">'Stavební rozpočet'!F6</f>
        <v> </v>
      </c>
      <c r="G8" s="9"/>
      <c r="H8" s="11" t="s">
        <v>10</v>
      </c>
      <c r="I8" s="12" t="n">
        <v>72</v>
      </c>
    </row>
    <row r="9" customFormat="false" ht="15" hidden="false" customHeight="false" outlineLevel="0" collapsed="false">
      <c r="A9" s="8"/>
      <c r="B9" s="8"/>
      <c r="C9" s="9"/>
      <c r="D9" s="9"/>
      <c r="E9" s="9"/>
      <c r="F9" s="9"/>
      <c r="G9" s="9"/>
      <c r="H9" s="11"/>
      <c r="I9" s="12"/>
    </row>
    <row r="10" customFormat="false" ht="15" hidden="false" customHeight="true" outlineLevel="0" collapsed="false">
      <c r="A10" s="13" t="s">
        <v>11</v>
      </c>
      <c r="B10" s="13"/>
      <c r="C10" s="14" t="str">
        <f aca="false">'Stavební rozpočet'!C8</f>
        <v>8013119</v>
      </c>
      <c r="D10" s="14"/>
      <c r="E10" s="14" t="s">
        <v>12</v>
      </c>
      <c r="F10" s="14" t="str">
        <f aca="false">'Stavební rozpočet'!I8</f>
        <v>Bohuslav Hemala</v>
      </c>
      <c r="G10" s="14"/>
      <c r="H10" s="15" t="s">
        <v>13</v>
      </c>
      <c r="I10" s="16" t="str">
        <f aca="false">'Stavební rozpočet'!F8</f>
        <v>27.02.2026</v>
      </c>
    </row>
    <row r="11" customFormat="false" ht="15" hidden="false" customHeight="false" outlineLevel="0" collapsed="false">
      <c r="A11" s="13"/>
      <c r="B11" s="13"/>
      <c r="C11" s="14"/>
      <c r="D11" s="14"/>
      <c r="E11" s="14"/>
      <c r="F11" s="14"/>
      <c r="G11" s="14"/>
      <c r="H11" s="15"/>
      <c r="I11" s="16"/>
    </row>
    <row r="12" customFormat="false" ht="22.05" hidden="false" customHeight="false" outlineLevel="0" collapsed="false">
      <c r="A12" s="25" t="s">
        <v>30</v>
      </c>
      <c r="B12" s="25"/>
      <c r="C12" s="25"/>
      <c r="D12" s="25"/>
      <c r="E12" s="25"/>
      <c r="F12" s="25"/>
      <c r="G12" s="25"/>
      <c r="H12" s="25"/>
      <c r="I12" s="25"/>
    </row>
    <row r="13" customFormat="false" ht="26.25" hidden="false" customHeight="true" outlineLevel="0" collapsed="false">
      <c r="A13" s="26" t="s">
        <v>31</v>
      </c>
      <c r="B13" s="27" t="s">
        <v>32</v>
      </c>
      <c r="C13" s="27"/>
      <c r="D13" s="28" t="s">
        <v>33</v>
      </c>
      <c r="E13" s="27" t="s">
        <v>34</v>
      </c>
      <c r="F13" s="27"/>
      <c r="G13" s="28" t="s">
        <v>1770</v>
      </c>
      <c r="H13" s="27" t="s">
        <v>80</v>
      </c>
      <c r="I13" s="27"/>
    </row>
    <row r="14" customFormat="false" ht="15" hidden="false" customHeight="false" outlineLevel="0" collapsed="false">
      <c r="A14" s="29" t="s">
        <v>35</v>
      </c>
      <c r="B14" s="30" t="s">
        <v>36</v>
      </c>
      <c r="C14" s="31" t="n">
        <f aca="false">SUM('Stavební rozpočet (SO01.12)'!AB12:AB796)</f>
        <v>0</v>
      </c>
      <c r="D14" s="30" t="s">
        <v>37</v>
      </c>
      <c r="E14" s="30"/>
      <c r="F14" s="31" t="n">
        <f aca="false">'VORN objektu (SO01.12)'!I15</f>
        <v>0</v>
      </c>
      <c r="G14" s="30" t="s">
        <v>81</v>
      </c>
      <c r="H14" s="30"/>
      <c r="I14" s="31" t="n">
        <f aca="false">'VORN objektu (SO01.12)'!I21</f>
        <v>0</v>
      </c>
    </row>
    <row r="15" customFormat="false" ht="15" hidden="false" customHeight="false" outlineLevel="0" collapsed="false">
      <c r="A15" s="32"/>
      <c r="B15" s="30" t="s">
        <v>38</v>
      </c>
      <c r="C15" s="31" t="n">
        <f aca="false">SUM('Stavební rozpočet (SO01.12)'!AC12:AC796)</f>
        <v>0</v>
      </c>
      <c r="D15" s="30" t="s">
        <v>39</v>
      </c>
      <c r="E15" s="30"/>
      <c r="F15" s="31" t="n">
        <f aca="false">'VORN objektu (SO01.12)'!I16</f>
        <v>0</v>
      </c>
      <c r="G15" s="30" t="s">
        <v>82</v>
      </c>
      <c r="H15" s="30"/>
      <c r="I15" s="31" t="n">
        <f aca="false">'VORN objektu (SO01.12)'!I22</f>
        <v>0</v>
      </c>
    </row>
    <row r="16" customFormat="false" ht="15" hidden="false" customHeight="false" outlineLevel="0" collapsed="false">
      <c r="A16" s="29" t="s">
        <v>40</v>
      </c>
      <c r="B16" s="30" t="s">
        <v>36</v>
      </c>
      <c r="C16" s="31" t="n">
        <f aca="false">SUM('Stavební rozpočet (SO01.12)'!AD12:AD796)</f>
        <v>0</v>
      </c>
      <c r="D16" s="30" t="s">
        <v>41</v>
      </c>
      <c r="E16" s="30"/>
      <c r="F16" s="31" t="n">
        <f aca="false">'VORN objektu (SO01.12)'!I17</f>
        <v>0</v>
      </c>
      <c r="G16" s="30" t="s">
        <v>83</v>
      </c>
      <c r="H16" s="30"/>
      <c r="I16" s="31" t="n">
        <f aca="false">'VORN objektu (SO01.12)'!I23</f>
        <v>0</v>
      </c>
    </row>
    <row r="17" customFormat="false" ht="15" hidden="false" customHeight="false" outlineLevel="0" collapsed="false">
      <c r="A17" s="32"/>
      <c r="B17" s="30" t="s">
        <v>38</v>
      </c>
      <c r="C17" s="31" t="n">
        <f aca="false">SUM('Stavební rozpočet (SO01.12)'!AE12:AE796)</f>
        <v>0</v>
      </c>
      <c r="D17" s="30"/>
      <c r="E17" s="30"/>
      <c r="F17" s="33"/>
      <c r="G17" s="30" t="s">
        <v>84</v>
      </c>
      <c r="H17" s="30"/>
      <c r="I17" s="31" t="n">
        <f aca="false">'VORN objektu (SO01.12)'!I24</f>
        <v>0</v>
      </c>
    </row>
    <row r="18" customFormat="false" ht="15" hidden="false" customHeight="false" outlineLevel="0" collapsed="false">
      <c r="A18" s="29" t="s">
        <v>42</v>
      </c>
      <c r="B18" s="30" t="s">
        <v>36</v>
      </c>
      <c r="C18" s="31" t="n">
        <f aca="false">SUM('Stavební rozpočet (SO01.12)'!AF12:AF796)</f>
        <v>0</v>
      </c>
      <c r="D18" s="30"/>
      <c r="E18" s="30"/>
      <c r="F18" s="33"/>
      <c r="G18" s="30" t="s">
        <v>85</v>
      </c>
      <c r="H18" s="30"/>
      <c r="I18" s="31" t="n">
        <f aca="false">'VORN objektu (SO01.12)'!I25</f>
        <v>0</v>
      </c>
    </row>
    <row r="19" customFormat="false" ht="15" hidden="false" customHeight="false" outlineLevel="0" collapsed="false">
      <c r="A19" s="32"/>
      <c r="B19" s="30" t="s">
        <v>38</v>
      </c>
      <c r="C19" s="31" t="n">
        <f aca="false">SUM('Stavební rozpočet (SO01.12)'!AG12:AG796)</f>
        <v>0</v>
      </c>
      <c r="D19" s="30"/>
      <c r="E19" s="30"/>
      <c r="F19" s="33"/>
      <c r="G19" s="30" t="s">
        <v>86</v>
      </c>
      <c r="H19" s="30"/>
      <c r="I19" s="31" t="n">
        <f aca="false">'VORN objektu (SO01.12)'!I26</f>
        <v>0</v>
      </c>
    </row>
    <row r="20" customFormat="false" ht="15" hidden="false" customHeight="false" outlineLevel="0" collapsed="false">
      <c r="A20" s="32" t="s">
        <v>43</v>
      </c>
      <c r="B20" s="32"/>
      <c r="C20" s="31" t="n">
        <f aca="false">SUM('Stavební rozpočet (SO01.12)'!AH12:AH796)</f>
        <v>0</v>
      </c>
      <c r="D20" s="30"/>
      <c r="E20" s="30"/>
      <c r="F20" s="33"/>
      <c r="G20" s="30"/>
      <c r="H20" s="30"/>
      <c r="I20" s="33"/>
    </row>
    <row r="21" customFormat="false" ht="15" hidden="false" customHeight="false" outlineLevel="0" collapsed="false">
      <c r="A21" s="29" t="s">
        <v>44</v>
      </c>
      <c r="B21" s="29"/>
      <c r="C21" s="34" t="n">
        <f aca="false">SUM('Stavební rozpočet (SO01.12)'!Z12:Z796)</f>
        <v>0</v>
      </c>
      <c r="D21" s="35"/>
      <c r="E21" s="35"/>
      <c r="F21" s="36"/>
      <c r="G21" s="35"/>
      <c r="H21" s="35"/>
      <c r="I21" s="36"/>
    </row>
    <row r="22" customFormat="false" ht="16.5" hidden="false" customHeight="true" outlineLevel="0" collapsed="false">
      <c r="A22" s="37" t="s">
        <v>45</v>
      </c>
      <c r="B22" s="37"/>
      <c r="C22" s="38" t="n">
        <f aca="false">ROUND(SUM(C14:C21),2)</f>
        <v>0</v>
      </c>
      <c r="D22" s="39" t="s">
        <v>46</v>
      </c>
      <c r="E22" s="39"/>
      <c r="F22" s="38" t="n">
        <f aca="false">SUM(F14:F21)</f>
        <v>0</v>
      </c>
      <c r="G22" s="39" t="s">
        <v>1771</v>
      </c>
      <c r="H22" s="39"/>
      <c r="I22" s="38" t="n">
        <f aca="false">SUM(I14:I21)</f>
        <v>0</v>
      </c>
    </row>
    <row r="23" customFormat="false" ht="15" hidden="false" customHeight="false" outlineLevel="0" collapsed="false">
      <c r="G23" s="32" t="s">
        <v>1772</v>
      </c>
      <c r="H23" s="32"/>
      <c r="I23" s="31" t="n">
        <f aca="false">'VORN objektu (SO01.12)'!I36</f>
        <v>0</v>
      </c>
    </row>
    <row r="25" customFormat="false" ht="15" hidden="false" customHeight="false" outlineLevel="0" collapsed="false">
      <c r="A25" s="41" t="s">
        <v>48</v>
      </c>
      <c r="B25" s="41"/>
      <c r="C25" s="42" t="n">
        <f aca="false">ROUND(SUM('Stavební rozpočet (SO01.12)'!AJ12:AJ796),2)</f>
        <v>0</v>
      </c>
      <c r="D25" s="43"/>
      <c r="E25" s="43"/>
      <c r="F25" s="43"/>
      <c r="G25" s="43"/>
      <c r="H25" s="43"/>
      <c r="I25" s="43"/>
    </row>
    <row r="26" customFormat="false" ht="15" hidden="false" customHeight="false" outlineLevel="0" collapsed="false">
      <c r="A26" s="44" t="s">
        <v>49</v>
      </c>
      <c r="B26" s="44"/>
      <c r="C26" s="45" t="n">
        <f aca="false">ROUND(SUM('Stavební rozpočet (SO01.12)'!AK12:AK796),2)</f>
        <v>0</v>
      </c>
      <c r="D26" s="46" t="s">
        <v>50</v>
      </c>
      <c r="E26" s="46"/>
      <c r="F26" s="42" t="n">
        <f aca="false">ROUND(C26*(12/100),2)</f>
        <v>0</v>
      </c>
      <c r="G26" s="46" t="s">
        <v>51</v>
      </c>
      <c r="H26" s="46"/>
      <c r="I26" s="42" t="n">
        <f aca="false">ROUND(SUM(C25:C27),2)</f>
        <v>0</v>
      </c>
    </row>
    <row r="27" customFormat="false" ht="15" hidden="false" customHeight="false" outlineLevel="0" collapsed="false">
      <c r="A27" s="44" t="s">
        <v>52</v>
      </c>
      <c r="B27" s="44"/>
      <c r="C27" s="45" t="n">
        <f aca="false">ROUND(SUM('Stavební rozpočet (SO01.12)'!AL12:AL796)+(F22+I22+F23+I23+I24),2)</f>
        <v>0</v>
      </c>
      <c r="D27" s="47" t="s">
        <v>53</v>
      </c>
      <c r="E27" s="47"/>
      <c r="F27" s="45" t="n">
        <f aca="false">ROUND(C27*(21/100),2)</f>
        <v>0</v>
      </c>
      <c r="G27" s="47" t="s">
        <v>54</v>
      </c>
      <c r="H27" s="47"/>
      <c r="I27" s="45" t="n">
        <f aca="false">ROUND(SUM(F26:F27)+I26,2)</f>
        <v>0</v>
      </c>
    </row>
    <row r="29" customFormat="false" ht="15" hidden="false" customHeight="false" outlineLevel="0" collapsed="false">
      <c r="A29" s="48" t="s">
        <v>55</v>
      </c>
      <c r="B29" s="48"/>
      <c r="C29" s="48"/>
      <c r="D29" s="49" t="s">
        <v>56</v>
      </c>
      <c r="E29" s="49"/>
      <c r="F29" s="49"/>
      <c r="G29" s="49" t="s">
        <v>57</v>
      </c>
      <c r="H29" s="49"/>
      <c r="I29" s="49"/>
    </row>
    <row r="30" customFormat="false" ht="15" hidden="false" customHeight="false" outlineLevel="0" collapsed="false">
      <c r="A30" s="50"/>
      <c r="B30" s="50"/>
      <c r="C30" s="50"/>
      <c r="D30" s="51"/>
      <c r="E30" s="51"/>
      <c r="F30" s="51"/>
      <c r="G30" s="51"/>
      <c r="H30" s="51"/>
      <c r="I30" s="51"/>
    </row>
    <row r="31" customFormat="false" ht="15" hidden="false" customHeight="false" outlineLevel="0" collapsed="false">
      <c r="A31" s="50"/>
      <c r="B31" s="50"/>
      <c r="C31" s="50"/>
      <c r="D31" s="51"/>
      <c r="E31" s="51"/>
      <c r="F31" s="51"/>
      <c r="G31" s="51"/>
      <c r="H31" s="51"/>
      <c r="I31" s="51"/>
    </row>
    <row r="32" customFormat="false" ht="15" hidden="false" customHeight="false" outlineLevel="0" collapsed="false">
      <c r="A32" s="50"/>
      <c r="B32" s="50"/>
      <c r="C32" s="50"/>
      <c r="D32" s="51"/>
      <c r="E32" s="51"/>
      <c r="F32" s="51"/>
      <c r="G32" s="51"/>
      <c r="H32" s="51"/>
      <c r="I32" s="51"/>
    </row>
    <row r="33" customFormat="false" ht="15" hidden="false" customHeight="false" outlineLevel="0" collapsed="false">
      <c r="A33" s="52" t="s">
        <v>58</v>
      </c>
      <c r="B33" s="52"/>
      <c r="C33" s="52"/>
      <c r="D33" s="53" t="s">
        <v>58</v>
      </c>
      <c r="E33" s="53"/>
      <c r="F33" s="53"/>
      <c r="G33" s="53" t="s">
        <v>58</v>
      </c>
      <c r="H33" s="53"/>
      <c r="I33" s="53"/>
    </row>
    <row r="34" customFormat="false" ht="15" hidden="false" customHeight="false" outlineLevel="0" collapsed="false">
      <c r="A34" s="1"/>
    </row>
    <row r="35" customFormat="false" ht="12.75" hidden="true" customHeight="true" outlineLevel="0" collapsed="false">
      <c r="A35" s="9"/>
      <c r="B35" s="9"/>
      <c r="C35" s="9"/>
      <c r="D35" s="9"/>
      <c r="E35" s="9"/>
      <c r="F35" s="9"/>
      <c r="G35" s="9"/>
      <c r="H35" s="9"/>
      <c r="I35" s="9"/>
    </row>
  </sheetData>
  <mergeCells count="80">
    <mergeCell ref="A1:I1"/>
    <mergeCell ref="A2:B3"/>
    <mergeCell ref="C2:D3"/>
    <mergeCell ref="E2:E3"/>
    <mergeCell ref="F2:G3"/>
    <mergeCell ref="H2:H3"/>
    <mergeCell ref="I2:I3"/>
    <mergeCell ref="A4:B5"/>
    <mergeCell ref="C4:D5"/>
    <mergeCell ref="E4:E5"/>
    <mergeCell ref="F4:G5"/>
    <mergeCell ref="H4:H5"/>
    <mergeCell ref="I4:I5"/>
    <mergeCell ref="A6:B7"/>
    <mergeCell ref="C6:D7"/>
    <mergeCell ref="E6:E7"/>
    <mergeCell ref="F6:G7"/>
    <mergeCell ref="H6:H7"/>
    <mergeCell ref="I6:I7"/>
    <mergeCell ref="A8:B9"/>
    <mergeCell ref="C8:D9"/>
    <mergeCell ref="E8:E9"/>
    <mergeCell ref="F8:G9"/>
    <mergeCell ref="H8:H9"/>
    <mergeCell ref="I8:I9"/>
    <mergeCell ref="A10:B11"/>
    <mergeCell ref="C10:D11"/>
    <mergeCell ref="E10:E11"/>
    <mergeCell ref="F10:G11"/>
    <mergeCell ref="H10:H11"/>
    <mergeCell ref="I10:I11"/>
    <mergeCell ref="A12:I12"/>
    <mergeCell ref="B13:C13"/>
    <mergeCell ref="E13:F13"/>
    <mergeCell ref="H13:I13"/>
    <mergeCell ref="D14:E14"/>
    <mergeCell ref="G14:H14"/>
    <mergeCell ref="D15:E15"/>
    <mergeCell ref="G15:H15"/>
    <mergeCell ref="D16:E16"/>
    <mergeCell ref="G16:H16"/>
    <mergeCell ref="D17:E17"/>
    <mergeCell ref="G17:H17"/>
    <mergeCell ref="D18:E18"/>
    <mergeCell ref="G18:H18"/>
    <mergeCell ref="D19:E19"/>
    <mergeCell ref="G19:H19"/>
    <mergeCell ref="A20:B20"/>
    <mergeCell ref="D20:E20"/>
    <mergeCell ref="G20:H20"/>
    <mergeCell ref="A21:B21"/>
    <mergeCell ref="D21:E21"/>
    <mergeCell ref="G21:H21"/>
    <mergeCell ref="A22:B22"/>
    <mergeCell ref="D22:E22"/>
    <mergeCell ref="G22:H22"/>
    <mergeCell ref="G23:H23"/>
    <mergeCell ref="A25:B25"/>
    <mergeCell ref="A26:B26"/>
    <mergeCell ref="D26:E26"/>
    <mergeCell ref="G26:H26"/>
    <mergeCell ref="A27:B27"/>
    <mergeCell ref="D27:E27"/>
    <mergeCell ref="G27:H27"/>
    <mergeCell ref="A29:C29"/>
    <mergeCell ref="D29:F29"/>
    <mergeCell ref="G29:I29"/>
    <mergeCell ref="A30:C30"/>
    <mergeCell ref="D30:F30"/>
    <mergeCell ref="G30:I30"/>
    <mergeCell ref="A31:C31"/>
    <mergeCell ref="D31:F31"/>
    <mergeCell ref="G31:I31"/>
    <mergeCell ref="A32:C32"/>
    <mergeCell ref="D32:F32"/>
    <mergeCell ref="G32:I32"/>
    <mergeCell ref="A33:C33"/>
    <mergeCell ref="D33:F33"/>
    <mergeCell ref="G33:I33"/>
    <mergeCell ref="A35:I35"/>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I3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36" activeCellId="0" sqref="A36"/>
    </sheetView>
  </sheetViews>
  <sheetFormatPr defaultColWidth="12.1484375" defaultRowHeight="15" customHeight="true" zeroHeight="false" outlineLevelRow="0" outlineLevelCol="0"/>
  <cols>
    <col collapsed="false" customWidth="true" hidden="false" outlineLevel="0" max="1" min="1" style="22" width="9.14"/>
    <col collapsed="false" customWidth="true" hidden="false" outlineLevel="0" max="2" min="2" style="22" width="12.86"/>
    <col collapsed="false" customWidth="true" hidden="false" outlineLevel="0" max="3" min="3" style="22" width="22.86"/>
    <col collapsed="false" customWidth="true" hidden="false" outlineLevel="0" max="4" min="4" style="22" width="10"/>
    <col collapsed="false" customWidth="true" hidden="false" outlineLevel="0" max="5" min="5" style="22" width="14"/>
    <col collapsed="false" customWidth="true" hidden="false" outlineLevel="0" max="6" min="6" style="22" width="22.86"/>
    <col collapsed="false" customWidth="true" hidden="false" outlineLevel="0" max="7" min="7" style="22" width="9.14"/>
    <col collapsed="false" customWidth="true" hidden="false" outlineLevel="0" max="8" min="8" style="22" width="17.15"/>
    <col collapsed="false" customWidth="true" hidden="false" outlineLevel="0" max="9" min="9" style="22" width="22.86"/>
  </cols>
  <sheetData>
    <row r="1" customFormat="false" ht="54.75" hidden="false" customHeight="true" outlineLevel="0" collapsed="false">
      <c r="A1" s="24" t="s">
        <v>1781</v>
      </c>
      <c r="B1" s="24"/>
      <c r="C1" s="24"/>
      <c r="D1" s="24"/>
      <c r="E1" s="24"/>
      <c r="F1" s="24"/>
      <c r="G1" s="24"/>
      <c r="H1" s="24"/>
      <c r="I1" s="24"/>
    </row>
    <row r="2" customFormat="false" ht="15" hidden="false" customHeight="true" outlineLevel="0" collapsed="false">
      <c r="A2" s="3" t="s">
        <v>1</v>
      </c>
      <c r="B2" s="3"/>
      <c r="C2" s="4" t="str">
        <f aca="false">'Stavební rozpočet'!C2</f>
        <v>STAVEBNÍ ÚPRAVY MŠ MRAMOTICE</v>
      </c>
      <c r="D2" s="4"/>
      <c r="E2" s="5" t="s">
        <v>2</v>
      </c>
      <c r="F2" s="5" t="str">
        <f aca="false">'Stavební rozpočet'!I2</f>
        <v>Obec Mramotice</v>
      </c>
      <c r="G2" s="5"/>
      <c r="H2" s="5" t="s">
        <v>3</v>
      </c>
      <c r="I2" s="6"/>
    </row>
    <row r="3" customFormat="false" ht="15" hidden="false" customHeight="true" outlineLevel="0" collapsed="false">
      <c r="A3" s="3"/>
      <c r="B3" s="3"/>
      <c r="C3" s="4"/>
      <c r="D3" s="4"/>
      <c r="E3" s="5"/>
      <c r="F3" s="5"/>
      <c r="G3" s="5"/>
      <c r="H3" s="5"/>
      <c r="I3" s="6"/>
    </row>
    <row r="4" customFormat="false" ht="15" hidden="false" customHeight="true" outlineLevel="0" collapsed="false">
      <c r="A4" s="8" t="s">
        <v>4</v>
      </c>
      <c r="B4" s="8"/>
      <c r="C4" s="9" t="str">
        <f aca="false">'Stavební rozpočet'!C4</f>
        <v>STAVEBNÍ ÚPRAVY SO01 OBJEKT MŠ</v>
      </c>
      <c r="D4" s="9"/>
      <c r="E4" s="9" t="s">
        <v>5</v>
      </c>
      <c r="F4" s="9" t="str">
        <f aca="false">'Stavební rozpočet'!I4</f>
        <v>Ing. Roman Zvěřina, J.Bastl</v>
      </c>
      <c r="G4" s="9"/>
      <c r="H4" s="9" t="s">
        <v>3</v>
      </c>
      <c r="I4" s="10"/>
    </row>
    <row r="5" customFormat="false" ht="15" hidden="false" customHeight="true" outlineLevel="0" collapsed="false">
      <c r="A5" s="8"/>
      <c r="B5" s="8"/>
      <c r="C5" s="9"/>
      <c r="D5" s="9"/>
      <c r="E5" s="9"/>
      <c r="F5" s="9"/>
      <c r="G5" s="9"/>
      <c r="H5" s="9"/>
      <c r="I5" s="10"/>
    </row>
    <row r="6" customFormat="false" ht="15" hidden="false" customHeight="true" outlineLevel="0" collapsed="false">
      <c r="A6" s="8" t="s">
        <v>6</v>
      </c>
      <c r="B6" s="8"/>
      <c r="C6" s="9" t="str">
        <f aca="false">'Stavební rozpočet'!C6</f>
        <v>MŠ MRAMOTICE</v>
      </c>
      <c r="D6" s="9"/>
      <c r="E6" s="9" t="s">
        <v>7</v>
      </c>
      <c r="F6" s="9" t="str">
        <f aca="false">'Stavební rozpočet'!I6</f>
        <v> </v>
      </c>
      <c r="G6" s="9"/>
      <c r="H6" s="9" t="s">
        <v>3</v>
      </c>
      <c r="I6" s="10"/>
    </row>
    <row r="7" customFormat="false" ht="15" hidden="false" customHeight="true" outlineLevel="0" collapsed="false">
      <c r="A7" s="8"/>
      <c r="B7" s="8"/>
      <c r="C7" s="9"/>
      <c r="D7" s="9"/>
      <c r="E7" s="9"/>
      <c r="F7" s="9"/>
      <c r="G7" s="9"/>
      <c r="H7" s="9"/>
      <c r="I7" s="10"/>
    </row>
    <row r="8" customFormat="false" ht="15" hidden="false" customHeight="true" outlineLevel="0" collapsed="false">
      <c r="A8" s="8" t="s">
        <v>8</v>
      </c>
      <c r="B8" s="8"/>
      <c r="C8" s="9" t="str">
        <f aca="false">'Stavební rozpočet'!F4</f>
        <v> </v>
      </c>
      <c r="D8" s="9"/>
      <c r="E8" s="9" t="s">
        <v>9</v>
      </c>
      <c r="F8" s="9" t="str">
        <f aca="false">'Stavební rozpočet'!F6</f>
        <v> </v>
      </c>
      <c r="G8" s="9"/>
      <c r="H8" s="11" t="s">
        <v>10</v>
      </c>
      <c r="I8" s="12" t="n">
        <v>72</v>
      </c>
    </row>
    <row r="9" customFormat="false" ht="15" hidden="false" customHeight="false" outlineLevel="0" collapsed="false">
      <c r="A9" s="8"/>
      <c r="B9" s="8"/>
      <c r="C9" s="9"/>
      <c r="D9" s="9"/>
      <c r="E9" s="9"/>
      <c r="F9" s="9"/>
      <c r="G9" s="9"/>
      <c r="H9" s="11"/>
      <c r="I9" s="12"/>
    </row>
    <row r="10" customFormat="false" ht="15" hidden="false" customHeight="true" outlineLevel="0" collapsed="false">
      <c r="A10" s="13" t="s">
        <v>11</v>
      </c>
      <c r="B10" s="13"/>
      <c r="C10" s="14" t="str">
        <f aca="false">'Stavební rozpočet'!C8</f>
        <v>8013119</v>
      </c>
      <c r="D10" s="14"/>
      <c r="E10" s="14" t="s">
        <v>12</v>
      </c>
      <c r="F10" s="14" t="str">
        <f aca="false">'Stavební rozpočet'!I8</f>
        <v>Bohuslav Hemala</v>
      </c>
      <c r="G10" s="14"/>
      <c r="H10" s="15" t="s">
        <v>13</v>
      </c>
      <c r="I10" s="16" t="str">
        <f aca="false">'Stavební rozpočet'!F8</f>
        <v>27.02.2026</v>
      </c>
    </row>
    <row r="11" customFormat="false" ht="15" hidden="false" customHeight="false" outlineLevel="0" collapsed="false">
      <c r="A11" s="13"/>
      <c r="B11" s="13"/>
      <c r="C11" s="14"/>
      <c r="D11" s="14"/>
      <c r="E11" s="14"/>
      <c r="F11" s="14"/>
      <c r="G11" s="14"/>
      <c r="H11" s="15"/>
      <c r="I11" s="16"/>
    </row>
    <row r="13" customFormat="false" ht="15" hidden="false" customHeight="false" outlineLevel="0" collapsed="false">
      <c r="A13" s="58" t="s">
        <v>74</v>
      </c>
      <c r="B13" s="58"/>
      <c r="C13" s="58"/>
      <c r="D13" s="58"/>
      <c r="E13" s="58"/>
    </row>
    <row r="14" customFormat="false" ht="15" hidden="false" customHeight="false" outlineLevel="0" collapsed="false">
      <c r="A14" s="59" t="s">
        <v>75</v>
      </c>
      <c r="B14" s="59"/>
      <c r="C14" s="59"/>
      <c r="D14" s="59"/>
      <c r="E14" s="59"/>
      <c r="F14" s="60" t="s">
        <v>76</v>
      </c>
      <c r="G14" s="60" t="s">
        <v>77</v>
      </c>
      <c r="H14" s="60" t="s">
        <v>78</v>
      </c>
      <c r="I14" s="60" t="s">
        <v>76</v>
      </c>
    </row>
    <row r="15" customFormat="false" ht="15" hidden="false" customHeight="false" outlineLevel="0" collapsed="false">
      <c r="A15" s="61" t="s">
        <v>37</v>
      </c>
      <c r="B15" s="61"/>
      <c r="C15" s="61"/>
      <c r="D15" s="61"/>
      <c r="E15" s="61"/>
      <c r="F15" s="62" t="n">
        <v>0</v>
      </c>
      <c r="G15" s="63"/>
      <c r="H15" s="63"/>
      <c r="I15" s="62" t="n">
        <f aca="false">F15</f>
        <v>0</v>
      </c>
    </row>
    <row r="16" customFormat="false" ht="15" hidden="false" customHeight="false" outlineLevel="0" collapsed="false">
      <c r="A16" s="61" t="s">
        <v>39</v>
      </c>
      <c r="B16" s="61"/>
      <c r="C16" s="61"/>
      <c r="D16" s="61"/>
      <c r="E16" s="61"/>
      <c r="F16" s="62" t="n">
        <v>0</v>
      </c>
      <c r="G16" s="63"/>
      <c r="H16" s="63"/>
      <c r="I16" s="62" t="n">
        <f aca="false">F16</f>
        <v>0</v>
      </c>
    </row>
    <row r="17" customFormat="false" ht="15" hidden="false" customHeight="false" outlineLevel="0" collapsed="false">
      <c r="A17" s="64" t="s">
        <v>41</v>
      </c>
      <c r="B17" s="64"/>
      <c r="C17" s="64"/>
      <c r="D17" s="64"/>
      <c r="E17" s="64"/>
      <c r="F17" s="65" t="n">
        <v>0</v>
      </c>
      <c r="G17" s="10"/>
      <c r="H17" s="10"/>
      <c r="I17" s="65" t="n">
        <f aca="false">F17</f>
        <v>0</v>
      </c>
    </row>
    <row r="18" customFormat="false" ht="15" hidden="false" customHeight="false" outlineLevel="0" collapsed="false">
      <c r="A18" s="66" t="s">
        <v>79</v>
      </c>
      <c r="B18" s="66"/>
      <c r="C18" s="66"/>
      <c r="D18" s="66"/>
      <c r="E18" s="66"/>
      <c r="F18" s="67"/>
      <c r="G18" s="68"/>
      <c r="H18" s="68"/>
      <c r="I18" s="69" t="n">
        <f aca="false">SUM(I15:I17)</f>
        <v>0</v>
      </c>
    </row>
    <row r="20" customFormat="false" ht="15" hidden="false" customHeight="false" outlineLevel="0" collapsed="false">
      <c r="A20" s="59" t="s">
        <v>80</v>
      </c>
      <c r="B20" s="59"/>
      <c r="C20" s="59"/>
      <c r="D20" s="59"/>
      <c r="E20" s="59"/>
      <c r="F20" s="60" t="s">
        <v>76</v>
      </c>
      <c r="G20" s="60" t="s">
        <v>77</v>
      </c>
      <c r="H20" s="60" t="s">
        <v>78</v>
      </c>
      <c r="I20" s="60" t="s">
        <v>76</v>
      </c>
    </row>
    <row r="21" customFormat="false" ht="15" hidden="false" customHeight="false" outlineLevel="0" collapsed="false">
      <c r="A21" s="61" t="s">
        <v>81</v>
      </c>
      <c r="B21" s="61"/>
      <c r="C21" s="61"/>
      <c r="D21" s="61"/>
      <c r="E21" s="61"/>
      <c r="F21" s="62" t="n">
        <v>0</v>
      </c>
      <c r="G21" s="63"/>
      <c r="H21" s="63"/>
      <c r="I21" s="62" t="n">
        <f aca="false">F21</f>
        <v>0</v>
      </c>
    </row>
    <row r="22" customFormat="false" ht="15" hidden="false" customHeight="false" outlineLevel="0" collapsed="false">
      <c r="A22" s="61" t="s">
        <v>82</v>
      </c>
      <c r="B22" s="61"/>
      <c r="C22" s="61"/>
      <c r="D22" s="61"/>
      <c r="E22" s="61"/>
      <c r="F22" s="62" t="n">
        <v>0</v>
      </c>
      <c r="G22" s="63"/>
      <c r="H22" s="63"/>
      <c r="I22" s="62" t="n">
        <f aca="false">F22</f>
        <v>0</v>
      </c>
    </row>
    <row r="23" customFormat="false" ht="15" hidden="false" customHeight="false" outlineLevel="0" collapsed="false">
      <c r="A23" s="61" t="s">
        <v>83</v>
      </c>
      <c r="B23" s="61"/>
      <c r="C23" s="61"/>
      <c r="D23" s="61"/>
      <c r="E23" s="61"/>
      <c r="F23" s="62" t="n">
        <v>0</v>
      </c>
      <c r="G23" s="63"/>
      <c r="H23" s="63"/>
      <c r="I23" s="62" t="n">
        <f aca="false">F23</f>
        <v>0</v>
      </c>
    </row>
    <row r="24" customFormat="false" ht="15" hidden="false" customHeight="false" outlineLevel="0" collapsed="false">
      <c r="A24" s="61" t="s">
        <v>84</v>
      </c>
      <c r="B24" s="61"/>
      <c r="C24" s="61"/>
      <c r="D24" s="61"/>
      <c r="E24" s="61"/>
      <c r="F24" s="62" t="n">
        <v>0</v>
      </c>
      <c r="G24" s="63"/>
      <c r="H24" s="63"/>
      <c r="I24" s="62" t="n">
        <f aca="false">F24</f>
        <v>0</v>
      </c>
    </row>
    <row r="25" customFormat="false" ht="15" hidden="false" customHeight="false" outlineLevel="0" collapsed="false">
      <c r="A25" s="61" t="s">
        <v>85</v>
      </c>
      <c r="B25" s="61"/>
      <c r="C25" s="61"/>
      <c r="D25" s="61"/>
      <c r="E25" s="61"/>
      <c r="F25" s="62" t="n">
        <v>0</v>
      </c>
      <c r="G25" s="63"/>
      <c r="H25" s="63"/>
      <c r="I25" s="62" t="n">
        <f aca="false">F25</f>
        <v>0</v>
      </c>
    </row>
    <row r="26" customFormat="false" ht="15" hidden="false" customHeight="false" outlineLevel="0" collapsed="false">
      <c r="A26" s="64" t="s">
        <v>86</v>
      </c>
      <c r="B26" s="64"/>
      <c r="C26" s="64"/>
      <c r="D26" s="64"/>
      <c r="E26" s="64"/>
      <c r="F26" s="65" t="n">
        <v>0</v>
      </c>
      <c r="G26" s="10"/>
      <c r="H26" s="10"/>
      <c r="I26" s="65" t="n">
        <f aca="false">F26</f>
        <v>0</v>
      </c>
    </row>
    <row r="27" customFormat="false" ht="15" hidden="false" customHeight="false" outlineLevel="0" collapsed="false">
      <c r="A27" s="66" t="s">
        <v>87</v>
      </c>
      <c r="B27" s="66"/>
      <c r="C27" s="66"/>
      <c r="D27" s="66"/>
      <c r="E27" s="66"/>
      <c r="F27" s="67"/>
      <c r="G27" s="68"/>
      <c r="H27" s="68"/>
      <c r="I27" s="69" t="n">
        <f aca="false">SUM(I21:I26)</f>
        <v>0</v>
      </c>
    </row>
    <row r="29" customFormat="false" ht="15" hidden="false" customHeight="false" outlineLevel="0" collapsed="false">
      <c r="A29" s="70" t="s">
        <v>88</v>
      </c>
      <c r="B29" s="70"/>
      <c r="C29" s="70"/>
      <c r="D29" s="70"/>
      <c r="E29" s="70"/>
      <c r="F29" s="71" t="n">
        <f aca="false">I18+I27</f>
        <v>0</v>
      </c>
      <c r="G29" s="71"/>
      <c r="H29" s="71"/>
      <c r="I29" s="71"/>
    </row>
    <row r="33" customFormat="false" ht="15" hidden="false" customHeight="false" outlineLevel="0" collapsed="false">
      <c r="A33" s="58" t="s">
        <v>89</v>
      </c>
      <c r="B33" s="58"/>
      <c r="C33" s="58"/>
      <c r="D33" s="58"/>
      <c r="E33" s="58"/>
    </row>
    <row r="34" customFormat="false" ht="15" hidden="false" customHeight="false" outlineLevel="0" collapsed="false">
      <c r="A34" s="59" t="s">
        <v>90</v>
      </c>
      <c r="B34" s="59"/>
      <c r="C34" s="59"/>
      <c r="D34" s="59"/>
      <c r="E34" s="59"/>
      <c r="F34" s="60" t="s">
        <v>76</v>
      </c>
      <c r="G34" s="60" t="s">
        <v>77</v>
      </c>
      <c r="H34" s="60" t="s">
        <v>78</v>
      </c>
      <c r="I34" s="60" t="s">
        <v>76</v>
      </c>
    </row>
    <row r="35" customFormat="false" ht="15" hidden="false" customHeight="false" outlineLevel="0" collapsed="false">
      <c r="A35" s="64"/>
      <c r="B35" s="64"/>
      <c r="C35" s="64"/>
      <c r="D35" s="64"/>
      <c r="E35" s="64"/>
      <c r="F35" s="65" t="n">
        <v>0</v>
      </c>
      <c r="G35" s="10"/>
      <c r="H35" s="10"/>
      <c r="I35" s="65" t="n">
        <f aca="false">F35</f>
        <v>0</v>
      </c>
    </row>
    <row r="36" customFormat="false" ht="15" hidden="false" customHeight="false" outlineLevel="0" collapsed="false">
      <c r="A36" s="66" t="s">
        <v>91</v>
      </c>
      <c r="B36" s="66"/>
      <c r="C36" s="66"/>
      <c r="D36" s="66"/>
      <c r="E36" s="66"/>
      <c r="F36" s="67"/>
      <c r="G36" s="68"/>
      <c r="H36" s="68"/>
      <c r="I36" s="69" t="n">
        <f aca="false">SUM(I35)</f>
        <v>0</v>
      </c>
    </row>
  </sheetData>
  <mergeCells count="51">
    <mergeCell ref="A1:I1"/>
    <mergeCell ref="A2:B3"/>
    <mergeCell ref="C2:D3"/>
    <mergeCell ref="E2:E3"/>
    <mergeCell ref="F2:G3"/>
    <mergeCell ref="H2:H3"/>
    <mergeCell ref="I2:I3"/>
    <mergeCell ref="A4:B5"/>
    <mergeCell ref="C4:D5"/>
    <mergeCell ref="E4:E5"/>
    <mergeCell ref="F4:G5"/>
    <mergeCell ref="H4:H5"/>
    <mergeCell ref="I4:I5"/>
    <mergeCell ref="A6:B7"/>
    <mergeCell ref="C6:D7"/>
    <mergeCell ref="E6:E7"/>
    <mergeCell ref="F6:G7"/>
    <mergeCell ref="H6:H7"/>
    <mergeCell ref="I6:I7"/>
    <mergeCell ref="A8:B9"/>
    <mergeCell ref="C8:D9"/>
    <mergeCell ref="E8:E9"/>
    <mergeCell ref="F8:G9"/>
    <mergeCell ref="H8:H9"/>
    <mergeCell ref="I8:I9"/>
    <mergeCell ref="A10:B11"/>
    <mergeCell ref="C10:D11"/>
    <mergeCell ref="E10:E11"/>
    <mergeCell ref="F10:G11"/>
    <mergeCell ref="H10:H11"/>
    <mergeCell ref="I10:I11"/>
    <mergeCell ref="A13:E13"/>
    <mergeCell ref="A14:E14"/>
    <mergeCell ref="A15:E15"/>
    <mergeCell ref="A16:E16"/>
    <mergeCell ref="A17:E17"/>
    <mergeCell ref="A18:E18"/>
    <mergeCell ref="A20:E20"/>
    <mergeCell ref="A21:E21"/>
    <mergeCell ref="A22:E22"/>
    <mergeCell ref="A23:E23"/>
    <mergeCell ref="A24:E24"/>
    <mergeCell ref="A25:E25"/>
    <mergeCell ref="A26:E26"/>
    <mergeCell ref="A27:E27"/>
    <mergeCell ref="A29:E29"/>
    <mergeCell ref="F29:I29"/>
    <mergeCell ref="A33:E33"/>
    <mergeCell ref="A34:E34"/>
    <mergeCell ref="A35:E35"/>
    <mergeCell ref="A36:E36"/>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D5AFE"/>
    <pageSetUpPr fitToPage="true"/>
  </sheetPr>
  <dimension ref="A1:BX9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1" topLeftCell="A12" activePane="bottomLeft" state="frozen"/>
      <selection pane="topLeft" activeCell="A1" activeCellId="0" sqref="A1"/>
      <selection pane="bottomLeft" activeCell="A1" activeCellId="0" sqref="A1"/>
    </sheetView>
  </sheetViews>
  <sheetFormatPr defaultColWidth="12.1484375" defaultRowHeight="15" customHeight="true" zeroHeight="false" outlineLevelRow="0" outlineLevelCol="0"/>
  <cols>
    <col collapsed="false" customWidth="true" hidden="false" outlineLevel="0" max="1" min="1" style="22" width="4"/>
    <col collapsed="false" customWidth="true" hidden="false" outlineLevel="0" max="2" min="2" style="22" width="8.15"/>
    <col collapsed="false" customWidth="true" hidden="false" outlineLevel="0" max="3" min="3" style="22" width="14.09"/>
    <col collapsed="false" customWidth="true" hidden="false" outlineLevel="0" max="4" min="4" style="101" width="52.06"/>
    <col collapsed="false" customWidth="true" hidden="false" outlineLevel="0" max="5" min="5" style="22" width="18.54"/>
    <col collapsed="false" customWidth="true" hidden="false" outlineLevel="0" max="6" min="6" style="22" width="5.14"/>
    <col collapsed="false" customWidth="true" hidden="false" outlineLevel="0" max="7" min="7" style="102" width="10.51"/>
    <col collapsed="false" customWidth="true" hidden="false" outlineLevel="0" max="8" min="8" style="22" width="12"/>
    <col collapsed="false" customWidth="true" hidden="false" outlineLevel="0" max="9" min="9" style="22" width="12.57"/>
    <col collapsed="false" customWidth="true" hidden="false" outlineLevel="0" max="11" min="10" style="22" width="15.71"/>
    <col collapsed="false" customWidth="true" hidden="false" outlineLevel="0" max="12" min="12" style="22" width="9.54"/>
    <col collapsed="false" customWidth="true" hidden="false" outlineLevel="0" max="13" min="13" style="22" width="8.67"/>
    <col collapsed="false" customWidth="true" hidden="false" outlineLevel="0" max="14" min="14" style="22" width="13.42"/>
    <col collapsed="false" customWidth="false" hidden="true" outlineLevel="0" max="75" min="25" style="22" width="12.15"/>
    <col collapsed="false" customWidth="true" hidden="true" outlineLevel="0" max="76" min="76" style="22" width="78.57"/>
    <col collapsed="false" customWidth="false" hidden="true" outlineLevel="0" max="78" min="77" style="22" width="12.15"/>
  </cols>
  <sheetData>
    <row r="1" customFormat="false" ht="39.7" hidden="false" customHeight="true" outlineLevel="0" collapsed="false">
      <c r="A1" s="105" t="s">
        <v>1782</v>
      </c>
      <c r="B1" s="105"/>
      <c r="C1" s="105"/>
      <c r="D1" s="105"/>
      <c r="E1" s="105"/>
      <c r="F1" s="105"/>
      <c r="G1" s="105"/>
      <c r="H1" s="105"/>
      <c r="I1" s="105"/>
      <c r="J1" s="105"/>
      <c r="K1" s="105"/>
      <c r="L1" s="105"/>
      <c r="M1" s="105"/>
      <c r="N1" s="105"/>
      <c r="AS1" s="106" t="n">
        <f aca="false">SUM(AJ1:AJ2)</f>
        <v>0</v>
      </c>
      <c r="AT1" s="106" t="n">
        <f aca="false">SUM(AK1:AK2)</f>
        <v>0</v>
      </c>
      <c r="AU1" s="106" t="n">
        <f aca="false">SUM(AL1:AL2)</f>
        <v>0</v>
      </c>
    </row>
    <row r="2" customFormat="false" ht="15" hidden="false" customHeight="true" outlineLevel="0" collapsed="false">
      <c r="A2" s="3" t="s">
        <v>1</v>
      </c>
      <c r="B2" s="3"/>
      <c r="C2" s="4" t="str">
        <f aca="false">'Stavební rozpočet'!C2</f>
        <v>STAVEBNÍ ÚPRAVY MŠ MRAMOTICE</v>
      </c>
      <c r="D2" s="4"/>
      <c r="E2" s="107" t="s">
        <v>93</v>
      </c>
      <c r="F2" s="5" t="str">
        <f aca="false">'Stavební rozpočet'!F2</f>
        <v> </v>
      </c>
      <c r="G2" s="5"/>
      <c r="H2" s="5" t="s">
        <v>2</v>
      </c>
      <c r="I2" s="73" t="str">
        <f aca="false">'Stavební rozpočet'!I2</f>
        <v>Obec Mramotice</v>
      </c>
      <c r="J2" s="73"/>
      <c r="K2" s="73"/>
      <c r="L2" s="73"/>
      <c r="M2" s="73"/>
      <c r="N2" s="73"/>
    </row>
    <row r="3" customFormat="false" ht="15" hidden="false" customHeight="false" outlineLevel="0" collapsed="false">
      <c r="A3" s="3"/>
      <c r="B3" s="3"/>
      <c r="C3" s="4"/>
      <c r="D3" s="4"/>
      <c r="E3" s="107"/>
      <c r="F3" s="107"/>
      <c r="G3" s="5"/>
      <c r="H3" s="5"/>
      <c r="I3" s="5"/>
      <c r="J3" s="73"/>
      <c r="K3" s="73"/>
      <c r="L3" s="73"/>
      <c r="M3" s="73"/>
      <c r="N3" s="73"/>
    </row>
    <row r="4" customFormat="false" ht="15" hidden="false" customHeight="true" outlineLevel="0" collapsed="false">
      <c r="A4" s="8" t="s">
        <v>4</v>
      </c>
      <c r="B4" s="8"/>
      <c r="C4" s="9" t="str">
        <f aca="false">'Stavební rozpočet'!C4</f>
        <v>STAVEBNÍ ÚPRAVY SO01 OBJEKT MŠ</v>
      </c>
      <c r="D4" s="9"/>
      <c r="E4" s="11" t="s">
        <v>8</v>
      </c>
      <c r="F4" s="9" t="str">
        <f aca="false">'Stavební rozpočet'!F4</f>
        <v> </v>
      </c>
      <c r="G4" s="9"/>
      <c r="H4" s="9" t="s">
        <v>5</v>
      </c>
      <c r="I4" s="74" t="str">
        <f aca="false">'Stavební rozpočet'!I4</f>
        <v>Ing. Roman Zvěřina, J.Bastl</v>
      </c>
      <c r="J4" s="74"/>
      <c r="K4" s="74"/>
      <c r="L4" s="74"/>
      <c r="M4" s="74"/>
      <c r="N4" s="74"/>
    </row>
    <row r="5" customFormat="false" ht="15" hidden="false" customHeight="false" outlineLevel="0" collapsed="false">
      <c r="A5" s="8"/>
      <c r="B5" s="8"/>
      <c r="C5" s="9"/>
      <c r="D5" s="9"/>
      <c r="E5" s="11"/>
      <c r="F5" s="11"/>
      <c r="G5" s="9"/>
      <c r="H5" s="9"/>
      <c r="I5" s="9"/>
      <c r="J5" s="74"/>
      <c r="K5" s="74"/>
      <c r="L5" s="74"/>
      <c r="M5" s="74"/>
      <c r="N5" s="74"/>
    </row>
    <row r="6" customFormat="false" ht="15" hidden="false" customHeight="true" outlineLevel="0" collapsed="false">
      <c r="A6" s="8" t="s">
        <v>6</v>
      </c>
      <c r="B6" s="8"/>
      <c r="C6" s="9" t="str">
        <f aca="false">'Stavební rozpočet'!C6</f>
        <v>MŠ MRAMOTICE</v>
      </c>
      <c r="D6" s="9"/>
      <c r="E6" s="11" t="s">
        <v>9</v>
      </c>
      <c r="F6" s="9" t="str">
        <f aca="false">'Stavební rozpočet'!F6</f>
        <v> </v>
      </c>
      <c r="G6" s="9"/>
      <c r="H6" s="9" t="s">
        <v>7</v>
      </c>
      <c r="I6" s="74" t="str">
        <f aca="false">'Stavební rozpočet'!I6</f>
        <v> </v>
      </c>
      <c r="J6" s="74"/>
      <c r="K6" s="74"/>
      <c r="L6" s="74"/>
      <c r="M6" s="74"/>
      <c r="N6" s="74"/>
    </row>
    <row r="7" customFormat="false" ht="15" hidden="false" customHeight="false" outlineLevel="0" collapsed="false">
      <c r="A7" s="8"/>
      <c r="B7" s="8"/>
      <c r="C7" s="9"/>
      <c r="D7" s="9"/>
      <c r="E7" s="11"/>
      <c r="F7" s="11"/>
      <c r="G7" s="9"/>
      <c r="H7" s="9"/>
      <c r="I7" s="9"/>
      <c r="J7" s="74"/>
      <c r="K7" s="74"/>
      <c r="L7" s="74"/>
      <c r="M7" s="74"/>
      <c r="N7" s="74"/>
    </row>
    <row r="8" customFormat="false" ht="15" hidden="false" customHeight="true" outlineLevel="0" collapsed="false">
      <c r="A8" s="8" t="s">
        <v>11</v>
      </c>
      <c r="B8" s="8"/>
      <c r="C8" s="9" t="str">
        <f aca="false">'Stavební rozpočet'!C8</f>
        <v>8013119</v>
      </c>
      <c r="D8" s="9"/>
      <c r="E8" s="11" t="s">
        <v>94</v>
      </c>
      <c r="F8" s="9" t="str">
        <f aca="false">'Stavební rozpočet'!F8</f>
        <v>27.02.2026</v>
      </c>
      <c r="G8" s="9"/>
      <c r="H8" s="9" t="s">
        <v>12</v>
      </c>
      <c r="I8" s="74" t="str">
        <f aca="false">'Stavební rozpočet'!I8</f>
        <v>Bohuslav Hemala</v>
      </c>
      <c r="J8" s="74"/>
      <c r="K8" s="74"/>
      <c r="L8" s="74"/>
      <c r="M8" s="74"/>
      <c r="N8" s="74"/>
    </row>
    <row r="9" customFormat="false" ht="15" hidden="false" customHeight="false" outlineLevel="0" collapsed="false">
      <c r="A9" s="8"/>
      <c r="B9" s="8"/>
      <c r="C9" s="9"/>
      <c r="D9" s="9"/>
      <c r="E9" s="11"/>
      <c r="F9" s="11"/>
      <c r="G9" s="9"/>
      <c r="H9" s="9"/>
      <c r="I9" s="9"/>
      <c r="J9" s="74"/>
      <c r="K9" s="74"/>
      <c r="L9" s="74"/>
      <c r="M9" s="74"/>
      <c r="N9" s="74"/>
    </row>
    <row r="10" customFormat="false" ht="15" hidden="false" customHeight="true" outlineLevel="0" collapsed="false">
      <c r="A10" s="108" t="s">
        <v>121</v>
      </c>
      <c r="B10" s="109" t="s">
        <v>98</v>
      </c>
      <c r="C10" s="109" t="s">
        <v>122</v>
      </c>
      <c r="D10" s="110" t="s">
        <v>99</v>
      </c>
      <c r="E10" s="110"/>
      <c r="F10" s="109" t="s">
        <v>123</v>
      </c>
      <c r="G10" s="111" t="s">
        <v>124</v>
      </c>
      <c r="H10" s="112" t="s">
        <v>125</v>
      </c>
      <c r="I10" s="77" t="s">
        <v>96</v>
      </c>
      <c r="J10" s="77"/>
      <c r="K10" s="77"/>
      <c r="L10" s="202" t="s">
        <v>97</v>
      </c>
      <c r="M10" s="202"/>
      <c r="N10" s="114" t="s">
        <v>126</v>
      </c>
      <c r="BK10" s="115" t="s">
        <v>127</v>
      </c>
      <c r="BL10" s="116" t="s">
        <v>128</v>
      </c>
      <c r="BW10" s="116" t="s">
        <v>129</v>
      </c>
    </row>
    <row r="11" customFormat="false" ht="15" hidden="false" customHeight="true" outlineLevel="0" collapsed="false">
      <c r="A11" s="117" t="s">
        <v>95</v>
      </c>
      <c r="B11" s="118" t="s">
        <v>95</v>
      </c>
      <c r="C11" s="118" t="s">
        <v>95</v>
      </c>
      <c r="D11" s="119" t="s">
        <v>130</v>
      </c>
      <c r="E11" s="119"/>
      <c r="F11" s="118" t="s">
        <v>95</v>
      </c>
      <c r="G11" s="120" t="s">
        <v>95</v>
      </c>
      <c r="H11" s="121" t="s">
        <v>131</v>
      </c>
      <c r="I11" s="81" t="s">
        <v>100</v>
      </c>
      <c r="J11" s="82" t="s">
        <v>38</v>
      </c>
      <c r="K11" s="83" t="s">
        <v>101</v>
      </c>
      <c r="L11" s="82" t="s">
        <v>132</v>
      </c>
      <c r="M11" s="121" t="s">
        <v>101</v>
      </c>
      <c r="N11" s="81" t="s">
        <v>133</v>
      </c>
      <c r="Z11" s="115" t="s">
        <v>134</v>
      </c>
      <c r="AA11" s="115" t="s">
        <v>135</v>
      </c>
      <c r="AB11" s="115" t="s">
        <v>136</v>
      </c>
      <c r="AC11" s="115" t="s">
        <v>137</v>
      </c>
      <c r="AD11" s="115" t="s">
        <v>138</v>
      </c>
      <c r="AE11" s="115" t="s">
        <v>139</v>
      </c>
      <c r="AF11" s="115" t="s">
        <v>140</v>
      </c>
      <c r="AG11" s="115" t="s">
        <v>141</v>
      </c>
      <c r="AH11" s="115" t="s">
        <v>142</v>
      </c>
      <c r="BH11" s="115" t="s">
        <v>143</v>
      </c>
      <c r="BI11" s="115" t="s">
        <v>144</v>
      </c>
      <c r="BJ11" s="115" t="s">
        <v>145</v>
      </c>
    </row>
    <row r="12" customFormat="false" ht="19.85" hidden="false" customHeight="true" outlineLevel="0" collapsed="false">
      <c r="A12" s="92"/>
      <c r="B12" s="161" t="s">
        <v>107</v>
      </c>
      <c r="C12" s="161"/>
      <c r="D12" s="162" t="s">
        <v>108</v>
      </c>
      <c r="E12" s="162"/>
      <c r="F12" s="92" t="s">
        <v>95</v>
      </c>
      <c r="G12" s="163" t="s">
        <v>95</v>
      </c>
      <c r="H12" s="92" t="s">
        <v>95</v>
      </c>
      <c r="I12" s="164" t="n">
        <f aca="false">ROUND(SUM(I13,I21,I24,I32,I37,I47,I49,I52,I55,I57,I84,I95),2)</f>
        <v>0</v>
      </c>
      <c r="J12" s="164" t="n">
        <f aca="false">ROUND(SUM(J13,J21,J24,J32,J37,J47,J49,J52,J55,J57,J84,J95),2)</f>
        <v>0</v>
      </c>
      <c r="K12" s="164" t="n">
        <f aca="false">ROUND(SUM(K13,K21,K24,K32,K37,K47,K49,K52,K55,K57,K84,K95),2)</f>
        <v>0</v>
      </c>
      <c r="L12" s="167"/>
      <c r="M12" s="164" t="n">
        <f aca="false">SUM(M13,M21,M24,M32,M37,M47,M49,M52,M55,M57,M84,M95)</f>
        <v>246.41177475</v>
      </c>
      <c r="N12" s="167"/>
    </row>
    <row r="13" customFormat="false" ht="15" hidden="false" customHeight="true" outlineLevel="0" collapsed="false">
      <c r="A13" s="131"/>
      <c r="B13" s="132" t="s">
        <v>107</v>
      </c>
      <c r="C13" s="132" t="s">
        <v>201</v>
      </c>
      <c r="D13" s="133" t="s">
        <v>945</v>
      </c>
      <c r="E13" s="133"/>
      <c r="F13" s="131" t="s">
        <v>95</v>
      </c>
      <c r="G13" s="134" t="s">
        <v>95</v>
      </c>
      <c r="H13" s="131" t="s">
        <v>95</v>
      </c>
      <c r="I13" s="135" t="n">
        <f aca="false">ROUND(SUM(I14:I20),2)</f>
        <v>0</v>
      </c>
      <c r="J13" s="135" t="n">
        <f aca="false">ROUND(SUM(J14:J20),2)</f>
        <v>0</v>
      </c>
      <c r="K13" s="135" t="n">
        <f aca="false">ROUND(SUM(K14:K20),2)</f>
        <v>0</v>
      </c>
      <c r="L13" s="138"/>
      <c r="M13" s="135" t="n">
        <f aca="false">SUM(M14:M20)</f>
        <v>0</v>
      </c>
      <c r="N13" s="138"/>
      <c r="AI13" s="115" t="s">
        <v>107</v>
      </c>
      <c r="AS13" s="106" t="n">
        <f aca="false">SUM(AJ14:AJ20)</f>
        <v>0</v>
      </c>
      <c r="AT13" s="106" t="n">
        <f aca="false">SUM(AK14:AK20)</f>
        <v>0</v>
      </c>
      <c r="AU13" s="106" t="n">
        <f aca="false">SUM(AL14:AL20)</f>
        <v>0</v>
      </c>
    </row>
    <row r="14" customFormat="false" ht="15" hidden="false" customHeight="true" outlineLevel="0" collapsed="false">
      <c r="A14" s="139" t="s">
        <v>148</v>
      </c>
      <c r="B14" s="139" t="s">
        <v>107</v>
      </c>
      <c r="C14" s="139" t="s">
        <v>947</v>
      </c>
      <c r="D14" s="140" t="s">
        <v>948</v>
      </c>
      <c r="E14" s="140"/>
      <c r="F14" s="139" t="s">
        <v>255</v>
      </c>
      <c r="G14" s="141" t="n">
        <f aca="false">'Stavební rozpočet'!G304</f>
        <v>117.056</v>
      </c>
      <c r="H14" s="142" t="n">
        <f aca="false">'Stavební rozpočet'!H304</f>
        <v>0</v>
      </c>
      <c r="I14" s="142" t="n">
        <f aca="false">ROUND(G14*AO14,2)</f>
        <v>0</v>
      </c>
      <c r="J14" s="142" t="n">
        <f aca="false">ROUND(G14*AP14,2)</f>
        <v>0</v>
      </c>
      <c r="K14" s="142" t="n">
        <f aca="false">ROUND(G14*H14,2)</f>
        <v>0</v>
      </c>
      <c r="L14" s="142" t="n">
        <f aca="false">'Stavební rozpočet'!L304</f>
        <v>0</v>
      </c>
      <c r="M14" s="142" t="n">
        <f aca="false">G14*L14</f>
        <v>0</v>
      </c>
      <c r="N14" s="144" t="s">
        <v>152</v>
      </c>
      <c r="Z14" s="88" t="n">
        <f aca="false">ROUND(IF(AQ14="5",BJ14,0),2)</f>
        <v>0</v>
      </c>
      <c r="AB14" s="88" t="n">
        <f aca="false">ROUND(IF(AQ14="1",BH14,0),2)</f>
        <v>0</v>
      </c>
      <c r="AC14" s="88" t="n">
        <f aca="false">ROUND(IF(AQ14="1",BI14,0),2)</f>
        <v>0</v>
      </c>
      <c r="AD14" s="88" t="n">
        <f aca="false">ROUND(IF(AQ14="7",BH14,0),2)</f>
        <v>0</v>
      </c>
      <c r="AE14" s="88" t="n">
        <f aca="false">ROUND(IF(AQ14="7",BI14,0),2)</f>
        <v>0</v>
      </c>
      <c r="AF14" s="88" t="n">
        <f aca="false">ROUND(IF(AQ14="2",BH14,0),2)</f>
        <v>0</v>
      </c>
      <c r="AG14" s="88" t="n">
        <f aca="false">ROUND(IF(AQ14="2",BI14,0),2)</f>
        <v>0</v>
      </c>
      <c r="AH14" s="88" t="n">
        <f aca="false">ROUND(IF(AQ14="0",BJ14,0),2)</f>
        <v>0</v>
      </c>
      <c r="AI14" s="115" t="s">
        <v>107</v>
      </c>
      <c r="AJ14" s="88" t="n">
        <f aca="false">IF(AN14=0,K14,0)</f>
        <v>0</v>
      </c>
      <c r="AK14" s="88" t="n">
        <f aca="false">IF(AN14=12,K14,0)</f>
        <v>0</v>
      </c>
      <c r="AL14" s="88" t="n">
        <f aca="false">IF(AN14=21,K14,0)</f>
        <v>0</v>
      </c>
      <c r="AN14" s="88" t="n">
        <v>21</v>
      </c>
      <c r="AO14" s="88" t="n">
        <f aca="false">H14*0</f>
        <v>0</v>
      </c>
      <c r="AP14" s="88" t="n">
        <f aca="false">H14*(1-0)</f>
        <v>0</v>
      </c>
      <c r="AQ14" s="87" t="s">
        <v>148</v>
      </c>
      <c r="AV14" s="88" t="n">
        <f aca="false">ROUND(AW14+AX14,2)</f>
        <v>0</v>
      </c>
      <c r="AW14" s="88" t="n">
        <f aca="false">ROUND(G14*AO14,2)</f>
        <v>0</v>
      </c>
      <c r="AX14" s="88" t="n">
        <f aca="false">ROUND(G14*AP14,2)</f>
        <v>0</v>
      </c>
      <c r="AY14" s="87" t="s">
        <v>949</v>
      </c>
      <c r="AZ14" s="87" t="s">
        <v>950</v>
      </c>
      <c r="BA14" s="115" t="s">
        <v>951</v>
      </c>
      <c r="BC14" s="88" t="n">
        <f aca="false">AW14+AX14</f>
        <v>0</v>
      </c>
      <c r="BD14" s="88" t="n">
        <f aca="false">H14/(100-BE14)*100</f>
        <v>0</v>
      </c>
      <c r="BE14" s="88" t="n">
        <v>0</v>
      </c>
      <c r="BF14" s="88" t="n">
        <f aca="false">M14</f>
        <v>0</v>
      </c>
      <c r="BH14" s="88" t="n">
        <f aca="false">G14*AO14</f>
        <v>0</v>
      </c>
      <c r="BI14" s="88" t="n">
        <f aca="false">G14*AP14</f>
        <v>0</v>
      </c>
      <c r="BJ14" s="88" t="n">
        <f aca="false">G14*H14</f>
        <v>0</v>
      </c>
      <c r="BK14" s="87" t="s">
        <v>157</v>
      </c>
      <c r="BL14" s="88" t="n">
        <v>13</v>
      </c>
      <c r="BW14" s="88" t="n">
        <v>21</v>
      </c>
      <c r="BX14" s="9" t="s">
        <v>948</v>
      </c>
    </row>
    <row r="15" customFormat="false" ht="15" hidden="false" customHeight="true" outlineLevel="0" collapsed="false">
      <c r="A15" s="139" t="s">
        <v>158</v>
      </c>
      <c r="B15" s="139" t="s">
        <v>107</v>
      </c>
      <c r="C15" s="139" t="s">
        <v>953</v>
      </c>
      <c r="D15" s="140" t="s">
        <v>954</v>
      </c>
      <c r="E15" s="140"/>
      <c r="F15" s="139" t="s">
        <v>255</v>
      </c>
      <c r="G15" s="141" t="n">
        <f aca="false">'Stavební rozpočet'!G305</f>
        <v>32.54</v>
      </c>
      <c r="H15" s="142" t="n">
        <f aca="false">'Stavební rozpočet'!H305</f>
        <v>0</v>
      </c>
      <c r="I15" s="142" t="n">
        <f aca="false">ROUND(G15*AO15,2)</f>
        <v>0</v>
      </c>
      <c r="J15" s="142" t="n">
        <f aca="false">ROUND(G15*AP15,2)</f>
        <v>0</v>
      </c>
      <c r="K15" s="142" t="n">
        <f aca="false">ROUND(G15*H15,2)</f>
        <v>0</v>
      </c>
      <c r="L15" s="142" t="n">
        <f aca="false">'Stavební rozpočet'!L305</f>
        <v>0</v>
      </c>
      <c r="M15" s="142" t="n">
        <f aca="false">G15*L15</f>
        <v>0</v>
      </c>
      <c r="N15" s="144" t="s">
        <v>152</v>
      </c>
      <c r="Z15" s="88" t="n">
        <f aca="false">ROUND(IF(AQ15="5",BJ15,0),2)</f>
        <v>0</v>
      </c>
      <c r="AB15" s="88" t="n">
        <f aca="false">ROUND(IF(AQ15="1",BH15,0),2)</f>
        <v>0</v>
      </c>
      <c r="AC15" s="88" t="n">
        <f aca="false">ROUND(IF(AQ15="1",BI15,0),2)</f>
        <v>0</v>
      </c>
      <c r="AD15" s="88" t="n">
        <f aca="false">ROUND(IF(AQ15="7",BH15,0),2)</f>
        <v>0</v>
      </c>
      <c r="AE15" s="88" t="n">
        <f aca="false">ROUND(IF(AQ15="7",BI15,0),2)</f>
        <v>0</v>
      </c>
      <c r="AF15" s="88" t="n">
        <f aca="false">ROUND(IF(AQ15="2",BH15,0),2)</f>
        <v>0</v>
      </c>
      <c r="AG15" s="88" t="n">
        <f aca="false">ROUND(IF(AQ15="2",BI15,0),2)</f>
        <v>0</v>
      </c>
      <c r="AH15" s="88" t="n">
        <f aca="false">ROUND(IF(AQ15="0",BJ15,0),2)</f>
        <v>0</v>
      </c>
      <c r="AI15" s="115" t="s">
        <v>107</v>
      </c>
      <c r="AJ15" s="88" t="n">
        <f aca="false">IF(AN15=0,K15,0)</f>
        <v>0</v>
      </c>
      <c r="AK15" s="88" t="n">
        <f aca="false">IF(AN15=12,K15,0)</f>
        <v>0</v>
      </c>
      <c r="AL15" s="88" t="n">
        <f aca="false">IF(AN15=21,K15,0)</f>
        <v>0</v>
      </c>
      <c r="AN15" s="88" t="n">
        <v>21</v>
      </c>
      <c r="AO15" s="88" t="n">
        <f aca="false">H15*0</f>
        <v>0</v>
      </c>
      <c r="AP15" s="88" t="n">
        <f aca="false">H15*(1-0)</f>
        <v>0</v>
      </c>
      <c r="AQ15" s="87" t="s">
        <v>148</v>
      </c>
      <c r="AV15" s="88" t="n">
        <f aca="false">ROUND(AW15+AX15,2)</f>
        <v>0</v>
      </c>
      <c r="AW15" s="88" t="n">
        <f aca="false">ROUND(G15*AO15,2)</f>
        <v>0</v>
      </c>
      <c r="AX15" s="88" t="n">
        <f aca="false">ROUND(G15*AP15,2)</f>
        <v>0</v>
      </c>
      <c r="AY15" s="87" t="s">
        <v>949</v>
      </c>
      <c r="AZ15" s="87" t="s">
        <v>950</v>
      </c>
      <c r="BA15" s="115" t="s">
        <v>951</v>
      </c>
      <c r="BC15" s="88" t="n">
        <f aca="false">AW15+AX15</f>
        <v>0</v>
      </c>
      <c r="BD15" s="88" t="n">
        <f aca="false">H15/(100-BE15)*100</f>
        <v>0</v>
      </c>
      <c r="BE15" s="88" t="n">
        <v>0</v>
      </c>
      <c r="BF15" s="88" t="n">
        <f aca="false">M15</f>
        <v>0</v>
      </c>
      <c r="BH15" s="88" t="n">
        <f aca="false">G15*AO15</f>
        <v>0</v>
      </c>
      <c r="BI15" s="88" t="n">
        <f aca="false">G15*AP15</f>
        <v>0</v>
      </c>
      <c r="BJ15" s="88" t="n">
        <f aca="false">G15*H15</f>
        <v>0</v>
      </c>
      <c r="BK15" s="87" t="s">
        <v>157</v>
      </c>
      <c r="BL15" s="88" t="n">
        <v>13</v>
      </c>
      <c r="BW15" s="88" t="n">
        <v>21</v>
      </c>
      <c r="BX15" s="9" t="s">
        <v>954</v>
      </c>
    </row>
    <row r="16" customFormat="false" ht="15" hidden="false" customHeight="true" outlineLevel="0" collapsed="false">
      <c r="A16" s="139" t="s">
        <v>161</v>
      </c>
      <c r="B16" s="139" t="s">
        <v>107</v>
      </c>
      <c r="C16" s="139" t="s">
        <v>956</v>
      </c>
      <c r="D16" s="140" t="s">
        <v>957</v>
      </c>
      <c r="E16" s="140"/>
      <c r="F16" s="139" t="s">
        <v>255</v>
      </c>
      <c r="G16" s="141" t="n">
        <f aca="false">'Stavební rozpočet'!G306</f>
        <v>149.596</v>
      </c>
      <c r="H16" s="142" t="n">
        <f aca="false">'Stavební rozpočet'!H306</f>
        <v>0</v>
      </c>
      <c r="I16" s="142" t="n">
        <f aca="false">ROUND(G16*AO16,2)</f>
        <v>0</v>
      </c>
      <c r="J16" s="142" t="n">
        <f aca="false">ROUND(G16*AP16,2)</f>
        <v>0</v>
      </c>
      <c r="K16" s="142" t="n">
        <f aca="false">ROUND(G16*H16,2)</f>
        <v>0</v>
      </c>
      <c r="L16" s="142" t="n">
        <f aca="false">'Stavební rozpočet'!L306</f>
        <v>0</v>
      </c>
      <c r="M16" s="142" t="n">
        <f aca="false">G16*L16</f>
        <v>0</v>
      </c>
      <c r="N16" s="144" t="s">
        <v>152</v>
      </c>
      <c r="Z16" s="88" t="n">
        <f aca="false">ROUND(IF(AQ16="5",BJ16,0),2)</f>
        <v>0</v>
      </c>
      <c r="AB16" s="88" t="n">
        <f aca="false">ROUND(IF(AQ16="1",BH16,0),2)</f>
        <v>0</v>
      </c>
      <c r="AC16" s="88" t="n">
        <f aca="false">ROUND(IF(AQ16="1",BI16,0),2)</f>
        <v>0</v>
      </c>
      <c r="AD16" s="88" t="n">
        <f aca="false">ROUND(IF(AQ16="7",BH16,0),2)</f>
        <v>0</v>
      </c>
      <c r="AE16" s="88" t="n">
        <f aca="false">ROUND(IF(AQ16="7",BI16,0),2)</f>
        <v>0</v>
      </c>
      <c r="AF16" s="88" t="n">
        <f aca="false">ROUND(IF(AQ16="2",BH16,0),2)</f>
        <v>0</v>
      </c>
      <c r="AG16" s="88" t="n">
        <f aca="false">ROUND(IF(AQ16="2",BI16,0),2)</f>
        <v>0</v>
      </c>
      <c r="AH16" s="88" t="n">
        <f aca="false">ROUND(IF(AQ16="0",BJ16,0),2)</f>
        <v>0</v>
      </c>
      <c r="AI16" s="115" t="s">
        <v>107</v>
      </c>
      <c r="AJ16" s="88" t="n">
        <f aca="false">IF(AN16=0,K16,0)</f>
        <v>0</v>
      </c>
      <c r="AK16" s="88" t="n">
        <f aca="false">IF(AN16=12,K16,0)</f>
        <v>0</v>
      </c>
      <c r="AL16" s="88" t="n">
        <f aca="false">IF(AN16=21,K16,0)</f>
        <v>0</v>
      </c>
      <c r="AN16" s="88" t="n">
        <v>21</v>
      </c>
      <c r="AO16" s="88" t="n">
        <f aca="false">H16*0</f>
        <v>0</v>
      </c>
      <c r="AP16" s="88" t="n">
        <f aca="false">H16*(1-0)</f>
        <v>0</v>
      </c>
      <c r="AQ16" s="87" t="s">
        <v>148</v>
      </c>
      <c r="AV16" s="88" t="n">
        <f aca="false">ROUND(AW16+AX16,2)</f>
        <v>0</v>
      </c>
      <c r="AW16" s="88" t="n">
        <f aca="false">ROUND(G16*AO16,2)</f>
        <v>0</v>
      </c>
      <c r="AX16" s="88" t="n">
        <f aca="false">ROUND(G16*AP16,2)</f>
        <v>0</v>
      </c>
      <c r="AY16" s="87" t="s">
        <v>949</v>
      </c>
      <c r="AZ16" s="87" t="s">
        <v>950</v>
      </c>
      <c r="BA16" s="115" t="s">
        <v>951</v>
      </c>
      <c r="BC16" s="88" t="n">
        <f aca="false">AW16+AX16</f>
        <v>0</v>
      </c>
      <c r="BD16" s="88" t="n">
        <f aca="false">H16/(100-BE16)*100</f>
        <v>0</v>
      </c>
      <c r="BE16" s="88" t="n">
        <v>0</v>
      </c>
      <c r="BF16" s="88" t="n">
        <f aca="false">M16</f>
        <v>0</v>
      </c>
      <c r="BH16" s="88" t="n">
        <f aca="false">G16*AO16</f>
        <v>0</v>
      </c>
      <c r="BI16" s="88" t="n">
        <f aca="false">G16*AP16</f>
        <v>0</v>
      </c>
      <c r="BJ16" s="88" t="n">
        <f aca="false">G16*H16</f>
        <v>0</v>
      </c>
      <c r="BK16" s="87" t="s">
        <v>157</v>
      </c>
      <c r="BL16" s="88" t="n">
        <v>13</v>
      </c>
      <c r="BW16" s="88" t="n">
        <v>21</v>
      </c>
      <c r="BX16" s="9" t="s">
        <v>957</v>
      </c>
    </row>
    <row r="17" customFormat="false" ht="15" hidden="false" customHeight="true" outlineLevel="0" collapsed="false">
      <c r="A17" s="139" t="s">
        <v>165</v>
      </c>
      <c r="B17" s="139" t="s">
        <v>107</v>
      </c>
      <c r="C17" s="139" t="s">
        <v>959</v>
      </c>
      <c r="D17" s="140" t="s">
        <v>960</v>
      </c>
      <c r="E17" s="140"/>
      <c r="F17" s="139" t="s">
        <v>255</v>
      </c>
      <c r="G17" s="141" t="n">
        <f aca="false">'Stavební rozpočet'!G307</f>
        <v>8.1</v>
      </c>
      <c r="H17" s="142" t="n">
        <f aca="false">'Stavební rozpočet'!H307</f>
        <v>0</v>
      </c>
      <c r="I17" s="142" t="n">
        <f aca="false">ROUND(G17*AO17,2)</f>
        <v>0</v>
      </c>
      <c r="J17" s="142" t="n">
        <f aca="false">ROUND(G17*AP17,2)</f>
        <v>0</v>
      </c>
      <c r="K17" s="142" t="n">
        <f aca="false">ROUND(G17*H17,2)</f>
        <v>0</v>
      </c>
      <c r="L17" s="142" t="n">
        <f aca="false">'Stavební rozpočet'!L307</f>
        <v>0</v>
      </c>
      <c r="M17" s="142" t="n">
        <f aca="false">G17*L17</f>
        <v>0</v>
      </c>
      <c r="N17" s="144" t="s">
        <v>152</v>
      </c>
      <c r="Z17" s="88" t="n">
        <f aca="false">ROUND(IF(AQ17="5",BJ17,0),2)</f>
        <v>0</v>
      </c>
      <c r="AB17" s="88" t="n">
        <f aca="false">ROUND(IF(AQ17="1",BH17,0),2)</f>
        <v>0</v>
      </c>
      <c r="AC17" s="88" t="n">
        <f aca="false">ROUND(IF(AQ17="1",BI17,0),2)</f>
        <v>0</v>
      </c>
      <c r="AD17" s="88" t="n">
        <f aca="false">ROUND(IF(AQ17="7",BH17,0),2)</f>
        <v>0</v>
      </c>
      <c r="AE17" s="88" t="n">
        <f aca="false">ROUND(IF(AQ17="7",BI17,0),2)</f>
        <v>0</v>
      </c>
      <c r="AF17" s="88" t="n">
        <f aca="false">ROUND(IF(AQ17="2",BH17,0),2)</f>
        <v>0</v>
      </c>
      <c r="AG17" s="88" t="n">
        <f aca="false">ROUND(IF(AQ17="2",BI17,0),2)</f>
        <v>0</v>
      </c>
      <c r="AH17" s="88" t="n">
        <f aca="false">ROUND(IF(AQ17="0",BJ17,0),2)</f>
        <v>0</v>
      </c>
      <c r="AI17" s="115" t="s">
        <v>107</v>
      </c>
      <c r="AJ17" s="88" t="n">
        <f aca="false">IF(AN17=0,K17,0)</f>
        <v>0</v>
      </c>
      <c r="AK17" s="88" t="n">
        <f aca="false">IF(AN17=12,K17,0)</f>
        <v>0</v>
      </c>
      <c r="AL17" s="88" t="n">
        <f aca="false">IF(AN17=21,K17,0)</f>
        <v>0</v>
      </c>
      <c r="AN17" s="88" t="n">
        <v>21</v>
      </c>
      <c r="AO17" s="88" t="n">
        <f aca="false">H17*0</f>
        <v>0</v>
      </c>
      <c r="AP17" s="88" t="n">
        <f aca="false">H17*(1-0)</f>
        <v>0</v>
      </c>
      <c r="AQ17" s="87" t="s">
        <v>148</v>
      </c>
      <c r="AV17" s="88" t="n">
        <f aca="false">ROUND(AW17+AX17,2)</f>
        <v>0</v>
      </c>
      <c r="AW17" s="88" t="n">
        <f aca="false">ROUND(G17*AO17,2)</f>
        <v>0</v>
      </c>
      <c r="AX17" s="88" t="n">
        <f aca="false">ROUND(G17*AP17,2)</f>
        <v>0</v>
      </c>
      <c r="AY17" s="87" t="s">
        <v>949</v>
      </c>
      <c r="AZ17" s="87" t="s">
        <v>950</v>
      </c>
      <c r="BA17" s="115" t="s">
        <v>951</v>
      </c>
      <c r="BC17" s="88" t="n">
        <f aca="false">AW17+AX17</f>
        <v>0</v>
      </c>
      <c r="BD17" s="88" t="n">
        <f aca="false">H17/(100-BE17)*100</f>
        <v>0</v>
      </c>
      <c r="BE17" s="88" t="n">
        <v>0</v>
      </c>
      <c r="BF17" s="88" t="n">
        <f aca="false">M17</f>
        <v>0</v>
      </c>
      <c r="BH17" s="88" t="n">
        <f aca="false">G17*AO17</f>
        <v>0</v>
      </c>
      <c r="BI17" s="88" t="n">
        <f aca="false">G17*AP17</f>
        <v>0</v>
      </c>
      <c r="BJ17" s="88" t="n">
        <f aca="false">G17*H17</f>
        <v>0</v>
      </c>
      <c r="BK17" s="87" t="s">
        <v>157</v>
      </c>
      <c r="BL17" s="88" t="n">
        <v>13</v>
      </c>
      <c r="BW17" s="88" t="n">
        <v>21</v>
      </c>
      <c r="BX17" s="9" t="s">
        <v>960</v>
      </c>
    </row>
    <row r="18" customFormat="false" ht="15" hidden="false" customHeight="true" outlineLevel="0" collapsed="false">
      <c r="A18" s="139" t="s">
        <v>168</v>
      </c>
      <c r="B18" s="139" t="s">
        <v>107</v>
      </c>
      <c r="C18" s="139" t="s">
        <v>962</v>
      </c>
      <c r="D18" s="140" t="s">
        <v>963</v>
      </c>
      <c r="E18" s="140"/>
      <c r="F18" s="139" t="s">
        <v>255</v>
      </c>
      <c r="G18" s="141" t="n">
        <f aca="false">'Stavební rozpočet'!G308</f>
        <v>108.964</v>
      </c>
      <c r="H18" s="142" t="n">
        <f aca="false">'Stavební rozpočet'!H308</f>
        <v>0</v>
      </c>
      <c r="I18" s="142" t="n">
        <f aca="false">ROUND(G18*AO18,2)</f>
        <v>0</v>
      </c>
      <c r="J18" s="142" t="n">
        <f aca="false">ROUND(G18*AP18,2)</f>
        <v>0</v>
      </c>
      <c r="K18" s="142" t="n">
        <f aca="false">ROUND(G18*H18,2)</f>
        <v>0</v>
      </c>
      <c r="L18" s="142" t="n">
        <f aca="false">'Stavební rozpočet'!L308</f>
        <v>0</v>
      </c>
      <c r="M18" s="142" t="n">
        <f aca="false">G18*L18</f>
        <v>0</v>
      </c>
      <c r="N18" s="144" t="s">
        <v>152</v>
      </c>
      <c r="Z18" s="88" t="n">
        <f aca="false">ROUND(IF(AQ18="5",BJ18,0),2)</f>
        <v>0</v>
      </c>
      <c r="AB18" s="88" t="n">
        <f aca="false">ROUND(IF(AQ18="1",BH18,0),2)</f>
        <v>0</v>
      </c>
      <c r="AC18" s="88" t="n">
        <f aca="false">ROUND(IF(AQ18="1",BI18,0),2)</f>
        <v>0</v>
      </c>
      <c r="AD18" s="88" t="n">
        <f aca="false">ROUND(IF(AQ18="7",BH18,0),2)</f>
        <v>0</v>
      </c>
      <c r="AE18" s="88" t="n">
        <f aca="false">ROUND(IF(AQ18="7",BI18,0),2)</f>
        <v>0</v>
      </c>
      <c r="AF18" s="88" t="n">
        <f aca="false">ROUND(IF(AQ18="2",BH18,0),2)</f>
        <v>0</v>
      </c>
      <c r="AG18" s="88" t="n">
        <f aca="false">ROUND(IF(AQ18="2",BI18,0),2)</f>
        <v>0</v>
      </c>
      <c r="AH18" s="88" t="n">
        <f aca="false">ROUND(IF(AQ18="0",BJ18,0),2)</f>
        <v>0</v>
      </c>
      <c r="AI18" s="115" t="s">
        <v>107</v>
      </c>
      <c r="AJ18" s="88" t="n">
        <f aca="false">IF(AN18=0,K18,0)</f>
        <v>0</v>
      </c>
      <c r="AK18" s="88" t="n">
        <f aca="false">IF(AN18=12,K18,0)</f>
        <v>0</v>
      </c>
      <c r="AL18" s="88" t="n">
        <f aca="false">IF(AN18=21,K18,0)</f>
        <v>0</v>
      </c>
      <c r="AN18" s="88" t="n">
        <v>21</v>
      </c>
      <c r="AO18" s="88" t="n">
        <f aca="false">H18*0</f>
        <v>0</v>
      </c>
      <c r="AP18" s="88" t="n">
        <f aca="false">H18*(1-0)</f>
        <v>0</v>
      </c>
      <c r="AQ18" s="87" t="s">
        <v>148</v>
      </c>
      <c r="AV18" s="88" t="n">
        <f aca="false">ROUND(AW18+AX18,2)</f>
        <v>0</v>
      </c>
      <c r="AW18" s="88" t="n">
        <f aca="false">ROUND(G18*AO18,2)</f>
        <v>0</v>
      </c>
      <c r="AX18" s="88" t="n">
        <f aca="false">ROUND(G18*AP18,2)</f>
        <v>0</v>
      </c>
      <c r="AY18" s="87" t="s">
        <v>949</v>
      </c>
      <c r="AZ18" s="87" t="s">
        <v>950</v>
      </c>
      <c r="BA18" s="115" t="s">
        <v>951</v>
      </c>
      <c r="BC18" s="88" t="n">
        <f aca="false">AW18+AX18</f>
        <v>0</v>
      </c>
      <c r="BD18" s="88" t="n">
        <f aca="false">H18/(100-BE18)*100</f>
        <v>0</v>
      </c>
      <c r="BE18" s="88" t="n">
        <v>0</v>
      </c>
      <c r="BF18" s="88" t="n">
        <f aca="false">M18</f>
        <v>0</v>
      </c>
      <c r="BH18" s="88" t="n">
        <f aca="false">G18*AO18</f>
        <v>0</v>
      </c>
      <c r="BI18" s="88" t="n">
        <f aca="false">G18*AP18</f>
        <v>0</v>
      </c>
      <c r="BJ18" s="88" t="n">
        <f aca="false">G18*H18</f>
        <v>0</v>
      </c>
      <c r="BK18" s="87" t="s">
        <v>157</v>
      </c>
      <c r="BL18" s="88" t="n">
        <v>13</v>
      </c>
      <c r="BW18" s="88" t="n">
        <v>21</v>
      </c>
      <c r="BX18" s="9" t="s">
        <v>963</v>
      </c>
    </row>
    <row r="19" customFormat="false" ht="15" hidden="false" customHeight="true" outlineLevel="0" collapsed="false">
      <c r="A19" s="139" t="s">
        <v>171</v>
      </c>
      <c r="B19" s="139" t="s">
        <v>107</v>
      </c>
      <c r="C19" s="139" t="s">
        <v>965</v>
      </c>
      <c r="D19" s="140" t="s">
        <v>966</v>
      </c>
      <c r="E19" s="140"/>
      <c r="F19" s="139" t="s">
        <v>255</v>
      </c>
      <c r="G19" s="141" t="n">
        <f aca="false">'Stavební rozpočet'!G309</f>
        <v>108.864</v>
      </c>
      <c r="H19" s="142" t="n">
        <f aca="false">'Stavební rozpočet'!H309</f>
        <v>0</v>
      </c>
      <c r="I19" s="142" t="n">
        <f aca="false">ROUND(G19*AO19,2)</f>
        <v>0</v>
      </c>
      <c r="J19" s="142" t="n">
        <f aca="false">ROUND(G19*AP19,2)</f>
        <v>0</v>
      </c>
      <c r="K19" s="142" t="n">
        <f aca="false">ROUND(G19*H19,2)</f>
        <v>0</v>
      </c>
      <c r="L19" s="142" t="n">
        <f aca="false">'Stavební rozpočet'!L309</f>
        <v>0</v>
      </c>
      <c r="M19" s="142" t="n">
        <f aca="false">G19*L19</f>
        <v>0</v>
      </c>
      <c r="N19" s="144" t="s">
        <v>152</v>
      </c>
      <c r="Z19" s="88" t="n">
        <f aca="false">ROUND(IF(AQ19="5",BJ19,0),2)</f>
        <v>0</v>
      </c>
      <c r="AB19" s="88" t="n">
        <f aca="false">ROUND(IF(AQ19="1",BH19,0),2)</f>
        <v>0</v>
      </c>
      <c r="AC19" s="88" t="n">
        <f aca="false">ROUND(IF(AQ19="1",BI19,0),2)</f>
        <v>0</v>
      </c>
      <c r="AD19" s="88" t="n">
        <f aca="false">ROUND(IF(AQ19="7",BH19,0),2)</f>
        <v>0</v>
      </c>
      <c r="AE19" s="88" t="n">
        <f aca="false">ROUND(IF(AQ19="7",BI19,0),2)</f>
        <v>0</v>
      </c>
      <c r="AF19" s="88" t="n">
        <f aca="false">ROUND(IF(AQ19="2",BH19,0),2)</f>
        <v>0</v>
      </c>
      <c r="AG19" s="88" t="n">
        <f aca="false">ROUND(IF(AQ19="2",BI19,0),2)</f>
        <v>0</v>
      </c>
      <c r="AH19" s="88" t="n">
        <f aca="false">ROUND(IF(AQ19="0",BJ19,0),2)</f>
        <v>0</v>
      </c>
      <c r="AI19" s="115" t="s">
        <v>107</v>
      </c>
      <c r="AJ19" s="88" t="n">
        <f aca="false">IF(AN19=0,K19,0)</f>
        <v>0</v>
      </c>
      <c r="AK19" s="88" t="n">
        <f aca="false">IF(AN19=12,K19,0)</f>
        <v>0</v>
      </c>
      <c r="AL19" s="88" t="n">
        <f aca="false">IF(AN19=21,K19,0)</f>
        <v>0</v>
      </c>
      <c r="AN19" s="88" t="n">
        <v>21</v>
      </c>
      <c r="AO19" s="88" t="n">
        <f aca="false">H19*0</f>
        <v>0</v>
      </c>
      <c r="AP19" s="88" t="n">
        <f aca="false">H19*(1-0)</f>
        <v>0</v>
      </c>
      <c r="AQ19" s="87" t="s">
        <v>148</v>
      </c>
      <c r="AV19" s="88" t="n">
        <f aca="false">ROUND(AW19+AX19,2)</f>
        <v>0</v>
      </c>
      <c r="AW19" s="88" t="n">
        <f aca="false">ROUND(G19*AO19,2)</f>
        <v>0</v>
      </c>
      <c r="AX19" s="88" t="n">
        <f aca="false">ROUND(G19*AP19,2)</f>
        <v>0</v>
      </c>
      <c r="AY19" s="87" t="s">
        <v>949</v>
      </c>
      <c r="AZ19" s="87" t="s">
        <v>950</v>
      </c>
      <c r="BA19" s="115" t="s">
        <v>951</v>
      </c>
      <c r="BC19" s="88" t="n">
        <f aca="false">AW19+AX19</f>
        <v>0</v>
      </c>
      <c r="BD19" s="88" t="n">
        <f aca="false">H19/(100-BE19)*100</f>
        <v>0</v>
      </c>
      <c r="BE19" s="88" t="n">
        <v>0</v>
      </c>
      <c r="BF19" s="88" t="n">
        <f aca="false">M19</f>
        <v>0</v>
      </c>
      <c r="BH19" s="88" t="n">
        <f aca="false">G19*AO19</f>
        <v>0</v>
      </c>
      <c r="BI19" s="88" t="n">
        <f aca="false">G19*AP19</f>
        <v>0</v>
      </c>
      <c r="BJ19" s="88" t="n">
        <f aca="false">G19*H19</f>
        <v>0</v>
      </c>
      <c r="BK19" s="87" t="s">
        <v>157</v>
      </c>
      <c r="BL19" s="88" t="n">
        <v>13</v>
      </c>
      <c r="BW19" s="88" t="n">
        <v>21</v>
      </c>
      <c r="BX19" s="9" t="s">
        <v>966</v>
      </c>
    </row>
    <row r="20" customFormat="false" ht="15" hidden="false" customHeight="true" outlineLevel="0" collapsed="false">
      <c r="A20" s="139" t="s">
        <v>153</v>
      </c>
      <c r="B20" s="139" t="s">
        <v>107</v>
      </c>
      <c r="C20" s="139" t="s">
        <v>968</v>
      </c>
      <c r="D20" s="140" t="s">
        <v>969</v>
      </c>
      <c r="E20" s="140"/>
      <c r="F20" s="139" t="s">
        <v>255</v>
      </c>
      <c r="G20" s="141" t="n">
        <f aca="false">'Stavební rozpočet'!G310</f>
        <v>79.104</v>
      </c>
      <c r="H20" s="142" t="n">
        <f aca="false">'Stavební rozpočet'!H310</f>
        <v>0</v>
      </c>
      <c r="I20" s="142" t="n">
        <f aca="false">ROUND(G20*AO20,2)</f>
        <v>0</v>
      </c>
      <c r="J20" s="142" t="n">
        <f aca="false">ROUND(G20*AP20,2)</f>
        <v>0</v>
      </c>
      <c r="K20" s="142" t="n">
        <f aca="false">ROUND(G20*H20,2)</f>
        <v>0</v>
      </c>
      <c r="L20" s="142" t="n">
        <f aca="false">'Stavební rozpočet'!L310</f>
        <v>0</v>
      </c>
      <c r="M20" s="142" t="n">
        <f aca="false">G20*L20</f>
        <v>0</v>
      </c>
      <c r="N20" s="144" t="s">
        <v>152</v>
      </c>
      <c r="Z20" s="88" t="n">
        <f aca="false">ROUND(IF(AQ20="5",BJ20,0),2)</f>
        <v>0</v>
      </c>
      <c r="AB20" s="88" t="n">
        <f aca="false">ROUND(IF(AQ20="1",BH20,0),2)</f>
        <v>0</v>
      </c>
      <c r="AC20" s="88" t="n">
        <f aca="false">ROUND(IF(AQ20="1",BI20,0),2)</f>
        <v>0</v>
      </c>
      <c r="AD20" s="88" t="n">
        <f aca="false">ROUND(IF(AQ20="7",BH20,0),2)</f>
        <v>0</v>
      </c>
      <c r="AE20" s="88" t="n">
        <f aca="false">ROUND(IF(AQ20="7",BI20,0),2)</f>
        <v>0</v>
      </c>
      <c r="AF20" s="88" t="n">
        <f aca="false">ROUND(IF(AQ20="2",BH20,0),2)</f>
        <v>0</v>
      </c>
      <c r="AG20" s="88" t="n">
        <f aca="false">ROUND(IF(AQ20="2",BI20,0),2)</f>
        <v>0</v>
      </c>
      <c r="AH20" s="88" t="n">
        <f aca="false">ROUND(IF(AQ20="0",BJ20,0),2)</f>
        <v>0</v>
      </c>
      <c r="AI20" s="115" t="s">
        <v>107</v>
      </c>
      <c r="AJ20" s="88" t="n">
        <f aca="false">IF(AN20=0,K20,0)</f>
        <v>0</v>
      </c>
      <c r="AK20" s="88" t="n">
        <f aca="false">IF(AN20=12,K20,0)</f>
        <v>0</v>
      </c>
      <c r="AL20" s="88" t="n">
        <f aca="false">IF(AN20=21,K20,0)</f>
        <v>0</v>
      </c>
      <c r="AN20" s="88" t="n">
        <v>21</v>
      </c>
      <c r="AO20" s="88" t="n">
        <f aca="false">H20*0</f>
        <v>0</v>
      </c>
      <c r="AP20" s="88" t="n">
        <f aca="false">H20*(1-0)</f>
        <v>0</v>
      </c>
      <c r="AQ20" s="87" t="s">
        <v>148</v>
      </c>
      <c r="AV20" s="88" t="n">
        <f aca="false">ROUND(AW20+AX20,2)</f>
        <v>0</v>
      </c>
      <c r="AW20" s="88" t="n">
        <f aca="false">ROUND(G20*AO20,2)</f>
        <v>0</v>
      </c>
      <c r="AX20" s="88" t="n">
        <f aca="false">ROUND(G20*AP20,2)</f>
        <v>0</v>
      </c>
      <c r="AY20" s="87" t="s">
        <v>949</v>
      </c>
      <c r="AZ20" s="87" t="s">
        <v>950</v>
      </c>
      <c r="BA20" s="115" t="s">
        <v>951</v>
      </c>
      <c r="BC20" s="88" t="n">
        <f aca="false">AW20+AX20</f>
        <v>0</v>
      </c>
      <c r="BD20" s="88" t="n">
        <f aca="false">H20/(100-BE20)*100</f>
        <v>0</v>
      </c>
      <c r="BE20" s="88" t="n">
        <v>0</v>
      </c>
      <c r="BF20" s="88" t="n">
        <f aca="false">M20</f>
        <v>0</v>
      </c>
      <c r="BH20" s="88" t="n">
        <f aca="false">G20*AO20</f>
        <v>0</v>
      </c>
      <c r="BI20" s="88" t="n">
        <f aca="false">G20*AP20</f>
        <v>0</v>
      </c>
      <c r="BJ20" s="88" t="n">
        <f aca="false">G20*H20</f>
        <v>0</v>
      </c>
      <c r="BK20" s="87" t="s">
        <v>157</v>
      </c>
      <c r="BL20" s="88" t="n">
        <v>13</v>
      </c>
      <c r="BW20" s="88" t="n">
        <v>21</v>
      </c>
      <c r="BX20" s="9" t="s">
        <v>969</v>
      </c>
    </row>
    <row r="21" customFormat="false" ht="15" hidden="false" customHeight="true" outlineLevel="0" collapsed="false">
      <c r="A21" s="131"/>
      <c r="B21" s="132" t="s">
        <v>107</v>
      </c>
      <c r="C21" s="132" t="s">
        <v>213</v>
      </c>
      <c r="D21" s="133" t="s">
        <v>970</v>
      </c>
      <c r="E21" s="133"/>
      <c r="F21" s="131" t="s">
        <v>95</v>
      </c>
      <c r="G21" s="134" t="s">
        <v>95</v>
      </c>
      <c r="H21" s="131" t="s">
        <v>95</v>
      </c>
      <c r="I21" s="135" t="n">
        <f aca="false">ROUND(SUM(I22:I23),2)</f>
        <v>0</v>
      </c>
      <c r="J21" s="135" t="n">
        <f aca="false">ROUND(SUM(J22:J23),2)</f>
        <v>0</v>
      </c>
      <c r="K21" s="135" t="n">
        <f aca="false">ROUND(SUM(K22:K23),2)</f>
        <v>0</v>
      </c>
      <c r="L21" s="138"/>
      <c r="M21" s="135" t="n">
        <f aca="false">SUM(M22:M23)</f>
        <v>0.1248912</v>
      </c>
      <c r="N21" s="138"/>
      <c r="AI21" s="115" t="s">
        <v>107</v>
      </c>
      <c r="AS21" s="106" t="n">
        <f aca="false">SUM(AJ22:AJ23)</f>
        <v>0</v>
      </c>
      <c r="AT21" s="106" t="n">
        <f aca="false">SUM(AK22:AK23)</f>
        <v>0</v>
      </c>
      <c r="AU21" s="106" t="n">
        <f aca="false">SUM(AL22:AL23)</f>
        <v>0</v>
      </c>
    </row>
    <row r="22" customFormat="false" ht="15" hidden="false" customHeight="true" outlineLevel="0" collapsed="false">
      <c r="A22" s="139" t="s">
        <v>174</v>
      </c>
      <c r="B22" s="139" t="s">
        <v>107</v>
      </c>
      <c r="C22" s="139" t="s">
        <v>972</v>
      </c>
      <c r="D22" s="140" t="s">
        <v>973</v>
      </c>
      <c r="E22" s="140"/>
      <c r="F22" s="139" t="s">
        <v>184</v>
      </c>
      <c r="G22" s="141" t="n">
        <f aca="false">'Stavební rozpočet'!G312</f>
        <v>127.44</v>
      </c>
      <c r="H22" s="142" t="n">
        <f aca="false">'Stavební rozpočet'!H312</f>
        <v>0</v>
      </c>
      <c r="I22" s="142" t="n">
        <f aca="false">ROUND(G22*AO22,2)</f>
        <v>0</v>
      </c>
      <c r="J22" s="142" t="n">
        <f aca="false">ROUND(G22*AP22,2)</f>
        <v>0</v>
      </c>
      <c r="K22" s="142" t="n">
        <f aca="false">ROUND(G22*H22,2)</f>
        <v>0</v>
      </c>
      <c r="L22" s="142" t="n">
        <f aca="false">'Stavební rozpočet'!L312</f>
        <v>0.00098</v>
      </c>
      <c r="M22" s="142" t="n">
        <f aca="false">G22*L22</f>
        <v>0.1248912</v>
      </c>
      <c r="N22" s="144" t="s">
        <v>152</v>
      </c>
      <c r="Z22" s="88" t="n">
        <f aca="false">ROUND(IF(AQ22="5",BJ22,0),2)</f>
        <v>0</v>
      </c>
      <c r="AB22" s="88" t="n">
        <f aca="false">ROUND(IF(AQ22="1",BH22,0),2)</f>
        <v>0</v>
      </c>
      <c r="AC22" s="88" t="n">
        <f aca="false">ROUND(IF(AQ22="1",BI22,0),2)</f>
        <v>0</v>
      </c>
      <c r="AD22" s="88" t="n">
        <f aca="false">ROUND(IF(AQ22="7",BH22,0),2)</f>
        <v>0</v>
      </c>
      <c r="AE22" s="88" t="n">
        <f aca="false">ROUND(IF(AQ22="7",BI22,0),2)</f>
        <v>0</v>
      </c>
      <c r="AF22" s="88" t="n">
        <f aca="false">ROUND(IF(AQ22="2",BH22,0),2)</f>
        <v>0</v>
      </c>
      <c r="AG22" s="88" t="n">
        <f aca="false">ROUND(IF(AQ22="2",BI22,0),2)</f>
        <v>0</v>
      </c>
      <c r="AH22" s="88" t="n">
        <f aca="false">ROUND(IF(AQ22="0",BJ22,0),2)</f>
        <v>0</v>
      </c>
      <c r="AI22" s="115" t="s">
        <v>107</v>
      </c>
      <c r="AJ22" s="88" t="n">
        <f aca="false">IF(AN22=0,K22,0)</f>
        <v>0</v>
      </c>
      <c r="AK22" s="88" t="n">
        <f aca="false">IF(AN22=12,K22,0)</f>
        <v>0</v>
      </c>
      <c r="AL22" s="88" t="n">
        <f aca="false">IF(AN22=21,K22,0)</f>
        <v>0</v>
      </c>
      <c r="AN22" s="88" t="n">
        <v>21</v>
      </c>
      <c r="AO22" s="88" t="n">
        <f aca="false">H22*0.081893615</f>
        <v>0</v>
      </c>
      <c r="AP22" s="88" t="n">
        <f aca="false">H22*(1-0.081893615)</f>
        <v>0</v>
      </c>
      <c r="AQ22" s="87" t="s">
        <v>148</v>
      </c>
      <c r="AV22" s="88" t="n">
        <f aca="false">ROUND(AW22+AX22,2)</f>
        <v>0</v>
      </c>
      <c r="AW22" s="88" t="n">
        <f aca="false">ROUND(G22*AO22,2)</f>
        <v>0</v>
      </c>
      <c r="AX22" s="88" t="n">
        <f aca="false">ROUND(G22*AP22,2)</f>
        <v>0</v>
      </c>
      <c r="AY22" s="87" t="s">
        <v>974</v>
      </c>
      <c r="AZ22" s="87" t="s">
        <v>950</v>
      </c>
      <c r="BA22" s="115" t="s">
        <v>951</v>
      </c>
      <c r="BC22" s="88" t="n">
        <f aca="false">AW22+AX22</f>
        <v>0</v>
      </c>
      <c r="BD22" s="88" t="n">
        <f aca="false">H22/(100-BE22)*100</f>
        <v>0</v>
      </c>
      <c r="BE22" s="88" t="n">
        <v>0</v>
      </c>
      <c r="BF22" s="88" t="n">
        <f aca="false">M22</f>
        <v>0.1248912</v>
      </c>
      <c r="BH22" s="88" t="n">
        <f aca="false">G22*AO22</f>
        <v>0</v>
      </c>
      <c r="BI22" s="88" t="n">
        <f aca="false">G22*AP22</f>
        <v>0</v>
      </c>
      <c r="BJ22" s="88" t="n">
        <f aca="false">G22*H22</f>
        <v>0</v>
      </c>
      <c r="BK22" s="87" t="s">
        <v>157</v>
      </c>
      <c r="BL22" s="88" t="n">
        <v>15</v>
      </c>
      <c r="BW22" s="88" t="n">
        <v>21</v>
      </c>
      <c r="BX22" s="9" t="s">
        <v>973</v>
      </c>
    </row>
    <row r="23" customFormat="false" ht="15" hidden="false" customHeight="true" outlineLevel="0" collapsed="false">
      <c r="A23" s="139" t="s">
        <v>176</v>
      </c>
      <c r="B23" s="139" t="s">
        <v>107</v>
      </c>
      <c r="C23" s="139" t="s">
        <v>976</v>
      </c>
      <c r="D23" s="140" t="s">
        <v>977</v>
      </c>
      <c r="E23" s="140"/>
      <c r="F23" s="139" t="s">
        <v>184</v>
      </c>
      <c r="G23" s="141" t="n">
        <f aca="false">'Stavební rozpočet'!G313</f>
        <v>127.44</v>
      </c>
      <c r="H23" s="142" t="n">
        <f aca="false">'Stavební rozpočet'!H313</f>
        <v>0</v>
      </c>
      <c r="I23" s="142" t="n">
        <f aca="false">ROUND(G23*AO23,2)</f>
        <v>0</v>
      </c>
      <c r="J23" s="142" t="n">
        <f aca="false">ROUND(G23*AP23,2)</f>
        <v>0</v>
      </c>
      <c r="K23" s="142" t="n">
        <f aca="false">ROUND(G23*H23,2)</f>
        <v>0</v>
      </c>
      <c r="L23" s="142" t="n">
        <f aca="false">'Stavební rozpočet'!L313</f>
        <v>0</v>
      </c>
      <c r="M23" s="142" t="n">
        <f aca="false">G23*L23</f>
        <v>0</v>
      </c>
      <c r="N23" s="144" t="s">
        <v>152</v>
      </c>
      <c r="Z23" s="88" t="n">
        <f aca="false">ROUND(IF(AQ23="5",BJ23,0),2)</f>
        <v>0</v>
      </c>
      <c r="AB23" s="88" t="n">
        <f aca="false">ROUND(IF(AQ23="1",BH23,0),2)</f>
        <v>0</v>
      </c>
      <c r="AC23" s="88" t="n">
        <f aca="false">ROUND(IF(AQ23="1",BI23,0),2)</f>
        <v>0</v>
      </c>
      <c r="AD23" s="88" t="n">
        <f aca="false">ROUND(IF(AQ23="7",BH23,0),2)</f>
        <v>0</v>
      </c>
      <c r="AE23" s="88" t="n">
        <f aca="false">ROUND(IF(AQ23="7",BI23,0),2)</f>
        <v>0</v>
      </c>
      <c r="AF23" s="88" t="n">
        <f aca="false">ROUND(IF(AQ23="2",BH23,0),2)</f>
        <v>0</v>
      </c>
      <c r="AG23" s="88" t="n">
        <f aca="false">ROUND(IF(AQ23="2",BI23,0),2)</f>
        <v>0</v>
      </c>
      <c r="AH23" s="88" t="n">
        <f aca="false">ROUND(IF(AQ23="0",BJ23,0),2)</f>
        <v>0</v>
      </c>
      <c r="AI23" s="115" t="s">
        <v>107</v>
      </c>
      <c r="AJ23" s="88" t="n">
        <f aca="false">IF(AN23=0,K23,0)</f>
        <v>0</v>
      </c>
      <c r="AK23" s="88" t="n">
        <f aca="false">IF(AN23=12,K23,0)</f>
        <v>0</v>
      </c>
      <c r="AL23" s="88" t="n">
        <f aca="false">IF(AN23=21,K23,0)</f>
        <v>0</v>
      </c>
      <c r="AN23" s="88" t="n">
        <v>21</v>
      </c>
      <c r="AO23" s="88" t="n">
        <f aca="false">H23*0</f>
        <v>0</v>
      </c>
      <c r="AP23" s="88" t="n">
        <f aca="false">H23*(1-0)</f>
        <v>0</v>
      </c>
      <c r="AQ23" s="87" t="s">
        <v>148</v>
      </c>
      <c r="AV23" s="88" t="n">
        <f aca="false">ROUND(AW23+AX23,2)</f>
        <v>0</v>
      </c>
      <c r="AW23" s="88" t="n">
        <f aca="false">ROUND(G23*AO23,2)</f>
        <v>0</v>
      </c>
      <c r="AX23" s="88" t="n">
        <f aca="false">ROUND(G23*AP23,2)</f>
        <v>0</v>
      </c>
      <c r="AY23" s="87" t="s">
        <v>974</v>
      </c>
      <c r="AZ23" s="87" t="s">
        <v>950</v>
      </c>
      <c r="BA23" s="115" t="s">
        <v>951</v>
      </c>
      <c r="BC23" s="88" t="n">
        <f aca="false">AW23+AX23</f>
        <v>0</v>
      </c>
      <c r="BD23" s="88" t="n">
        <f aca="false">H23/(100-BE23)*100</f>
        <v>0</v>
      </c>
      <c r="BE23" s="88" t="n">
        <v>0</v>
      </c>
      <c r="BF23" s="88" t="n">
        <f aca="false">M23</f>
        <v>0</v>
      </c>
      <c r="BH23" s="88" t="n">
        <f aca="false">G23*AO23</f>
        <v>0</v>
      </c>
      <c r="BI23" s="88" t="n">
        <f aca="false">G23*AP23</f>
        <v>0</v>
      </c>
      <c r="BJ23" s="88" t="n">
        <f aca="false">G23*H23</f>
        <v>0</v>
      </c>
      <c r="BK23" s="87" t="s">
        <v>157</v>
      </c>
      <c r="BL23" s="88" t="n">
        <v>15</v>
      </c>
      <c r="BW23" s="88" t="n">
        <v>21</v>
      </c>
      <c r="BX23" s="9" t="s">
        <v>977</v>
      </c>
    </row>
    <row r="24" customFormat="false" ht="15" hidden="false" customHeight="true" outlineLevel="0" collapsed="false">
      <c r="A24" s="131"/>
      <c r="B24" s="132" t="s">
        <v>107</v>
      </c>
      <c r="C24" s="132" t="s">
        <v>218</v>
      </c>
      <c r="D24" s="133" t="s">
        <v>978</v>
      </c>
      <c r="E24" s="133"/>
      <c r="F24" s="131" t="s">
        <v>95</v>
      </c>
      <c r="G24" s="134" t="s">
        <v>95</v>
      </c>
      <c r="H24" s="131" t="s">
        <v>95</v>
      </c>
      <c r="I24" s="135" t="n">
        <f aca="false">ROUND(SUM(I25:I31),2)</f>
        <v>0</v>
      </c>
      <c r="J24" s="135" t="n">
        <f aca="false">ROUND(SUM(J25:J31),2)</f>
        <v>0</v>
      </c>
      <c r="K24" s="135" t="n">
        <f aca="false">ROUND(SUM(K25:K31),2)</f>
        <v>0</v>
      </c>
      <c r="L24" s="138"/>
      <c r="M24" s="135" t="n">
        <f aca="false">SUM(M25:M31)</f>
        <v>0</v>
      </c>
      <c r="N24" s="138"/>
      <c r="AI24" s="115" t="s">
        <v>107</v>
      </c>
      <c r="AS24" s="106" t="n">
        <f aca="false">SUM(AJ25:AJ31)</f>
        <v>0</v>
      </c>
      <c r="AT24" s="106" t="n">
        <f aca="false">SUM(AK25:AK31)</f>
        <v>0</v>
      </c>
      <c r="AU24" s="106" t="n">
        <f aca="false">SUM(AL25:AL31)</f>
        <v>0</v>
      </c>
    </row>
    <row r="25" customFormat="false" ht="15" hidden="false" customHeight="true" outlineLevel="0" collapsed="false">
      <c r="A25" s="139" t="s">
        <v>181</v>
      </c>
      <c r="B25" s="139" t="s">
        <v>107</v>
      </c>
      <c r="C25" s="139" t="s">
        <v>980</v>
      </c>
      <c r="D25" s="140" t="s">
        <v>981</v>
      </c>
      <c r="E25" s="140"/>
      <c r="F25" s="139" t="s">
        <v>255</v>
      </c>
      <c r="G25" s="141" t="n">
        <f aca="false">'Stavební rozpočet'!G315</f>
        <v>95.1</v>
      </c>
      <c r="H25" s="142" t="n">
        <f aca="false">'Stavební rozpočet'!H315</f>
        <v>0</v>
      </c>
      <c r="I25" s="142" t="n">
        <f aca="false">ROUND(G25*AO25,2)</f>
        <v>0</v>
      </c>
      <c r="J25" s="142" t="n">
        <f aca="false">ROUND(G25*AP25,2)</f>
        <v>0</v>
      </c>
      <c r="K25" s="142" t="n">
        <f aca="false">ROUND(G25*H25,2)</f>
        <v>0</v>
      </c>
      <c r="L25" s="142" t="n">
        <f aca="false">'Stavební rozpočet'!L315</f>
        <v>0</v>
      </c>
      <c r="M25" s="142" t="n">
        <f aca="false">G25*L25</f>
        <v>0</v>
      </c>
      <c r="N25" s="144" t="s">
        <v>152</v>
      </c>
      <c r="Z25" s="88" t="n">
        <f aca="false">ROUND(IF(AQ25="5",BJ25,0),2)</f>
        <v>0</v>
      </c>
      <c r="AB25" s="88" t="n">
        <f aca="false">ROUND(IF(AQ25="1",BH25,0),2)</f>
        <v>0</v>
      </c>
      <c r="AC25" s="88" t="n">
        <f aca="false">ROUND(IF(AQ25="1",BI25,0),2)</f>
        <v>0</v>
      </c>
      <c r="AD25" s="88" t="n">
        <f aca="false">ROUND(IF(AQ25="7",BH25,0),2)</f>
        <v>0</v>
      </c>
      <c r="AE25" s="88" t="n">
        <f aca="false">ROUND(IF(AQ25="7",BI25,0),2)</f>
        <v>0</v>
      </c>
      <c r="AF25" s="88" t="n">
        <f aca="false">ROUND(IF(AQ25="2",BH25,0),2)</f>
        <v>0</v>
      </c>
      <c r="AG25" s="88" t="n">
        <f aca="false">ROUND(IF(AQ25="2",BI25,0),2)</f>
        <v>0</v>
      </c>
      <c r="AH25" s="88" t="n">
        <f aca="false">ROUND(IF(AQ25="0",BJ25,0),2)</f>
        <v>0</v>
      </c>
      <c r="AI25" s="115" t="s">
        <v>107</v>
      </c>
      <c r="AJ25" s="88" t="n">
        <f aca="false">IF(AN25=0,K25,0)</f>
        <v>0</v>
      </c>
      <c r="AK25" s="88" t="n">
        <f aca="false">IF(AN25=12,K25,0)</f>
        <v>0</v>
      </c>
      <c r="AL25" s="88" t="n">
        <f aca="false">IF(AN25=21,K25,0)</f>
        <v>0</v>
      </c>
      <c r="AN25" s="88" t="n">
        <v>21</v>
      </c>
      <c r="AO25" s="88" t="n">
        <f aca="false">H25*0</f>
        <v>0</v>
      </c>
      <c r="AP25" s="88" t="n">
        <f aca="false">H25*(1-0)</f>
        <v>0</v>
      </c>
      <c r="AQ25" s="87" t="s">
        <v>148</v>
      </c>
      <c r="AV25" s="88" t="n">
        <f aca="false">ROUND(AW25+AX25,2)</f>
        <v>0</v>
      </c>
      <c r="AW25" s="88" t="n">
        <f aca="false">ROUND(G25*AO25,2)</f>
        <v>0</v>
      </c>
      <c r="AX25" s="88" t="n">
        <f aca="false">ROUND(G25*AP25,2)</f>
        <v>0</v>
      </c>
      <c r="AY25" s="87" t="s">
        <v>982</v>
      </c>
      <c r="AZ25" s="87" t="s">
        <v>950</v>
      </c>
      <c r="BA25" s="115" t="s">
        <v>951</v>
      </c>
      <c r="BC25" s="88" t="n">
        <f aca="false">AW25+AX25</f>
        <v>0</v>
      </c>
      <c r="BD25" s="88" t="n">
        <f aca="false">H25/(100-BE25)*100</f>
        <v>0</v>
      </c>
      <c r="BE25" s="88" t="n">
        <v>0</v>
      </c>
      <c r="BF25" s="88" t="n">
        <f aca="false">M25</f>
        <v>0</v>
      </c>
      <c r="BH25" s="88" t="n">
        <f aca="false">G25*AO25</f>
        <v>0</v>
      </c>
      <c r="BI25" s="88" t="n">
        <f aca="false">G25*AP25</f>
        <v>0</v>
      </c>
      <c r="BJ25" s="88" t="n">
        <f aca="false">G25*H25</f>
        <v>0</v>
      </c>
      <c r="BK25" s="87" t="s">
        <v>157</v>
      </c>
      <c r="BL25" s="88" t="n">
        <v>16</v>
      </c>
      <c r="BW25" s="88" t="n">
        <v>21</v>
      </c>
      <c r="BX25" s="9" t="s">
        <v>981</v>
      </c>
    </row>
    <row r="26" customFormat="false" ht="15" hidden="false" customHeight="true" outlineLevel="0" collapsed="false">
      <c r="A26" s="139" t="s">
        <v>188</v>
      </c>
      <c r="B26" s="139" t="s">
        <v>107</v>
      </c>
      <c r="C26" s="139" t="s">
        <v>984</v>
      </c>
      <c r="D26" s="140" t="s">
        <v>985</v>
      </c>
      <c r="E26" s="140"/>
      <c r="F26" s="139" t="s">
        <v>255</v>
      </c>
      <c r="G26" s="141" t="n">
        <f aca="false">'Stavební rozpočet'!G316</f>
        <v>156.561</v>
      </c>
      <c r="H26" s="142" t="n">
        <f aca="false">'Stavební rozpočet'!H316</f>
        <v>0</v>
      </c>
      <c r="I26" s="142" t="n">
        <f aca="false">ROUND(G26*AO26,2)</f>
        <v>0</v>
      </c>
      <c r="J26" s="142" t="n">
        <f aca="false">ROUND(G26*AP26,2)</f>
        <v>0</v>
      </c>
      <c r="K26" s="142" t="n">
        <f aca="false">ROUND(G26*H26,2)</f>
        <v>0</v>
      </c>
      <c r="L26" s="142" t="n">
        <f aca="false">'Stavební rozpočet'!L316</f>
        <v>0</v>
      </c>
      <c r="M26" s="142" t="n">
        <f aca="false">G26*L26</f>
        <v>0</v>
      </c>
      <c r="N26" s="144" t="s">
        <v>152</v>
      </c>
      <c r="Z26" s="88" t="n">
        <f aca="false">ROUND(IF(AQ26="5",BJ26,0),2)</f>
        <v>0</v>
      </c>
      <c r="AB26" s="88" t="n">
        <f aca="false">ROUND(IF(AQ26="1",BH26,0),2)</f>
        <v>0</v>
      </c>
      <c r="AC26" s="88" t="n">
        <f aca="false">ROUND(IF(AQ26="1",BI26,0),2)</f>
        <v>0</v>
      </c>
      <c r="AD26" s="88" t="n">
        <f aca="false">ROUND(IF(AQ26="7",BH26,0),2)</f>
        <v>0</v>
      </c>
      <c r="AE26" s="88" t="n">
        <f aca="false">ROUND(IF(AQ26="7",BI26,0),2)</f>
        <v>0</v>
      </c>
      <c r="AF26" s="88" t="n">
        <f aca="false">ROUND(IF(AQ26="2",BH26,0),2)</f>
        <v>0</v>
      </c>
      <c r="AG26" s="88" t="n">
        <f aca="false">ROUND(IF(AQ26="2",BI26,0),2)</f>
        <v>0</v>
      </c>
      <c r="AH26" s="88" t="n">
        <f aca="false">ROUND(IF(AQ26="0",BJ26,0),2)</f>
        <v>0</v>
      </c>
      <c r="AI26" s="115" t="s">
        <v>107</v>
      </c>
      <c r="AJ26" s="88" t="n">
        <f aca="false">IF(AN26=0,K26,0)</f>
        <v>0</v>
      </c>
      <c r="AK26" s="88" t="n">
        <f aca="false">IF(AN26=12,K26,0)</f>
        <v>0</v>
      </c>
      <c r="AL26" s="88" t="n">
        <f aca="false">IF(AN26=21,K26,0)</f>
        <v>0</v>
      </c>
      <c r="AN26" s="88" t="n">
        <v>21</v>
      </c>
      <c r="AO26" s="88" t="n">
        <f aca="false">H26*0</f>
        <v>0</v>
      </c>
      <c r="AP26" s="88" t="n">
        <f aca="false">H26*(1-0)</f>
        <v>0</v>
      </c>
      <c r="AQ26" s="87" t="s">
        <v>148</v>
      </c>
      <c r="AV26" s="88" t="n">
        <f aca="false">ROUND(AW26+AX26,2)</f>
        <v>0</v>
      </c>
      <c r="AW26" s="88" t="n">
        <f aca="false">ROUND(G26*AO26,2)</f>
        <v>0</v>
      </c>
      <c r="AX26" s="88" t="n">
        <f aca="false">ROUND(G26*AP26,2)</f>
        <v>0</v>
      </c>
      <c r="AY26" s="87" t="s">
        <v>982</v>
      </c>
      <c r="AZ26" s="87" t="s">
        <v>950</v>
      </c>
      <c r="BA26" s="115" t="s">
        <v>951</v>
      </c>
      <c r="BC26" s="88" t="n">
        <f aca="false">AW26+AX26</f>
        <v>0</v>
      </c>
      <c r="BD26" s="88" t="n">
        <f aca="false">H26/(100-BE26)*100</f>
        <v>0</v>
      </c>
      <c r="BE26" s="88" t="n">
        <v>0</v>
      </c>
      <c r="BF26" s="88" t="n">
        <f aca="false">M26</f>
        <v>0</v>
      </c>
      <c r="BH26" s="88" t="n">
        <f aca="false">G26*AO26</f>
        <v>0</v>
      </c>
      <c r="BI26" s="88" t="n">
        <f aca="false">G26*AP26</f>
        <v>0</v>
      </c>
      <c r="BJ26" s="88" t="n">
        <f aca="false">G26*H26</f>
        <v>0</v>
      </c>
      <c r="BK26" s="87" t="s">
        <v>157</v>
      </c>
      <c r="BL26" s="88" t="n">
        <v>16</v>
      </c>
      <c r="BW26" s="88" t="n">
        <v>21</v>
      </c>
      <c r="BX26" s="9" t="s">
        <v>985</v>
      </c>
    </row>
    <row r="27" customFormat="false" ht="15" hidden="false" customHeight="true" outlineLevel="0" collapsed="false">
      <c r="A27" s="139" t="s">
        <v>194</v>
      </c>
      <c r="B27" s="139" t="s">
        <v>107</v>
      </c>
      <c r="C27" s="139" t="s">
        <v>984</v>
      </c>
      <c r="D27" s="140" t="s">
        <v>987</v>
      </c>
      <c r="E27" s="140"/>
      <c r="F27" s="139" t="s">
        <v>255</v>
      </c>
      <c r="G27" s="141" t="n">
        <f aca="false">'Stavební rozpočet'!G317</f>
        <v>156.561</v>
      </c>
      <c r="H27" s="142" t="n">
        <f aca="false">'Stavební rozpočet'!H317</f>
        <v>0</v>
      </c>
      <c r="I27" s="142" t="n">
        <f aca="false">ROUND(G27*AO27,2)</f>
        <v>0</v>
      </c>
      <c r="J27" s="142" t="n">
        <f aca="false">ROUND(G27*AP27,2)</f>
        <v>0</v>
      </c>
      <c r="K27" s="142" t="n">
        <f aca="false">ROUND(G27*H27,2)</f>
        <v>0</v>
      </c>
      <c r="L27" s="142" t="n">
        <f aca="false">'Stavební rozpočet'!L317</f>
        <v>0</v>
      </c>
      <c r="M27" s="142" t="n">
        <f aca="false">G27*L27</f>
        <v>0</v>
      </c>
      <c r="N27" s="144" t="s">
        <v>152</v>
      </c>
      <c r="Z27" s="88" t="n">
        <f aca="false">ROUND(IF(AQ27="5",BJ27,0),2)</f>
        <v>0</v>
      </c>
      <c r="AB27" s="88" t="n">
        <f aca="false">ROUND(IF(AQ27="1",BH27,0),2)</f>
        <v>0</v>
      </c>
      <c r="AC27" s="88" t="n">
        <f aca="false">ROUND(IF(AQ27="1",BI27,0),2)</f>
        <v>0</v>
      </c>
      <c r="AD27" s="88" t="n">
        <f aca="false">ROUND(IF(AQ27="7",BH27,0),2)</f>
        <v>0</v>
      </c>
      <c r="AE27" s="88" t="n">
        <f aca="false">ROUND(IF(AQ27="7",BI27,0),2)</f>
        <v>0</v>
      </c>
      <c r="AF27" s="88" t="n">
        <f aca="false">ROUND(IF(AQ27="2",BH27,0),2)</f>
        <v>0</v>
      </c>
      <c r="AG27" s="88" t="n">
        <f aca="false">ROUND(IF(AQ27="2",BI27,0),2)</f>
        <v>0</v>
      </c>
      <c r="AH27" s="88" t="n">
        <f aca="false">ROUND(IF(AQ27="0",BJ27,0),2)</f>
        <v>0</v>
      </c>
      <c r="AI27" s="115" t="s">
        <v>107</v>
      </c>
      <c r="AJ27" s="88" t="n">
        <f aca="false">IF(AN27=0,K27,0)</f>
        <v>0</v>
      </c>
      <c r="AK27" s="88" t="n">
        <f aca="false">IF(AN27=12,K27,0)</f>
        <v>0</v>
      </c>
      <c r="AL27" s="88" t="n">
        <f aca="false">IF(AN27=21,K27,0)</f>
        <v>0</v>
      </c>
      <c r="AN27" s="88" t="n">
        <v>21</v>
      </c>
      <c r="AO27" s="88" t="n">
        <f aca="false">H27*0</f>
        <v>0</v>
      </c>
      <c r="AP27" s="88" t="n">
        <f aca="false">H27*(1-0)</f>
        <v>0</v>
      </c>
      <c r="AQ27" s="87" t="s">
        <v>148</v>
      </c>
      <c r="AV27" s="88" t="n">
        <f aca="false">ROUND(AW27+AX27,2)</f>
        <v>0</v>
      </c>
      <c r="AW27" s="88" t="n">
        <f aca="false">ROUND(G27*AO27,2)</f>
        <v>0</v>
      </c>
      <c r="AX27" s="88" t="n">
        <f aca="false">ROUND(G27*AP27,2)</f>
        <v>0</v>
      </c>
      <c r="AY27" s="87" t="s">
        <v>982</v>
      </c>
      <c r="AZ27" s="87" t="s">
        <v>950</v>
      </c>
      <c r="BA27" s="115" t="s">
        <v>951</v>
      </c>
      <c r="BC27" s="88" t="n">
        <f aca="false">AW27+AX27</f>
        <v>0</v>
      </c>
      <c r="BD27" s="88" t="n">
        <f aca="false">H27/(100-BE27)*100</f>
        <v>0</v>
      </c>
      <c r="BE27" s="88" t="n">
        <v>0</v>
      </c>
      <c r="BF27" s="88" t="n">
        <f aca="false">M27</f>
        <v>0</v>
      </c>
      <c r="BH27" s="88" t="n">
        <f aca="false">G27*AO27</f>
        <v>0</v>
      </c>
      <c r="BI27" s="88" t="n">
        <f aca="false">G27*AP27</f>
        <v>0</v>
      </c>
      <c r="BJ27" s="88" t="n">
        <f aca="false">G27*H27</f>
        <v>0</v>
      </c>
      <c r="BK27" s="87" t="s">
        <v>157</v>
      </c>
      <c r="BL27" s="88" t="n">
        <v>16</v>
      </c>
      <c r="BW27" s="88" t="n">
        <v>21</v>
      </c>
      <c r="BX27" s="9" t="s">
        <v>987</v>
      </c>
    </row>
    <row r="28" customFormat="false" ht="15" hidden="false" customHeight="true" outlineLevel="0" collapsed="false">
      <c r="A28" s="139" t="s">
        <v>201</v>
      </c>
      <c r="B28" s="139" t="s">
        <v>107</v>
      </c>
      <c r="C28" s="139" t="s">
        <v>989</v>
      </c>
      <c r="D28" s="140" t="s">
        <v>990</v>
      </c>
      <c r="E28" s="140"/>
      <c r="F28" s="139" t="s">
        <v>255</v>
      </c>
      <c r="G28" s="141" t="n">
        <f aca="false">'Stavební rozpočet'!G318</f>
        <v>156.561</v>
      </c>
      <c r="H28" s="142" t="n">
        <f aca="false">'Stavební rozpočet'!H318</f>
        <v>0</v>
      </c>
      <c r="I28" s="142" t="n">
        <f aca="false">ROUND(G28*AO28,2)</f>
        <v>0</v>
      </c>
      <c r="J28" s="142" t="n">
        <f aca="false">ROUND(G28*AP28,2)</f>
        <v>0</v>
      </c>
      <c r="K28" s="142" t="n">
        <f aca="false">ROUND(G28*H28,2)</f>
        <v>0</v>
      </c>
      <c r="L28" s="142" t="n">
        <f aca="false">'Stavební rozpočet'!L318</f>
        <v>0</v>
      </c>
      <c r="M28" s="142" t="n">
        <f aca="false">G28*L28</f>
        <v>0</v>
      </c>
      <c r="N28" s="144" t="s">
        <v>152</v>
      </c>
      <c r="Z28" s="88" t="n">
        <f aca="false">ROUND(IF(AQ28="5",BJ28,0),2)</f>
        <v>0</v>
      </c>
      <c r="AB28" s="88" t="n">
        <f aca="false">ROUND(IF(AQ28="1",BH28,0),2)</f>
        <v>0</v>
      </c>
      <c r="AC28" s="88" t="n">
        <f aca="false">ROUND(IF(AQ28="1",BI28,0),2)</f>
        <v>0</v>
      </c>
      <c r="AD28" s="88" t="n">
        <f aca="false">ROUND(IF(AQ28="7",BH28,0),2)</f>
        <v>0</v>
      </c>
      <c r="AE28" s="88" t="n">
        <f aca="false">ROUND(IF(AQ28="7",BI28,0),2)</f>
        <v>0</v>
      </c>
      <c r="AF28" s="88" t="n">
        <f aca="false">ROUND(IF(AQ28="2",BH28,0),2)</f>
        <v>0</v>
      </c>
      <c r="AG28" s="88" t="n">
        <f aca="false">ROUND(IF(AQ28="2",BI28,0),2)</f>
        <v>0</v>
      </c>
      <c r="AH28" s="88" t="n">
        <f aca="false">ROUND(IF(AQ28="0",BJ28,0),2)</f>
        <v>0</v>
      </c>
      <c r="AI28" s="115" t="s">
        <v>107</v>
      </c>
      <c r="AJ28" s="88" t="n">
        <f aca="false">IF(AN28=0,K28,0)</f>
        <v>0</v>
      </c>
      <c r="AK28" s="88" t="n">
        <f aca="false">IF(AN28=12,K28,0)</f>
        <v>0</v>
      </c>
      <c r="AL28" s="88" t="n">
        <f aca="false">IF(AN28=21,K28,0)</f>
        <v>0</v>
      </c>
      <c r="AN28" s="88" t="n">
        <v>21</v>
      </c>
      <c r="AO28" s="88" t="n">
        <f aca="false">H28*0</f>
        <v>0</v>
      </c>
      <c r="AP28" s="88" t="n">
        <f aca="false">H28*(1-0)</f>
        <v>0</v>
      </c>
      <c r="AQ28" s="87" t="s">
        <v>148</v>
      </c>
      <c r="AV28" s="88" t="n">
        <f aca="false">ROUND(AW28+AX28,2)</f>
        <v>0</v>
      </c>
      <c r="AW28" s="88" t="n">
        <f aca="false">ROUND(G28*AO28,2)</f>
        <v>0</v>
      </c>
      <c r="AX28" s="88" t="n">
        <f aca="false">ROUND(G28*AP28,2)</f>
        <v>0</v>
      </c>
      <c r="AY28" s="87" t="s">
        <v>982</v>
      </c>
      <c r="AZ28" s="87" t="s">
        <v>950</v>
      </c>
      <c r="BA28" s="115" t="s">
        <v>951</v>
      </c>
      <c r="BC28" s="88" t="n">
        <f aca="false">AW28+AX28</f>
        <v>0</v>
      </c>
      <c r="BD28" s="88" t="n">
        <f aca="false">H28/(100-BE28)*100</f>
        <v>0</v>
      </c>
      <c r="BE28" s="88" t="n">
        <v>0</v>
      </c>
      <c r="BF28" s="88" t="n">
        <f aca="false">M28</f>
        <v>0</v>
      </c>
      <c r="BH28" s="88" t="n">
        <f aca="false">G28*AO28</f>
        <v>0</v>
      </c>
      <c r="BI28" s="88" t="n">
        <f aca="false">G28*AP28</f>
        <v>0</v>
      </c>
      <c r="BJ28" s="88" t="n">
        <f aca="false">G28*H28</f>
        <v>0</v>
      </c>
      <c r="BK28" s="87" t="s">
        <v>157</v>
      </c>
      <c r="BL28" s="88" t="n">
        <v>16</v>
      </c>
      <c r="BW28" s="88" t="n">
        <v>21</v>
      </c>
      <c r="BX28" s="9" t="s">
        <v>990</v>
      </c>
    </row>
    <row r="29" customFormat="false" ht="15" hidden="false" customHeight="true" outlineLevel="0" collapsed="false">
      <c r="A29" s="139" t="s">
        <v>207</v>
      </c>
      <c r="B29" s="139" t="s">
        <v>107</v>
      </c>
      <c r="C29" s="139" t="s">
        <v>992</v>
      </c>
      <c r="D29" s="140" t="s">
        <v>993</v>
      </c>
      <c r="E29" s="140"/>
      <c r="F29" s="139" t="s">
        <v>255</v>
      </c>
      <c r="G29" s="141" t="n">
        <f aca="false">'Stavební rozpočet'!G319</f>
        <v>181.003</v>
      </c>
      <c r="H29" s="142" t="n">
        <f aca="false">'Stavební rozpočet'!H319</f>
        <v>0</v>
      </c>
      <c r="I29" s="142" t="n">
        <f aca="false">ROUND(G29*AO29,2)</f>
        <v>0</v>
      </c>
      <c r="J29" s="142" t="n">
        <f aca="false">ROUND(G29*AP29,2)</f>
        <v>0</v>
      </c>
      <c r="K29" s="142" t="n">
        <f aca="false">ROUND(G29*H29,2)</f>
        <v>0</v>
      </c>
      <c r="L29" s="142" t="n">
        <f aca="false">'Stavební rozpočet'!L319</f>
        <v>0</v>
      </c>
      <c r="M29" s="142" t="n">
        <f aca="false">G29*L29</f>
        <v>0</v>
      </c>
      <c r="N29" s="144" t="s">
        <v>152</v>
      </c>
      <c r="Z29" s="88" t="n">
        <f aca="false">ROUND(IF(AQ29="5",BJ29,0),2)</f>
        <v>0</v>
      </c>
      <c r="AB29" s="88" t="n">
        <f aca="false">ROUND(IF(AQ29="1",BH29,0),2)</f>
        <v>0</v>
      </c>
      <c r="AC29" s="88" t="n">
        <f aca="false">ROUND(IF(AQ29="1",BI29,0),2)</f>
        <v>0</v>
      </c>
      <c r="AD29" s="88" t="n">
        <f aca="false">ROUND(IF(AQ29="7",BH29,0),2)</f>
        <v>0</v>
      </c>
      <c r="AE29" s="88" t="n">
        <f aca="false">ROUND(IF(AQ29="7",BI29,0),2)</f>
        <v>0</v>
      </c>
      <c r="AF29" s="88" t="n">
        <f aca="false">ROUND(IF(AQ29="2",BH29,0),2)</f>
        <v>0</v>
      </c>
      <c r="AG29" s="88" t="n">
        <f aca="false">ROUND(IF(AQ29="2",BI29,0),2)</f>
        <v>0</v>
      </c>
      <c r="AH29" s="88" t="n">
        <f aca="false">ROUND(IF(AQ29="0",BJ29,0),2)</f>
        <v>0</v>
      </c>
      <c r="AI29" s="115" t="s">
        <v>107</v>
      </c>
      <c r="AJ29" s="88" t="n">
        <f aca="false">IF(AN29=0,K29,0)</f>
        <v>0</v>
      </c>
      <c r="AK29" s="88" t="n">
        <f aca="false">IF(AN29=12,K29,0)</f>
        <v>0</v>
      </c>
      <c r="AL29" s="88" t="n">
        <f aca="false">IF(AN29=21,K29,0)</f>
        <v>0</v>
      </c>
      <c r="AN29" s="88" t="n">
        <v>21</v>
      </c>
      <c r="AO29" s="88" t="n">
        <f aca="false">H29*0</f>
        <v>0</v>
      </c>
      <c r="AP29" s="88" t="n">
        <f aca="false">H29*(1-0)</f>
        <v>0</v>
      </c>
      <c r="AQ29" s="87" t="s">
        <v>148</v>
      </c>
      <c r="AV29" s="88" t="n">
        <f aca="false">ROUND(AW29+AX29,2)</f>
        <v>0</v>
      </c>
      <c r="AW29" s="88" t="n">
        <f aca="false">ROUND(G29*AO29,2)</f>
        <v>0</v>
      </c>
      <c r="AX29" s="88" t="n">
        <f aca="false">ROUND(G29*AP29,2)</f>
        <v>0</v>
      </c>
      <c r="AY29" s="87" t="s">
        <v>982</v>
      </c>
      <c r="AZ29" s="87" t="s">
        <v>950</v>
      </c>
      <c r="BA29" s="115" t="s">
        <v>951</v>
      </c>
      <c r="BC29" s="88" t="n">
        <f aca="false">AW29+AX29</f>
        <v>0</v>
      </c>
      <c r="BD29" s="88" t="n">
        <f aca="false">H29/(100-BE29)*100</f>
        <v>0</v>
      </c>
      <c r="BE29" s="88" t="n">
        <v>0</v>
      </c>
      <c r="BF29" s="88" t="n">
        <f aca="false">M29</f>
        <v>0</v>
      </c>
      <c r="BH29" s="88" t="n">
        <f aca="false">G29*AO29</f>
        <v>0</v>
      </c>
      <c r="BI29" s="88" t="n">
        <f aca="false">G29*AP29</f>
        <v>0</v>
      </c>
      <c r="BJ29" s="88" t="n">
        <f aca="false">G29*H29</f>
        <v>0</v>
      </c>
      <c r="BK29" s="87" t="s">
        <v>157</v>
      </c>
      <c r="BL29" s="88" t="n">
        <v>16</v>
      </c>
      <c r="BW29" s="88" t="n">
        <v>21</v>
      </c>
      <c r="BX29" s="9" t="s">
        <v>993</v>
      </c>
    </row>
    <row r="30" customFormat="false" ht="15" hidden="false" customHeight="true" outlineLevel="0" collapsed="false">
      <c r="A30" s="139" t="s">
        <v>213</v>
      </c>
      <c r="B30" s="139" t="s">
        <v>107</v>
      </c>
      <c r="C30" s="139" t="s">
        <v>995</v>
      </c>
      <c r="D30" s="140" t="s">
        <v>996</v>
      </c>
      <c r="E30" s="140"/>
      <c r="F30" s="139" t="s">
        <v>255</v>
      </c>
      <c r="G30" s="141" t="n">
        <f aca="false">'Stavební rozpočet'!G320</f>
        <v>2172.036</v>
      </c>
      <c r="H30" s="142" t="n">
        <f aca="false">'Stavební rozpočet'!H320</f>
        <v>0</v>
      </c>
      <c r="I30" s="142" t="n">
        <f aca="false">ROUND(G30*AO30,2)</f>
        <v>0</v>
      </c>
      <c r="J30" s="142" t="n">
        <f aca="false">ROUND(G30*AP30,2)</f>
        <v>0</v>
      </c>
      <c r="K30" s="142" t="n">
        <f aca="false">ROUND(G30*H30,2)</f>
        <v>0</v>
      </c>
      <c r="L30" s="142" t="n">
        <f aca="false">'Stavební rozpočet'!L320</f>
        <v>0</v>
      </c>
      <c r="M30" s="142" t="n">
        <f aca="false">G30*L30</f>
        <v>0</v>
      </c>
      <c r="N30" s="144" t="s">
        <v>152</v>
      </c>
      <c r="Z30" s="88" t="n">
        <f aca="false">ROUND(IF(AQ30="5",BJ30,0),2)</f>
        <v>0</v>
      </c>
      <c r="AB30" s="88" t="n">
        <f aca="false">ROUND(IF(AQ30="1",BH30,0),2)</f>
        <v>0</v>
      </c>
      <c r="AC30" s="88" t="n">
        <f aca="false">ROUND(IF(AQ30="1",BI30,0),2)</f>
        <v>0</v>
      </c>
      <c r="AD30" s="88" t="n">
        <f aca="false">ROUND(IF(AQ30="7",BH30,0),2)</f>
        <v>0</v>
      </c>
      <c r="AE30" s="88" t="n">
        <f aca="false">ROUND(IF(AQ30="7",BI30,0),2)</f>
        <v>0</v>
      </c>
      <c r="AF30" s="88" t="n">
        <f aca="false">ROUND(IF(AQ30="2",BH30,0),2)</f>
        <v>0</v>
      </c>
      <c r="AG30" s="88" t="n">
        <f aca="false">ROUND(IF(AQ30="2",BI30,0),2)</f>
        <v>0</v>
      </c>
      <c r="AH30" s="88" t="n">
        <f aca="false">ROUND(IF(AQ30="0",BJ30,0),2)</f>
        <v>0</v>
      </c>
      <c r="AI30" s="115" t="s">
        <v>107</v>
      </c>
      <c r="AJ30" s="88" t="n">
        <f aca="false">IF(AN30=0,K30,0)</f>
        <v>0</v>
      </c>
      <c r="AK30" s="88" t="n">
        <f aca="false">IF(AN30=12,K30,0)</f>
        <v>0</v>
      </c>
      <c r="AL30" s="88" t="n">
        <f aca="false">IF(AN30=21,K30,0)</f>
        <v>0</v>
      </c>
      <c r="AN30" s="88" t="n">
        <v>21</v>
      </c>
      <c r="AO30" s="88" t="n">
        <f aca="false">H30*0</f>
        <v>0</v>
      </c>
      <c r="AP30" s="88" t="n">
        <f aca="false">H30*(1-0)</f>
        <v>0</v>
      </c>
      <c r="AQ30" s="87" t="s">
        <v>148</v>
      </c>
      <c r="AV30" s="88" t="n">
        <f aca="false">ROUND(AW30+AX30,2)</f>
        <v>0</v>
      </c>
      <c r="AW30" s="88" t="n">
        <f aca="false">ROUND(G30*AO30,2)</f>
        <v>0</v>
      </c>
      <c r="AX30" s="88" t="n">
        <f aca="false">ROUND(G30*AP30,2)</f>
        <v>0</v>
      </c>
      <c r="AY30" s="87" t="s">
        <v>982</v>
      </c>
      <c r="AZ30" s="87" t="s">
        <v>950</v>
      </c>
      <c r="BA30" s="115" t="s">
        <v>951</v>
      </c>
      <c r="BC30" s="88" t="n">
        <f aca="false">AW30+AX30</f>
        <v>0</v>
      </c>
      <c r="BD30" s="88" t="n">
        <f aca="false">H30/(100-BE30)*100</f>
        <v>0</v>
      </c>
      <c r="BE30" s="88" t="n">
        <v>0</v>
      </c>
      <c r="BF30" s="88" t="n">
        <f aca="false">M30</f>
        <v>0</v>
      </c>
      <c r="BH30" s="88" t="n">
        <f aca="false">G30*AO30</f>
        <v>0</v>
      </c>
      <c r="BI30" s="88" t="n">
        <f aca="false">G30*AP30</f>
        <v>0</v>
      </c>
      <c r="BJ30" s="88" t="n">
        <f aca="false">G30*H30</f>
        <v>0</v>
      </c>
      <c r="BK30" s="87" t="s">
        <v>157</v>
      </c>
      <c r="BL30" s="88" t="n">
        <v>16</v>
      </c>
      <c r="BW30" s="88" t="n">
        <v>21</v>
      </c>
      <c r="BX30" s="9" t="s">
        <v>996</v>
      </c>
    </row>
    <row r="31" customFormat="false" ht="15" hidden="false" customHeight="true" outlineLevel="0" collapsed="false">
      <c r="A31" s="139" t="s">
        <v>218</v>
      </c>
      <c r="B31" s="139" t="s">
        <v>107</v>
      </c>
      <c r="C31" s="139" t="s">
        <v>998</v>
      </c>
      <c r="D31" s="140" t="s">
        <v>999</v>
      </c>
      <c r="E31" s="140"/>
      <c r="F31" s="139" t="s">
        <v>255</v>
      </c>
      <c r="G31" s="141" t="n">
        <f aca="false">'Stavební rozpočet'!G321</f>
        <v>181.003</v>
      </c>
      <c r="H31" s="142" t="n">
        <f aca="false">'Stavební rozpočet'!H321</f>
        <v>0</v>
      </c>
      <c r="I31" s="142" t="n">
        <f aca="false">ROUND(G31*AO31,2)</f>
        <v>0</v>
      </c>
      <c r="J31" s="142" t="n">
        <f aca="false">ROUND(G31*AP31,2)</f>
        <v>0</v>
      </c>
      <c r="K31" s="142" t="n">
        <f aca="false">ROUND(G31*H31,2)</f>
        <v>0</v>
      </c>
      <c r="L31" s="142" t="n">
        <f aca="false">'Stavební rozpočet'!L321</f>
        <v>0</v>
      </c>
      <c r="M31" s="142" t="n">
        <f aca="false">G31*L31</f>
        <v>0</v>
      </c>
      <c r="N31" s="144" t="s">
        <v>152</v>
      </c>
      <c r="Z31" s="88" t="n">
        <f aca="false">ROUND(IF(AQ31="5",BJ31,0),2)</f>
        <v>0</v>
      </c>
      <c r="AB31" s="88" t="n">
        <f aca="false">ROUND(IF(AQ31="1",BH31,0),2)</f>
        <v>0</v>
      </c>
      <c r="AC31" s="88" t="n">
        <f aca="false">ROUND(IF(AQ31="1",BI31,0),2)</f>
        <v>0</v>
      </c>
      <c r="AD31" s="88" t="n">
        <f aca="false">ROUND(IF(AQ31="7",BH31,0),2)</f>
        <v>0</v>
      </c>
      <c r="AE31" s="88" t="n">
        <f aca="false">ROUND(IF(AQ31="7",BI31,0),2)</f>
        <v>0</v>
      </c>
      <c r="AF31" s="88" t="n">
        <f aca="false">ROUND(IF(AQ31="2",BH31,0),2)</f>
        <v>0</v>
      </c>
      <c r="AG31" s="88" t="n">
        <f aca="false">ROUND(IF(AQ31="2",BI31,0),2)</f>
        <v>0</v>
      </c>
      <c r="AH31" s="88" t="n">
        <f aca="false">ROUND(IF(AQ31="0",BJ31,0),2)</f>
        <v>0</v>
      </c>
      <c r="AI31" s="115" t="s">
        <v>107</v>
      </c>
      <c r="AJ31" s="88" t="n">
        <f aca="false">IF(AN31=0,K31,0)</f>
        <v>0</v>
      </c>
      <c r="AK31" s="88" t="n">
        <f aca="false">IF(AN31=12,K31,0)</f>
        <v>0</v>
      </c>
      <c r="AL31" s="88" t="n">
        <f aca="false">IF(AN31=21,K31,0)</f>
        <v>0</v>
      </c>
      <c r="AN31" s="88" t="n">
        <v>21</v>
      </c>
      <c r="AO31" s="88" t="n">
        <f aca="false">H31*0</f>
        <v>0</v>
      </c>
      <c r="AP31" s="88" t="n">
        <f aca="false">H31*(1-0)</f>
        <v>0</v>
      </c>
      <c r="AQ31" s="87" t="s">
        <v>148</v>
      </c>
      <c r="AV31" s="88" t="n">
        <f aca="false">ROUND(AW31+AX31,2)</f>
        <v>0</v>
      </c>
      <c r="AW31" s="88" t="n">
        <f aca="false">ROUND(G31*AO31,2)</f>
        <v>0</v>
      </c>
      <c r="AX31" s="88" t="n">
        <f aca="false">ROUND(G31*AP31,2)</f>
        <v>0</v>
      </c>
      <c r="AY31" s="87" t="s">
        <v>982</v>
      </c>
      <c r="AZ31" s="87" t="s">
        <v>950</v>
      </c>
      <c r="BA31" s="115" t="s">
        <v>951</v>
      </c>
      <c r="BC31" s="88" t="n">
        <f aca="false">AW31+AX31</f>
        <v>0</v>
      </c>
      <c r="BD31" s="88" t="n">
        <f aca="false">H31/(100-BE31)*100</f>
        <v>0</v>
      </c>
      <c r="BE31" s="88" t="n">
        <v>0</v>
      </c>
      <c r="BF31" s="88" t="n">
        <f aca="false">M31</f>
        <v>0</v>
      </c>
      <c r="BH31" s="88" t="n">
        <f aca="false">G31*AO31</f>
        <v>0</v>
      </c>
      <c r="BI31" s="88" t="n">
        <f aca="false">G31*AP31</f>
        <v>0</v>
      </c>
      <c r="BJ31" s="88" t="n">
        <f aca="false">G31*H31</f>
        <v>0</v>
      </c>
      <c r="BK31" s="87" t="s">
        <v>157</v>
      </c>
      <c r="BL31" s="88" t="n">
        <v>16</v>
      </c>
      <c r="BW31" s="88" t="n">
        <v>21</v>
      </c>
      <c r="BX31" s="9" t="s">
        <v>999</v>
      </c>
    </row>
    <row r="32" customFormat="false" ht="15" hidden="false" customHeight="true" outlineLevel="0" collapsed="false">
      <c r="A32" s="131"/>
      <c r="B32" s="132" t="s">
        <v>107</v>
      </c>
      <c r="C32" s="132" t="s">
        <v>222</v>
      </c>
      <c r="D32" s="133" t="s">
        <v>1000</v>
      </c>
      <c r="E32" s="133"/>
      <c r="F32" s="131" t="s">
        <v>95</v>
      </c>
      <c r="G32" s="134" t="s">
        <v>95</v>
      </c>
      <c r="H32" s="131" t="s">
        <v>95</v>
      </c>
      <c r="I32" s="135" t="n">
        <f aca="false">ROUND(SUM(I33:I36),2)</f>
        <v>0</v>
      </c>
      <c r="J32" s="135" t="n">
        <f aca="false">ROUND(SUM(J33:J36),2)</f>
        <v>0</v>
      </c>
      <c r="K32" s="135" t="n">
        <f aca="false">ROUND(SUM(K33:K36),2)</f>
        <v>0</v>
      </c>
      <c r="L32" s="138"/>
      <c r="M32" s="135" t="n">
        <f aca="false">SUM(M33:M36)</f>
        <v>89.9045</v>
      </c>
      <c r="N32" s="138"/>
      <c r="AI32" s="115" t="s">
        <v>107</v>
      </c>
      <c r="AS32" s="106" t="n">
        <f aca="false">SUM(AJ33:AJ36)</f>
        <v>0</v>
      </c>
      <c r="AT32" s="106" t="n">
        <f aca="false">SUM(AK33:AK36)</f>
        <v>0</v>
      </c>
      <c r="AU32" s="106" t="n">
        <f aca="false">SUM(AL33:AL36)</f>
        <v>0</v>
      </c>
    </row>
    <row r="33" customFormat="false" ht="15" hidden="false" customHeight="true" outlineLevel="0" collapsed="false">
      <c r="A33" s="139" t="s">
        <v>222</v>
      </c>
      <c r="B33" s="139" t="s">
        <v>107</v>
      </c>
      <c r="C33" s="139" t="s">
        <v>1002</v>
      </c>
      <c r="D33" s="140" t="s">
        <v>1003</v>
      </c>
      <c r="E33" s="140"/>
      <c r="F33" s="139" t="s">
        <v>255</v>
      </c>
      <c r="G33" s="141" t="n">
        <f aca="false">'Stavební rozpočet'!G323</f>
        <v>156.561</v>
      </c>
      <c r="H33" s="142" t="n">
        <f aca="false">'Stavební rozpočet'!H323</f>
        <v>0</v>
      </c>
      <c r="I33" s="142" t="n">
        <f aca="false">ROUND(G33*AO33,2)</f>
        <v>0</v>
      </c>
      <c r="J33" s="142" t="n">
        <f aca="false">ROUND(G33*AP33,2)</f>
        <v>0</v>
      </c>
      <c r="K33" s="142" t="n">
        <f aca="false">ROUND(G33*H33,2)</f>
        <v>0</v>
      </c>
      <c r="L33" s="142" t="n">
        <f aca="false">'Stavební rozpočet'!L323</f>
        <v>0</v>
      </c>
      <c r="M33" s="142" t="n">
        <f aca="false">G33*L33</f>
        <v>0</v>
      </c>
      <c r="N33" s="144" t="s">
        <v>152</v>
      </c>
      <c r="Z33" s="88" t="n">
        <f aca="false">ROUND(IF(AQ33="5",BJ33,0),2)</f>
        <v>0</v>
      </c>
      <c r="AB33" s="88" t="n">
        <f aca="false">ROUND(IF(AQ33="1",BH33,0),2)</f>
        <v>0</v>
      </c>
      <c r="AC33" s="88" t="n">
        <f aca="false">ROUND(IF(AQ33="1",BI33,0),2)</f>
        <v>0</v>
      </c>
      <c r="AD33" s="88" t="n">
        <f aca="false">ROUND(IF(AQ33="7",BH33,0),2)</f>
        <v>0</v>
      </c>
      <c r="AE33" s="88" t="n">
        <f aca="false">ROUND(IF(AQ33="7",BI33,0),2)</f>
        <v>0</v>
      </c>
      <c r="AF33" s="88" t="n">
        <f aca="false">ROUND(IF(AQ33="2",BH33,0),2)</f>
        <v>0</v>
      </c>
      <c r="AG33" s="88" t="n">
        <f aca="false">ROUND(IF(AQ33="2",BI33,0),2)</f>
        <v>0</v>
      </c>
      <c r="AH33" s="88" t="n">
        <f aca="false">ROUND(IF(AQ33="0",BJ33,0),2)</f>
        <v>0</v>
      </c>
      <c r="AI33" s="115" t="s">
        <v>107</v>
      </c>
      <c r="AJ33" s="88" t="n">
        <f aca="false">IF(AN33=0,K33,0)</f>
        <v>0</v>
      </c>
      <c r="AK33" s="88" t="n">
        <f aca="false">IF(AN33=12,K33,0)</f>
        <v>0</v>
      </c>
      <c r="AL33" s="88" t="n">
        <f aca="false">IF(AN33=21,K33,0)</f>
        <v>0</v>
      </c>
      <c r="AN33" s="88" t="n">
        <v>21</v>
      </c>
      <c r="AO33" s="88" t="n">
        <f aca="false">H33*0</f>
        <v>0</v>
      </c>
      <c r="AP33" s="88" t="n">
        <f aca="false">H33*(1-0)</f>
        <v>0</v>
      </c>
      <c r="AQ33" s="87" t="s">
        <v>148</v>
      </c>
      <c r="AV33" s="88" t="n">
        <f aca="false">ROUND(AW33+AX33,2)</f>
        <v>0</v>
      </c>
      <c r="AW33" s="88" t="n">
        <f aca="false">ROUND(G33*AO33,2)</f>
        <v>0</v>
      </c>
      <c r="AX33" s="88" t="n">
        <f aca="false">ROUND(G33*AP33,2)</f>
        <v>0</v>
      </c>
      <c r="AY33" s="87" t="s">
        <v>1004</v>
      </c>
      <c r="AZ33" s="87" t="s">
        <v>950</v>
      </c>
      <c r="BA33" s="115" t="s">
        <v>951</v>
      </c>
      <c r="BC33" s="88" t="n">
        <f aca="false">AW33+AX33</f>
        <v>0</v>
      </c>
      <c r="BD33" s="88" t="n">
        <f aca="false">H33/(100-BE33)*100</f>
        <v>0</v>
      </c>
      <c r="BE33" s="88" t="n">
        <v>0</v>
      </c>
      <c r="BF33" s="88" t="n">
        <f aca="false">M33</f>
        <v>0</v>
      </c>
      <c r="BH33" s="88" t="n">
        <f aca="false">G33*AO33</f>
        <v>0</v>
      </c>
      <c r="BI33" s="88" t="n">
        <f aca="false">G33*AP33</f>
        <v>0</v>
      </c>
      <c r="BJ33" s="88" t="n">
        <f aca="false">G33*H33</f>
        <v>0</v>
      </c>
      <c r="BK33" s="87" t="s">
        <v>157</v>
      </c>
      <c r="BL33" s="88" t="n">
        <v>17</v>
      </c>
      <c r="BW33" s="88" t="n">
        <v>21</v>
      </c>
      <c r="BX33" s="9" t="s">
        <v>1003</v>
      </c>
    </row>
    <row r="34" customFormat="false" ht="15" hidden="false" customHeight="true" outlineLevel="0" collapsed="false">
      <c r="A34" s="139" t="s">
        <v>225</v>
      </c>
      <c r="B34" s="139" t="s">
        <v>107</v>
      </c>
      <c r="C34" s="139" t="s">
        <v>1006</v>
      </c>
      <c r="D34" s="140" t="s">
        <v>1007</v>
      </c>
      <c r="E34" s="140"/>
      <c r="F34" s="139" t="s">
        <v>255</v>
      </c>
      <c r="G34" s="141" t="n">
        <f aca="false">'Stavební rozpočet'!G324</f>
        <v>52.885</v>
      </c>
      <c r="H34" s="142" t="n">
        <f aca="false">'Stavební rozpočet'!H324</f>
        <v>0</v>
      </c>
      <c r="I34" s="142" t="n">
        <f aca="false">ROUND(G34*AO34,2)</f>
        <v>0</v>
      </c>
      <c r="J34" s="142" t="n">
        <f aca="false">ROUND(G34*AP34,2)</f>
        <v>0</v>
      </c>
      <c r="K34" s="142" t="n">
        <f aca="false">ROUND(G34*H34,2)</f>
        <v>0</v>
      </c>
      <c r="L34" s="142" t="n">
        <f aca="false">'Stavební rozpočet'!L324</f>
        <v>1.7</v>
      </c>
      <c r="M34" s="142" t="n">
        <f aca="false">G34*L34</f>
        <v>89.9045</v>
      </c>
      <c r="N34" s="144" t="s">
        <v>152</v>
      </c>
      <c r="Z34" s="88" t="n">
        <f aca="false">ROUND(IF(AQ34="5",BJ34,0),2)</f>
        <v>0</v>
      </c>
      <c r="AB34" s="88" t="n">
        <f aca="false">ROUND(IF(AQ34="1",BH34,0),2)</f>
        <v>0</v>
      </c>
      <c r="AC34" s="88" t="n">
        <f aca="false">ROUND(IF(AQ34="1",BI34,0),2)</f>
        <v>0</v>
      </c>
      <c r="AD34" s="88" t="n">
        <f aca="false">ROUND(IF(AQ34="7",BH34,0),2)</f>
        <v>0</v>
      </c>
      <c r="AE34" s="88" t="n">
        <f aca="false">ROUND(IF(AQ34="7",BI34,0),2)</f>
        <v>0</v>
      </c>
      <c r="AF34" s="88" t="n">
        <f aca="false">ROUND(IF(AQ34="2",BH34,0),2)</f>
        <v>0</v>
      </c>
      <c r="AG34" s="88" t="n">
        <f aca="false">ROUND(IF(AQ34="2",BI34,0),2)</f>
        <v>0</v>
      </c>
      <c r="AH34" s="88" t="n">
        <f aca="false">ROUND(IF(AQ34="0",BJ34,0),2)</f>
        <v>0</v>
      </c>
      <c r="AI34" s="115" t="s">
        <v>107</v>
      </c>
      <c r="AJ34" s="88" t="n">
        <f aca="false">IF(AN34=0,K34,0)</f>
        <v>0</v>
      </c>
      <c r="AK34" s="88" t="n">
        <f aca="false">IF(AN34=12,K34,0)</f>
        <v>0</v>
      </c>
      <c r="AL34" s="88" t="n">
        <f aca="false">IF(AN34=21,K34,0)</f>
        <v>0</v>
      </c>
      <c r="AN34" s="88" t="n">
        <v>21</v>
      </c>
      <c r="AO34" s="88" t="n">
        <f aca="false">H34*0.489232527</f>
        <v>0</v>
      </c>
      <c r="AP34" s="88" t="n">
        <f aca="false">H34*(1-0.489232527)</f>
        <v>0</v>
      </c>
      <c r="AQ34" s="87" t="s">
        <v>148</v>
      </c>
      <c r="AV34" s="88" t="n">
        <f aca="false">ROUND(AW34+AX34,2)</f>
        <v>0</v>
      </c>
      <c r="AW34" s="88" t="n">
        <f aca="false">ROUND(G34*AO34,2)</f>
        <v>0</v>
      </c>
      <c r="AX34" s="88" t="n">
        <f aca="false">ROUND(G34*AP34,2)</f>
        <v>0</v>
      </c>
      <c r="AY34" s="87" t="s">
        <v>1004</v>
      </c>
      <c r="AZ34" s="87" t="s">
        <v>950</v>
      </c>
      <c r="BA34" s="115" t="s">
        <v>951</v>
      </c>
      <c r="BC34" s="88" t="n">
        <f aca="false">AW34+AX34</f>
        <v>0</v>
      </c>
      <c r="BD34" s="88" t="n">
        <f aca="false">H34/(100-BE34)*100</f>
        <v>0</v>
      </c>
      <c r="BE34" s="88" t="n">
        <v>0</v>
      </c>
      <c r="BF34" s="88" t="n">
        <f aca="false">M34</f>
        <v>89.9045</v>
      </c>
      <c r="BH34" s="88" t="n">
        <f aca="false">G34*AO34</f>
        <v>0</v>
      </c>
      <c r="BI34" s="88" t="n">
        <f aca="false">G34*AP34</f>
        <v>0</v>
      </c>
      <c r="BJ34" s="88" t="n">
        <f aca="false">G34*H34</f>
        <v>0</v>
      </c>
      <c r="BK34" s="87" t="s">
        <v>157</v>
      </c>
      <c r="BL34" s="88" t="n">
        <v>17</v>
      </c>
      <c r="BW34" s="88" t="n">
        <v>21</v>
      </c>
      <c r="BX34" s="9" t="s">
        <v>1007</v>
      </c>
    </row>
    <row r="35" customFormat="false" ht="15" hidden="false" customHeight="true" outlineLevel="0" collapsed="false">
      <c r="A35" s="139" t="s">
        <v>228</v>
      </c>
      <c r="B35" s="139" t="s">
        <v>107</v>
      </c>
      <c r="C35" s="139" t="s">
        <v>1009</v>
      </c>
      <c r="D35" s="140" t="s">
        <v>1010</v>
      </c>
      <c r="E35" s="140"/>
      <c r="F35" s="139" t="s">
        <v>255</v>
      </c>
      <c r="G35" s="141" t="n">
        <f aca="false">'Stavební rozpočet'!G325</f>
        <v>83.834</v>
      </c>
      <c r="H35" s="142" t="n">
        <f aca="false">'Stavební rozpočet'!H325</f>
        <v>0</v>
      </c>
      <c r="I35" s="142" t="n">
        <f aca="false">ROUND(G35*AO35,2)</f>
        <v>0</v>
      </c>
      <c r="J35" s="142" t="n">
        <f aca="false">ROUND(G35*AP35,2)</f>
        <v>0</v>
      </c>
      <c r="K35" s="142" t="n">
        <f aca="false">ROUND(G35*H35,2)</f>
        <v>0</v>
      </c>
      <c r="L35" s="142" t="n">
        <f aca="false">'Stavební rozpočet'!L325</f>
        <v>0</v>
      </c>
      <c r="M35" s="142" t="n">
        <f aca="false">G35*L35</f>
        <v>0</v>
      </c>
      <c r="N35" s="144" t="s">
        <v>152</v>
      </c>
      <c r="Z35" s="88" t="n">
        <f aca="false">ROUND(IF(AQ35="5",BJ35,0),2)</f>
        <v>0</v>
      </c>
      <c r="AB35" s="88" t="n">
        <f aca="false">ROUND(IF(AQ35="1",BH35,0),2)</f>
        <v>0</v>
      </c>
      <c r="AC35" s="88" t="n">
        <f aca="false">ROUND(IF(AQ35="1",BI35,0),2)</f>
        <v>0</v>
      </c>
      <c r="AD35" s="88" t="n">
        <f aca="false">ROUND(IF(AQ35="7",BH35,0),2)</f>
        <v>0</v>
      </c>
      <c r="AE35" s="88" t="n">
        <f aca="false">ROUND(IF(AQ35="7",BI35,0),2)</f>
        <v>0</v>
      </c>
      <c r="AF35" s="88" t="n">
        <f aca="false">ROUND(IF(AQ35="2",BH35,0),2)</f>
        <v>0</v>
      </c>
      <c r="AG35" s="88" t="n">
        <f aca="false">ROUND(IF(AQ35="2",BI35,0),2)</f>
        <v>0</v>
      </c>
      <c r="AH35" s="88" t="n">
        <f aca="false">ROUND(IF(AQ35="0",BJ35,0),2)</f>
        <v>0</v>
      </c>
      <c r="AI35" s="115" t="s">
        <v>107</v>
      </c>
      <c r="AJ35" s="88" t="n">
        <f aca="false">IF(AN35=0,K35,0)</f>
        <v>0</v>
      </c>
      <c r="AK35" s="88" t="n">
        <f aca="false">IF(AN35=12,K35,0)</f>
        <v>0</v>
      </c>
      <c r="AL35" s="88" t="n">
        <f aca="false">IF(AN35=21,K35,0)</f>
        <v>0</v>
      </c>
      <c r="AN35" s="88" t="n">
        <v>21</v>
      </c>
      <c r="AO35" s="88" t="n">
        <f aca="false">H35*0</f>
        <v>0</v>
      </c>
      <c r="AP35" s="88" t="n">
        <f aca="false">H35*(1-0)</f>
        <v>0</v>
      </c>
      <c r="AQ35" s="87" t="s">
        <v>148</v>
      </c>
      <c r="AV35" s="88" t="n">
        <f aca="false">ROUND(AW35+AX35,2)</f>
        <v>0</v>
      </c>
      <c r="AW35" s="88" t="n">
        <f aca="false">ROUND(G35*AO35,2)</f>
        <v>0</v>
      </c>
      <c r="AX35" s="88" t="n">
        <f aca="false">ROUND(G35*AP35,2)</f>
        <v>0</v>
      </c>
      <c r="AY35" s="87" t="s">
        <v>1004</v>
      </c>
      <c r="AZ35" s="87" t="s">
        <v>950</v>
      </c>
      <c r="BA35" s="115" t="s">
        <v>951</v>
      </c>
      <c r="BC35" s="88" t="n">
        <f aca="false">AW35+AX35</f>
        <v>0</v>
      </c>
      <c r="BD35" s="88" t="n">
        <f aca="false">H35/(100-BE35)*100</f>
        <v>0</v>
      </c>
      <c r="BE35" s="88" t="n">
        <v>0</v>
      </c>
      <c r="BF35" s="88" t="n">
        <f aca="false">M35</f>
        <v>0</v>
      </c>
      <c r="BH35" s="88" t="n">
        <f aca="false">G35*AO35</f>
        <v>0</v>
      </c>
      <c r="BI35" s="88" t="n">
        <f aca="false">G35*AP35</f>
        <v>0</v>
      </c>
      <c r="BJ35" s="88" t="n">
        <f aca="false">G35*H35</f>
        <v>0</v>
      </c>
      <c r="BK35" s="87" t="s">
        <v>157</v>
      </c>
      <c r="BL35" s="88" t="n">
        <v>17</v>
      </c>
      <c r="BW35" s="88" t="n">
        <v>21</v>
      </c>
      <c r="BX35" s="9" t="s">
        <v>1010</v>
      </c>
    </row>
    <row r="36" customFormat="false" ht="15" hidden="false" customHeight="true" outlineLevel="0" collapsed="false">
      <c r="A36" s="139" t="s">
        <v>231</v>
      </c>
      <c r="B36" s="139" t="s">
        <v>107</v>
      </c>
      <c r="C36" s="139" t="s">
        <v>1009</v>
      </c>
      <c r="D36" s="140" t="s">
        <v>1012</v>
      </c>
      <c r="E36" s="140"/>
      <c r="F36" s="139" t="s">
        <v>255</v>
      </c>
      <c r="G36" s="141" t="n">
        <f aca="false">'Stavební rozpočet'!G326</f>
        <v>72.727</v>
      </c>
      <c r="H36" s="142" t="n">
        <f aca="false">'Stavební rozpočet'!H326</f>
        <v>0</v>
      </c>
      <c r="I36" s="142" t="n">
        <f aca="false">ROUND(G36*AO36,2)</f>
        <v>0</v>
      </c>
      <c r="J36" s="142" t="n">
        <f aca="false">ROUND(G36*AP36,2)</f>
        <v>0</v>
      </c>
      <c r="K36" s="142" t="n">
        <f aca="false">ROUND(G36*H36,2)</f>
        <v>0</v>
      </c>
      <c r="L36" s="142" t="n">
        <f aca="false">'Stavební rozpočet'!L326</f>
        <v>0</v>
      </c>
      <c r="M36" s="142" t="n">
        <f aca="false">G36*L36</f>
        <v>0</v>
      </c>
      <c r="N36" s="144" t="s">
        <v>152</v>
      </c>
      <c r="Z36" s="88" t="n">
        <f aca="false">ROUND(IF(AQ36="5",BJ36,0),2)</f>
        <v>0</v>
      </c>
      <c r="AB36" s="88" t="n">
        <f aca="false">ROUND(IF(AQ36="1",BH36,0),2)</f>
        <v>0</v>
      </c>
      <c r="AC36" s="88" t="n">
        <f aca="false">ROUND(IF(AQ36="1",BI36,0),2)</f>
        <v>0</v>
      </c>
      <c r="AD36" s="88" t="n">
        <f aca="false">ROUND(IF(AQ36="7",BH36,0),2)</f>
        <v>0</v>
      </c>
      <c r="AE36" s="88" t="n">
        <f aca="false">ROUND(IF(AQ36="7",BI36,0),2)</f>
        <v>0</v>
      </c>
      <c r="AF36" s="88" t="n">
        <f aca="false">ROUND(IF(AQ36="2",BH36,0),2)</f>
        <v>0</v>
      </c>
      <c r="AG36" s="88" t="n">
        <f aca="false">ROUND(IF(AQ36="2",BI36,0),2)</f>
        <v>0</v>
      </c>
      <c r="AH36" s="88" t="n">
        <f aca="false">ROUND(IF(AQ36="0",BJ36,0),2)</f>
        <v>0</v>
      </c>
      <c r="AI36" s="115" t="s">
        <v>107</v>
      </c>
      <c r="AJ36" s="88" t="n">
        <f aca="false">IF(AN36=0,K36,0)</f>
        <v>0</v>
      </c>
      <c r="AK36" s="88" t="n">
        <f aca="false">IF(AN36=12,K36,0)</f>
        <v>0</v>
      </c>
      <c r="AL36" s="88" t="n">
        <f aca="false">IF(AN36=21,K36,0)</f>
        <v>0</v>
      </c>
      <c r="AN36" s="88" t="n">
        <v>21</v>
      </c>
      <c r="AO36" s="88" t="n">
        <f aca="false">H36*0</f>
        <v>0</v>
      </c>
      <c r="AP36" s="88" t="n">
        <f aca="false">H36*(1-0)</f>
        <v>0</v>
      </c>
      <c r="AQ36" s="87" t="s">
        <v>148</v>
      </c>
      <c r="AV36" s="88" t="n">
        <f aca="false">ROUND(AW36+AX36,2)</f>
        <v>0</v>
      </c>
      <c r="AW36" s="88" t="n">
        <f aca="false">ROUND(G36*AO36,2)</f>
        <v>0</v>
      </c>
      <c r="AX36" s="88" t="n">
        <f aca="false">ROUND(G36*AP36,2)</f>
        <v>0</v>
      </c>
      <c r="AY36" s="87" t="s">
        <v>1004</v>
      </c>
      <c r="AZ36" s="87" t="s">
        <v>950</v>
      </c>
      <c r="BA36" s="115" t="s">
        <v>951</v>
      </c>
      <c r="BC36" s="88" t="n">
        <f aca="false">AW36+AX36</f>
        <v>0</v>
      </c>
      <c r="BD36" s="88" t="n">
        <f aca="false">H36/(100-BE36)*100</f>
        <v>0</v>
      </c>
      <c r="BE36" s="88" t="n">
        <v>0</v>
      </c>
      <c r="BF36" s="88" t="n">
        <f aca="false">M36</f>
        <v>0</v>
      </c>
      <c r="BH36" s="88" t="n">
        <f aca="false">G36*AO36</f>
        <v>0</v>
      </c>
      <c r="BI36" s="88" t="n">
        <f aca="false">G36*AP36</f>
        <v>0</v>
      </c>
      <c r="BJ36" s="88" t="n">
        <f aca="false">G36*H36</f>
        <v>0</v>
      </c>
      <c r="BK36" s="87" t="s">
        <v>157</v>
      </c>
      <c r="BL36" s="88" t="n">
        <v>17</v>
      </c>
      <c r="BW36" s="88" t="n">
        <v>21</v>
      </c>
      <c r="BX36" s="9" t="s">
        <v>1012</v>
      </c>
    </row>
    <row r="37" customFormat="false" ht="15" hidden="false" customHeight="true" outlineLevel="0" collapsed="false">
      <c r="A37" s="131"/>
      <c r="B37" s="132" t="s">
        <v>107</v>
      </c>
      <c r="C37" s="132" t="s">
        <v>234</v>
      </c>
      <c r="D37" s="133" t="s">
        <v>1013</v>
      </c>
      <c r="E37" s="133"/>
      <c r="F37" s="131" t="s">
        <v>95</v>
      </c>
      <c r="G37" s="134" t="s">
        <v>95</v>
      </c>
      <c r="H37" s="131" t="s">
        <v>95</v>
      </c>
      <c r="I37" s="135" t="n">
        <f aca="false">ROUND(SUM(I38:I46),2)</f>
        <v>0</v>
      </c>
      <c r="J37" s="135" t="n">
        <f aca="false">ROUND(SUM(J38:J46),2)</f>
        <v>0</v>
      </c>
      <c r="K37" s="135" t="n">
        <f aca="false">ROUND(SUM(K38:K46),2)</f>
        <v>0</v>
      </c>
      <c r="L37" s="138"/>
      <c r="M37" s="135" t="n">
        <f aca="false">SUM(M38:M46)</f>
        <v>120.01909027</v>
      </c>
      <c r="N37" s="138"/>
      <c r="AI37" s="115" t="s">
        <v>107</v>
      </c>
      <c r="AS37" s="106" t="n">
        <f aca="false">SUM(AJ38:AJ46)</f>
        <v>0</v>
      </c>
      <c r="AT37" s="106" t="n">
        <f aca="false">SUM(AK38:AK46)</f>
        <v>0</v>
      </c>
      <c r="AU37" s="106" t="n">
        <f aca="false">SUM(AL38:AL46)</f>
        <v>0</v>
      </c>
    </row>
    <row r="38" customFormat="false" ht="15" hidden="false" customHeight="true" outlineLevel="0" collapsed="false">
      <c r="A38" s="139" t="s">
        <v>234</v>
      </c>
      <c r="B38" s="139" t="s">
        <v>107</v>
      </c>
      <c r="C38" s="139" t="s">
        <v>1015</v>
      </c>
      <c r="D38" s="140" t="s">
        <v>1016</v>
      </c>
      <c r="E38" s="140"/>
      <c r="F38" s="139" t="s">
        <v>255</v>
      </c>
      <c r="G38" s="141" t="n">
        <f aca="false">'Stavební rozpočet'!G328</f>
        <v>56.716</v>
      </c>
      <c r="H38" s="142" t="n">
        <f aca="false">'Stavební rozpočet'!H328</f>
        <v>0</v>
      </c>
      <c r="I38" s="142" t="n">
        <f aca="false">ROUND(G38*AO38,2)</f>
        <v>0</v>
      </c>
      <c r="J38" s="142" t="n">
        <f aca="false">ROUND(G38*AP38,2)</f>
        <v>0</v>
      </c>
      <c r="K38" s="142" t="n">
        <f aca="false">ROUND(G38*H38,2)</f>
        <v>0</v>
      </c>
      <c r="L38" s="142" t="n">
        <f aca="false">'Stavební rozpočet'!L328</f>
        <v>1.665</v>
      </c>
      <c r="M38" s="142" t="n">
        <f aca="false">G38*L38</f>
        <v>94.43214</v>
      </c>
      <c r="N38" s="144" t="s">
        <v>152</v>
      </c>
      <c r="Z38" s="88" t="n">
        <f aca="false">ROUND(IF(AQ38="5",BJ38,0),2)</f>
        <v>0</v>
      </c>
      <c r="AB38" s="88" t="n">
        <f aca="false">ROUND(IF(AQ38="1",BH38,0),2)</f>
        <v>0</v>
      </c>
      <c r="AC38" s="88" t="n">
        <f aca="false">ROUND(IF(AQ38="1",BI38,0),2)</f>
        <v>0</v>
      </c>
      <c r="AD38" s="88" t="n">
        <f aca="false">ROUND(IF(AQ38="7",BH38,0),2)</f>
        <v>0</v>
      </c>
      <c r="AE38" s="88" t="n">
        <f aca="false">ROUND(IF(AQ38="7",BI38,0),2)</f>
        <v>0</v>
      </c>
      <c r="AF38" s="88" t="n">
        <f aca="false">ROUND(IF(AQ38="2",BH38,0),2)</f>
        <v>0</v>
      </c>
      <c r="AG38" s="88" t="n">
        <f aca="false">ROUND(IF(AQ38="2",BI38,0),2)</f>
        <v>0</v>
      </c>
      <c r="AH38" s="88" t="n">
        <f aca="false">ROUND(IF(AQ38="0",BJ38,0),2)</f>
        <v>0</v>
      </c>
      <c r="AI38" s="115" t="s">
        <v>107</v>
      </c>
      <c r="AJ38" s="88" t="n">
        <f aca="false">IF(AN38=0,K38,0)</f>
        <v>0</v>
      </c>
      <c r="AK38" s="88" t="n">
        <f aca="false">IF(AN38=12,K38,0)</f>
        <v>0</v>
      </c>
      <c r="AL38" s="88" t="n">
        <f aca="false">IF(AN38=21,K38,0)</f>
        <v>0</v>
      </c>
      <c r="AN38" s="88" t="n">
        <v>21</v>
      </c>
      <c r="AO38" s="88" t="n">
        <f aca="false">H38*0.721306133</f>
        <v>0</v>
      </c>
      <c r="AP38" s="88" t="n">
        <f aca="false">H38*(1-0.721306133)</f>
        <v>0</v>
      </c>
      <c r="AQ38" s="87" t="s">
        <v>148</v>
      </c>
      <c r="AV38" s="88" t="n">
        <f aca="false">ROUND(AW38+AX38,2)</f>
        <v>0</v>
      </c>
      <c r="AW38" s="88" t="n">
        <f aca="false">ROUND(G38*AO38,2)</f>
        <v>0</v>
      </c>
      <c r="AX38" s="88" t="n">
        <f aca="false">ROUND(G38*AP38,2)</f>
        <v>0</v>
      </c>
      <c r="AY38" s="87" t="s">
        <v>1017</v>
      </c>
      <c r="AZ38" s="87" t="s">
        <v>1018</v>
      </c>
      <c r="BA38" s="115" t="s">
        <v>951</v>
      </c>
      <c r="BC38" s="88" t="n">
        <f aca="false">AW38+AX38</f>
        <v>0</v>
      </c>
      <c r="BD38" s="88" t="n">
        <f aca="false">H38/(100-BE38)*100</f>
        <v>0</v>
      </c>
      <c r="BE38" s="88" t="n">
        <v>0</v>
      </c>
      <c r="BF38" s="88" t="n">
        <f aca="false">M38</f>
        <v>94.43214</v>
      </c>
      <c r="BH38" s="88" t="n">
        <f aca="false">G38*AO38</f>
        <v>0</v>
      </c>
      <c r="BI38" s="88" t="n">
        <f aca="false">G38*AP38</f>
        <v>0</v>
      </c>
      <c r="BJ38" s="88" t="n">
        <f aca="false">G38*H38</f>
        <v>0</v>
      </c>
      <c r="BK38" s="87" t="s">
        <v>157</v>
      </c>
      <c r="BL38" s="88" t="n">
        <v>21</v>
      </c>
      <c r="BW38" s="88" t="n">
        <v>21</v>
      </c>
      <c r="BX38" s="9" t="s">
        <v>1016</v>
      </c>
    </row>
    <row r="39" customFormat="false" ht="15" hidden="false" customHeight="true" outlineLevel="0" collapsed="false">
      <c r="A39" s="139" t="s">
        <v>237</v>
      </c>
      <c r="B39" s="139" t="s">
        <v>107</v>
      </c>
      <c r="C39" s="139" t="s">
        <v>1020</v>
      </c>
      <c r="D39" s="140" t="s">
        <v>1021</v>
      </c>
      <c r="E39" s="140"/>
      <c r="F39" s="139" t="s">
        <v>184</v>
      </c>
      <c r="G39" s="141" t="n">
        <f aca="false">'Stavební rozpočet'!G329</f>
        <v>343.006</v>
      </c>
      <c r="H39" s="142" t="n">
        <f aca="false">'Stavební rozpočet'!H329</f>
        <v>0</v>
      </c>
      <c r="I39" s="142" t="n">
        <f aca="false">ROUND(G39*AO39,2)</f>
        <v>0</v>
      </c>
      <c r="J39" s="142" t="n">
        <f aca="false">ROUND(G39*AP39,2)</f>
        <v>0</v>
      </c>
      <c r="K39" s="142" t="n">
        <f aca="false">ROUND(G39*H39,2)</f>
        <v>0</v>
      </c>
      <c r="L39" s="142" t="n">
        <f aca="false">'Stavební rozpočet'!L329</f>
        <v>0.00017</v>
      </c>
      <c r="M39" s="142" t="n">
        <f aca="false">G39*L39</f>
        <v>0.05831102</v>
      </c>
      <c r="N39" s="144" t="s">
        <v>152</v>
      </c>
      <c r="Z39" s="88" t="n">
        <f aca="false">ROUND(IF(AQ39="5",BJ39,0),2)</f>
        <v>0</v>
      </c>
      <c r="AB39" s="88" t="n">
        <f aca="false">ROUND(IF(AQ39="1",BH39,0),2)</f>
        <v>0</v>
      </c>
      <c r="AC39" s="88" t="n">
        <f aca="false">ROUND(IF(AQ39="1",BI39,0),2)</f>
        <v>0</v>
      </c>
      <c r="AD39" s="88" t="n">
        <f aca="false">ROUND(IF(AQ39="7",BH39,0),2)</f>
        <v>0</v>
      </c>
      <c r="AE39" s="88" t="n">
        <f aca="false">ROUND(IF(AQ39="7",BI39,0),2)</f>
        <v>0</v>
      </c>
      <c r="AF39" s="88" t="n">
        <f aca="false">ROUND(IF(AQ39="2",BH39,0),2)</f>
        <v>0</v>
      </c>
      <c r="AG39" s="88" t="n">
        <f aca="false">ROUND(IF(AQ39="2",BI39,0),2)</f>
        <v>0</v>
      </c>
      <c r="AH39" s="88" t="n">
        <f aca="false">ROUND(IF(AQ39="0",BJ39,0),2)</f>
        <v>0</v>
      </c>
      <c r="AI39" s="115" t="s">
        <v>107</v>
      </c>
      <c r="AJ39" s="88" t="n">
        <f aca="false">IF(AN39=0,K39,0)</f>
        <v>0</v>
      </c>
      <c r="AK39" s="88" t="n">
        <f aca="false">IF(AN39=12,K39,0)</f>
        <v>0</v>
      </c>
      <c r="AL39" s="88" t="n">
        <f aca="false">IF(AN39=21,K39,0)</f>
        <v>0</v>
      </c>
      <c r="AN39" s="88" t="n">
        <v>21</v>
      </c>
      <c r="AO39" s="88" t="n">
        <f aca="false">H39*0.130038742</f>
        <v>0</v>
      </c>
      <c r="AP39" s="88" t="n">
        <f aca="false">H39*(1-0.130038742)</f>
        <v>0</v>
      </c>
      <c r="AQ39" s="87" t="s">
        <v>148</v>
      </c>
      <c r="AV39" s="88" t="n">
        <f aca="false">ROUND(AW39+AX39,2)</f>
        <v>0</v>
      </c>
      <c r="AW39" s="88" t="n">
        <f aca="false">ROUND(G39*AO39,2)</f>
        <v>0</v>
      </c>
      <c r="AX39" s="88" t="n">
        <f aca="false">ROUND(G39*AP39,2)</f>
        <v>0</v>
      </c>
      <c r="AY39" s="87" t="s">
        <v>1017</v>
      </c>
      <c r="AZ39" s="87" t="s">
        <v>1018</v>
      </c>
      <c r="BA39" s="115" t="s">
        <v>951</v>
      </c>
      <c r="BC39" s="88" t="n">
        <f aca="false">AW39+AX39</f>
        <v>0</v>
      </c>
      <c r="BD39" s="88" t="n">
        <f aca="false">H39/(100-BE39)*100</f>
        <v>0</v>
      </c>
      <c r="BE39" s="88" t="n">
        <v>0</v>
      </c>
      <c r="BF39" s="88" t="n">
        <f aca="false">M39</f>
        <v>0.05831102</v>
      </c>
      <c r="BH39" s="88" t="n">
        <f aca="false">G39*AO39</f>
        <v>0</v>
      </c>
      <c r="BI39" s="88" t="n">
        <f aca="false">G39*AP39</f>
        <v>0</v>
      </c>
      <c r="BJ39" s="88" t="n">
        <f aca="false">G39*H39</f>
        <v>0</v>
      </c>
      <c r="BK39" s="87" t="s">
        <v>157</v>
      </c>
      <c r="BL39" s="88" t="n">
        <v>21</v>
      </c>
      <c r="BW39" s="88" t="n">
        <v>21</v>
      </c>
      <c r="BX39" s="9" t="s">
        <v>1021</v>
      </c>
    </row>
    <row r="40" customFormat="false" ht="15" hidden="false" customHeight="true" outlineLevel="0" collapsed="false">
      <c r="A40" s="152" t="s">
        <v>240</v>
      </c>
      <c r="B40" s="152" t="s">
        <v>107</v>
      </c>
      <c r="C40" s="152" t="s">
        <v>1023</v>
      </c>
      <c r="D40" s="153" t="s">
        <v>1024</v>
      </c>
      <c r="E40" s="153"/>
      <c r="F40" s="152" t="s">
        <v>184</v>
      </c>
      <c r="G40" s="154" t="n">
        <f aca="false">'Stavební rozpočet'!G330</f>
        <v>411.607</v>
      </c>
      <c r="H40" s="155" t="n">
        <f aca="false">'Stavební rozpočet'!H330</f>
        <v>0</v>
      </c>
      <c r="I40" s="155" t="n">
        <f aca="false">ROUND(G40*AO40,2)</f>
        <v>0</v>
      </c>
      <c r="J40" s="155" t="n">
        <f aca="false">ROUND(G40*AP40,2)</f>
        <v>0</v>
      </c>
      <c r="K40" s="155" t="n">
        <f aca="false">ROUND(G40*H40,2)</f>
        <v>0</v>
      </c>
      <c r="L40" s="155" t="n">
        <f aca="false">'Stavební rozpočet'!L330</f>
        <v>0.003</v>
      </c>
      <c r="M40" s="155" t="n">
        <f aca="false">G40*L40</f>
        <v>1.234821</v>
      </c>
      <c r="N40" s="157" t="s">
        <v>152</v>
      </c>
      <c r="Z40" s="88" t="n">
        <f aca="false">ROUND(IF(AQ40="5",BJ40,0),2)</f>
        <v>0</v>
      </c>
      <c r="AB40" s="88" t="n">
        <f aca="false">ROUND(IF(AQ40="1",BH40,0),2)</f>
        <v>0</v>
      </c>
      <c r="AC40" s="88" t="n">
        <f aca="false">ROUND(IF(AQ40="1",BI40,0),2)</f>
        <v>0</v>
      </c>
      <c r="AD40" s="88" t="n">
        <f aca="false">ROUND(IF(AQ40="7",BH40,0),2)</f>
        <v>0</v>
      </c>
      <c r="AE40" s="88" t="n">
        <f aca="false">ROUND(IF(AQ40="7",BI40,0),2)</f>
        <v>0</v>
      </c>
      <c r="AF40" s="88" t="n">
        <f aca="false">ROUND(IF(AQ40="2",BH40,0),2)</f>
        <v>0</v>
      </c>
      <c r="AG40" s="88" t="n">
        <f aca="false">ROUND(IF(AQ40="2",BI40,0),2)</f>
        <v>0</v>
      </c>
      <c r="AH40" s="88" t="n">
        <f aca="false">ROUND(IF(AQ40="0",BJ40,0),2)</f>
        <v>0</v>
      </c>
      <c r="AI40" s="115" t="s">
        <v>107</v>
      </c>
      <c r="AJ40" s="158" t="n">
        <f aca="false">IF(AN40=0,K40,0)</f>
        <v>0</v>
      </c>
      <c r="AK40" s="158" t="n">
        <f aca="false">IF(AN40=12,K40,0)</f>
        <v>0</v>
      </c>
      <c r="AL40" s="158" t="n">
        <f aca="false">IF(AN40=21,K40,0)</f>
        <v>0</v>
      </c>
      <c r="AN40" s="88" t="n">
        <v>21</v>
      </c>
      <c r="AO40" s="88" t="n">
        <f aca="false">H40*1</f>
        <v>0</v>
      </c>
      <c r="AP40" s="88" t="n">
        <f aca="false">H40*(1-1)</f>
        <v>0</v>
      </c>
      <c r="AQ40" s="159" t="s">
        <v>148</v>
      </c>
      <c r="AV40" s="88" t="n">
        <f aca="false">ROUND(AW40+AX40,2)</f>
        <v>0</v>
      </c>
      <c r="AW40" s="88" t="n">
        <f aca="false">ROUND(G40*AO40,2)</f>
        <v>0</v>
      </c>
      <c r="AX40" s="88" t="n">
        <f aca="false">ROUND(G40*AP40,2)</f>
        <v>0</v>
      </c>
      <c r="AY40" s="87" t="s">
        <v>1017</v>
      </c>
      <c r="AZ40" s="87" t="s">
        <v>1018</v>
      </c>
      <c r="BA40" s="115" t="s">
        <v>951</v>
      </c>
      <c r="BC40" s="88" t="n">
        <f aca="false">AW40+AX40</f>
        <v>0</v>
      </c>
      <c r="BD40" s="88" t="n">
        <f aca="false">H40/(100-BE40)*100</f>
        <v>0</v>
      </c>
      <c r="BE40" s="88" t="n">
        <v>0</v>
      </c>
      <c r="BF40" s="88" t="n">
        <f aca="false">M40</f>
        <v>1.234821</v>
      </c>
      <c r="BH40" s="158" t="n">
        <f aca="false">G40*AO40</f>
        <v>0</v>
      </c>
      <c r="BI40" s="158" t="n">
        <f aca="false">G40*AP40</f>
        <v>0</v>
      </c>
      <c r="BJ40" s="158" t="n">
        <f aca="false">G40*H40</f>
        <v>0</v>
      </c>
      <c r="BK40" s="159" t="s">
        <v>395</v>
      </c>
      <c r="BL40" s="88" t="n">
        <v>21</v>
      </c>
      <c r="BW40" s="88" t="n">
        <v>21</v>
      </c>
      <c r="BX40" s="160" t="s">
        <v>1024</v>
      </c>
    </row>
    <row r="41" customFormat="false" ht="15" hidden="false" customHeight="true" outlineLevel="0" collapsed="false">
      <c r="A41" s="139" t="s">
        <v>243</v>
      </c>
      <c r="B41" s="139" t="s">
        <v>107</v>
      </c>
      <c r="C41" s="139" t="s">
        <v>1026</v>
      </c>
      <c r="D41" s="140" t="s">
        <v>1027</v>
      </c>
      <c r="E41" s="140"/>
      <c r="F41" s="139" t="s">
        <v>255</v>
      </c>
      <c r="G41" s="141" t="n">
        <f aca="false">'Stavební rozpočet'!G331</f>
        <v>9.365</v>
      </c>
      <c r="H41" s="142" t="n">
        <f aca="false">'Stavební rozpočet'!H331</f>
        <v>0</v>
      </c>
      <c r="I41" s="142" t="n">
        <f aca="false">ROUND(G41*AO41,2)</f>
        <v>0</v>
      </c>
      <c r="J41" s="142" t="n">
        <f aca="false">ROUND(G41*AP41,2)</f>
        <v>0</v>
      </c>
      <c r="K41" s="142" t="n">
        <f aca="false">ROUND(G41*H41,2)</f>
        <v>0</v>
      </c>
      <c r="L41" s="142" t="n">
        <f aca="false">'Stavební rozpočet'!L331</f>
        <v>1.59485</v>
      </c>
      <c r="M41" s="142" t="n">
        <f aca="false">G41*L41</f>
        <v>14.93577025</v>
      </c>
      <c r="N41" s="144" t="s">
        <v>152</v>
      </c>
      <c r="Z41" s="88" t="n">
        <f aca="false">ROUND(IF(AQ41="5",BJ41,0),2)</f>
        <v>0</v>
      </c>
      <c r="AB41" s="88" t="n">
        <f aca="false">ROUND(IF(AQ41="1",BH41,0),2)</f>
        <v>0</v>
      </c>
      <c r="AC41" s="88" t="n">
        <f aca="false">ROUND(IF(AQ41="1",BI41,0),2)</f>
        <v>0</v>
      </c>
      <c r="AD41" s="88" t="n">
        <f aca="false">ROUND(IF(AQ41="7",BH41,0),2)</f>
        <v>0</v>
      </c>
      <c r="AE41" s="88" t="n">
        <f aca="false">ROUND(IF(AQ41="7",BI41,0),2)</f>
        <v>0</v>
      </c>
      <c r="AF41" s="88" t="n">
        <f aca="false">ROUND(IF(AQ41="2",BH41,0),2)</f>
        <v>0</v>
      </c>
      <c r="AG41" s="88" t="n">
        <f aca="false">ROUND(IF(AQ41="2",BI41,0),2)</f>
        <v>0</v>
      </c>
      <c r="AH41" s="88" t="n">
        <f aca="false">ROUND(IF(AQ41="0",BJ41,0),2)</f>
        <v>0</v>
      </c>
      <c r="AI41" s="115" t="s">
        <v>107</v>
      </c>
      <c r="AJ41" s="88" t="n">
        <f aca="false">IF(AN41=0,K41,0)</f>
        <v>0</v>
      </c>
      <c r="AK41" s="88" t="n">
        <f aca="false">IF(AN41=12,K41,0)</f>
        <v>0</v>
      </c>
      <c r="AL41" s="88" t="n">
        <f aca="false">IF(AN41=21,K41,0)</f>
        <v>0</v>
      </c>
      <c r="AN41" s="88" t="n">
        <v>21</v>
      </c>
      <c r="AO41" s="88" t="n">
        <f aca="false">H41*0.573790096</f>
        <v>0</v>
      </c>
      <c r="AP41" s="88" t="n">
        <f aca="false">H41*(1-0.573790096)</f>
        <v>0</v>
      </c>
      <c r="AQ41" s="87" t="s">
        <v>148</v>
      </c>
      <c r="AV41" s="88" t="n">
        <f aca="false">ROUND(AW41+AX41,2)</f>
        <v>0</v>
      </c>
      <c r="AW41" s="88" t="n">
        <f aca="false">ROUND(G41*AO41,2)</f>
        <v>0</v>
      </c>
      <c r="AX41" s="88" t="n">
        <f aca="false">ROUND(G41*AP41,2)</f>
        <v>0</v>
      </c>
      <c r="AY41" s="87" t="s">
        <v>1017</v>
      </c>
      <c r="AZ41" s="87" t="s">
        <v>1018</v>
      </c>
      <c r="BA41" s="115" t="s">
        <v>951</v>
      </c>
      <c r="BC41" s="88" t="n">
        <f aca="false">AW41+AX41</f>
        <v>0</v>
      </c>
      <c r="BD41" s="88" t="n">
        <f aca="false">H41/(100-BE41)*100</f>
        <v>0</v>
      </c>
      <c r="BE41" s="88" t="n">
        <v>0</v>
      </c>
      <c r="BF41" s="88" t="n">
        <f aca="false">M41</f>
        <v>14.93577025</v>
      </c>
      <c r="BH41" s="88" t="n">
        <f aca="false">G41*AO41</f>
        <v>0</v>
      </c>
      <c r="BI41" s="88" t="n">
        <f aca="false">G41*AP41</f>
        <v>0</v>
      </c>
      <c r="BJ41" s="88" t="n">
        <f aca="false">G41*H41</f>
        <v>0</v>
      </c>
      <c r="BK41" s="87" t="s">
        <v>157</v>
      </c>
      <c r="BL41" s="88" t="n">
        <v>21</v>
      </c>
      <c r="BW41" s="88" t="n">
        <v>21</v>
      </c>
      <c r="BX41" s="9" t="s">
        <v>1027</v>
      </c>
    </row>
    <row r="42" customFormat="false" ht="24.05" hidden="false" customHeight="true" outlineLevel="0" collapsed="false">
      <c r="A42" s="139" t="s">
        <v>246</v>
      </c>
      <c r="B42" s="139" t="s">
        <v>107</v>
      </c>
      <c r="C42" s="139" t="s">
        <v>1029</v>
      </c>
      <c r="D42" s="140" t="s">
        <v>1030</v>
      </c>
      <c r="E42" s="140"/>
      <c r="F42" s="139" t="s">
        <v>478</v>
      </c>
      <c r="G42" s="141" t="n">
        <f aca="false">'Stavební rozpočet'!G332</f>
        <v>1</v>
      </c>
      <c r="H42" s="142" t="n">
        <f aca="false">'Stavební rozpočet'!H332</f>
        <v>0</v>
      </c>
      <c r="I42" s="142" t="n">
        <f aca="false">ROUND(G42*AO42,2)</f>
        <v>0</v>
      </c>
      <c r="J42" s="142" t="n">
        <f aca="false">ROUND(G42*AP42,2)</f>
        <v>0</v>
      </c>
      <c r="K42" s="142" t="n">
        <f aca="false">ROUND(G42*H42,2)</f>
        <v>0</v>
      </c>
      <c r="L42" s="142" t="n">
        <f aca="false">'Stavební rozpočet'!L332</f>
        <v>0</v>
      </c>
      <c r="M42" s="142" t="n">
        <f aca="false">G42*L42</f>
        <v>0</v>
      </c>
      <c r="N42" s="144" t="s">
        <v>152</v>
      </c>
      <c r="Z42" s="88" t="n">
        <f aca="false">ROUND(IF(AQ42="5",BJ42,0),2)</f>
        <v>0</v>
      </c>
      <c r="AB42" s="88" t="n">
        <f aca="false">ROUND(IF(AQ42="1",BH42,0),2)</f>
        <v>0</v>
      </c>
      <c r="AC42" s="88" t="n">
        <f aca="false">ROUND(IF(AQ42="1",BI42,0),2)</f>
        <v>0</v>
      </c>
      <c r="AD42" s="88" t="n">
        <f aca="false">ROUND(IF(AQ42="7",BH42,0),2)</f>
        <v>0</v>
      </c>
      <c r="AE42" s="88" t="n">
        <f aca="false">ROUND(IF(AQ42="7",BI42,0),2)</f>
        <v>0</v>
      </c>
      <c r="AF42" s="88" t="n">
        <f aca="false">ROUND(IF(AQ42="2",BH42,0),2)</f>
        <v>0</v>
      </c>
      <c r="AG42" s="88" t="n">
        <f aca="false">ROUND(IF(AQ42="2",BI42,0),2)</f>
        <v>0</v>
      </c>
      <c r="AH42" s="88" t="n">
        <f aca="false">ROUND(IF(AQ42="0",BJ42,0),2)</f>
        <v>0</v>
      </c>
      <c r="AI42" s="115" t="s">
        <v>107</v>
      </c>
      <c r="AJ42" s="88" t="n">
        <f aca="false">IF(AN42=0,K42,0)</f>
        <v>0</v>
      </c>
      <c r="AK42" s="88" t="n">
        <f aca="false">IF(AN42=12,K42,0)</f>
        <v>0</v>
      </c>
      <c r="AL42" s="88" t="n">
        <f aca="false">IF(AN42=21,K42,0)</f>
        <v>0</v>
      </c>
      <c r="AN42" s="88" t="n">
        <v>21</v>
      </c>
      <c r="AO42" s="88" t="n">
        <f aca="false">H42*0</f>
        <v>0</v>
      </c>
      <c r="AP42" s="88" t="n">
        <f aca="false">H42*(1-0)</f>
        <v>0</v>
      </c>
      <c r="AQ42" s="87" t="s">
        <v>148</v>
      </c>
      <c r="AV42" s="88" t="n">
        <f aca="false">ROUND(AW42+AX42,2)</f>
        <v>0</v>
      </c>
      <c r="AW42" s="88" t="n">
        <f aca="false">ROUND(G42*AO42,2)</f>
        <v>0</v>
      </c>
      <c r="AX42" s="88" t="n">
        <f aca="false">ROUND(G42*AP42,2)</f>
        <v>0</v>
      </c>
      <c r="AY42" s="87" t="s">
        <v>1017</v>
      </c>
      <c r="AZ42" s="87" t="s">
        <v>1018</v>
      </c>
      <c r="BA42" s="115" t="s">
        <v>951</v>
      </c>
      <c r="BC42" s="88" t="n">
        <f aca="false">AW42+AX42</f>
        <v>0</v>
      </c>
      <c r="BD42" s="88" t="n">
        <f aca="false">H42/(100-BE42)*100</f>
        <v>0</v>
      </c>
      <c r="BE42" s="88" t="n">
        <v>0</v>
      </c>
      <c r="BF42" s="88" t="n">
        <f aca="false">M42</f>
        <v>0</v>
      </c>
      <c r="BH42" s="88" t="n">
        <f aca="false">G42*AO42</f>
        <v>0</v>
      </c>
      <c r="BI42" s="88" t="n">
        <f aca="false">G42*AP42</f>
        <v>0</v>
      </c>
      <c r="BJ42" s="88" t="n">
        <f aca="false">G42*H42</f>
        <v>0</v>
      </c>
      <c r="BK42" s="87" t="s">
        <v>157</v>
      </c>
      <c r="BL42" s="88" t="n">
        <v>21</v>
      </c>
      <c r="BW42" s="88" t="n">
        <v>21</v>
      </c>
      <c r="BX42" s="9" t="s">
        <v>1030</v>
      </c>
    </row>
    <row r="43" customFormat="false" ht="24.05" hidden="false" customHeight="true" outlineLevel="0" collapsed="false">
      <c r="A43" s="152" t="s">
        <v>249</v>
      </c>
      <c r="B43" s="152" t="s">
        <v>107</v>
      </c>
      <c r="C43" s="152" t="s">
        <v>1032</v>
      </c>
      <c r="D43" s="153" t="s">
        <v>1033</v>
      </c>
      <c r="E43" s="153"/>
      <c r="F43" s="152" t="s">
        <v>164</v>
      </c>
      <c r="G43" s="154" t="n">
        <f aca="false">'Stavební rozpočet'!G333</f>
        <v>6</v>
      </c>
      <c r="H43" s="155" t="n">
        <f aca="false">'Stavební rozpočet'!H333</f>
        <v>0</v>
      </c>
      <c r="I43" s="155" t="n">
        <f aca="false">ROUND(G43*AO43,2)</f>
        <v>0</v>
      </c>
      <c r="J43" s="155" t="n">
        <f aca="false">ROUND(G43*AP43,2)</f>
        <v>0</v>
      </c>
      <c r="K43" s="155" t="n">
        <f aca="false">ROUND(G43*H43,2)</f>
        <v>0</v>
      </c>
      <c r="L43" s="155" t="n">
        <f aca="false">'Stavební rozpočet'!L333</f>
        <v>0.024</v>
      </c>
      <c r="M43" s="155" t="n">
        <f aca="false">G43*L43</f>
        <v>0.144</v>
      </c>
      <c r="N43" s="157" t="s">
        <v>152</v>
      </c>
      <c r="Z43" s="88" t="n">
        <f aca="false">ROUND(IF(AQ43="5",BJ43,0),2)</f>
        <v>0</v>
      </c>
      <c r="AB43" s="88" t="n">
        <f aca="false">ROUND(IF(AQ43="1",BH43,0),2)</f>
        <v>0</v>
      </c>
      <c r="AC43" s="88" t="n">
        <f aca="false">ROUND(IF(AQ43="1",BI43,0),2)</f>
        <v>0</v>
      </c>
      <c r="AD43" s="88" t="n">
        <f aca="false">ROUND(IF(AQ43="7",BH43,0),2)</f>
        <v>0</v>
      </c>
      <c r="AE43" s="88" t="n">
        <f aca="false">ROUND(IF(AQ43="7",BI43,0),2)</f>
        <v>0</v>
      </c>
      <c r="AF43" s="88" t="n">
        <f aca="false">ROUND(IF(AQ43="2",BH43,0),2)</f>
        <v>0</v>
      </c>
      <c r="AG43" s="88" t="n">
        <f aca="false">ROUND(IF(AQ43="2",BI43,0),2)</f>
        <v>0</v>
      </c>
      <c r="AH43" s="88" t="n">
        <f aca="false">ROUND(IF(AQ43="0",BJ43,0),2)</f>
        <v>0</v>
      </c>
      <c r="AI43" s="115" t="s">
        <v>107</v>
      </c>
      <c r="AJ43" s="158" t="n">
        <f aca="false">IF(AN43=0,K43,0)</f>
        <v>0</v>
      </c>
      <c r="AK43" s="158" t="n">
        <f aca="false">IF(AN43=12,K43,0)</f>
        <v>0</v>
      </c>
      <c r="AL43" s="158" t="n">
        <f aca="false">IF(AN43=21,K43,0)</f>
        <v>0</v>
      </c>
      <c r="AN43" s="88" t="n">
        <v>21</v>
      </c>
      <c r="AO43" s="88" t="n">
        <f aca="false">H43*1</f>
        <v>0</v>
      </c>
      <c r="AP43" s="88" t="n">
        <f aca="false">H43*(1-1)</f>
        <v>0</v>
      </c>
      <c r="AQ43" s="159" t="s">
        <v>148</v>
      </c>
      <c r="AV43" s="88" t="n">
        <f aca="false">ROUND(AW43+AX43,2)</f>
        <v>0</v>
      </c>
      <c r="AW43" s="88" t="n">
        <f aca="false">ROUND(G43*AO43,2)</f>
        <v>0</v>
      </c>
      <c r="AX43" s="88" t="n">
        <f aca="false">ROUND(G43*AP43,2)</f>
        <v>0</v>
      </c>
      <c r="AY43" s="87" t="s">
        <v>1017</v>
      </c>
      <c r="AZ43" s="87" t="s">
        <v>1018</v>
      </c>
      <c r="BA43" s="115" t="s">
        <v>951</v>
      </c>
      <c r="BC43" s="88" t="n">
        <f aca="false">AW43+AX43</f>
        <v>0</v>
      </c>
      <c r="BD43" s="88" t="n">
        <f aca="false">H43/(100-BE43)*100</f>
        <v>0</v>
      </c>
      <c r="BE43" s="88" t="n">
        <v>0</v>
      </c>
      <c r="BF43" s="88" t="n">
        <f aca="false">M43</f>
        <v>0.144</v>
      </c>
      <c r="BH43" s="158" t="n">
        <f aca="false">G43*AO43</f>
        <v>0</v>
      </c>
      <c r="BI43" s="158" t="n">
        <f aca="false">G43*AP43</f>
        <v>0</v>
      </c>
      <c r="BJ43" s="158" t="n">
        <f aca="false">G43*H43</f>
        <v>0</v>
      </c>
      <c r="BK43" s="159" t="s">
        <v>395</v>
      </c>
      <c r="BL43" s="88" t="n">
        <v>21</v>
      </c>
      <c r="BW43" s="88" t="n">
        <v>21</v>
      </c>
      <c r="BX43" s="160" t="s">
        <v>1033</v>
      </c>
    </row>
    <row r="44" customFormat="false" ht="24.05" hidden="false" customHeight="true" outlineLevel="0" collapsed="false">
      <c r="A44" s="152" t="s">
        <v>252</v>
      </c>
      <c r="B44" s="152" t="s">
        <v>107</v>
      </c>
      <c r="C44" s="152" t="s">
        <v>1035</v>
      </c>
      <c r="D44" s="153" t="s">
        <v>1036</v>
      </c>
      <c r="E44" s="153"/>
      <c r="F44" s="152" t="s">
        <v>164</v>
      </c>
      <c r="G44" s="154" t="n">
        <f aca="false">'Stavební rozpočet'!G334</f>
        <v>6</v>
      </c>
      <c r="H44" s="155" t="n">
        <f aca="false">'Stavební rozpočet'!H334</f>
        <v>0</v>
      </c>
      <c r="I44" s="155" t="n">
        <f aca="false">ROUND(G44*AO44,2)</f>
        <v>0</v>
      </c>
      <c r="J44" s="155" t="n">
        <f aca="false">ROUND(G44*AP44,2)</f>
        <v>0</v>
      </c>
      <c r="K44" s="155" t="n">
        <f aca="false">ROUND(G44*H44,2)</f>
        <v>0</v>
      </c>
      <c r="L44" s="155" t="n">
        <f aca="false">'Stavební rozpočet'!L334</f>
        <v>0.0124</v>
      </c>
      <c r="M44" s="155" t="n">
        <f aca="false">G44*L44</f>
        <v>0.0744</v>
      </c>
      <c r="N44" s="157" t="s">
        <v>152</v>
      </c>
      <c r="Z44" s="88" t="n">
        <f aca="false">ROUND(IF(AQ44="5",BJ44,0),2)</f>
        <v>0</v>
      </c>
      <c r="AB44" s="88" t="n">
        <f aca="false">ROUND(IF(AQ44="1",BH44,0),2)</f>
        <v>0</v>
      </c>
      <c r="AC44" s="88" t="n">
        <f aca="false">ROUND(IF(AQ44="1",BI44,0),2)</f>
        <v>0</v>
      </c>
      <c r="AD44" s="88" t="n">
        <f aca="false">ROUND(IF(AQ44="7",BH44,0),2)</f>
        <v>0</v>
      </c>
      <c r="AE44" s="88" t="n">
        <f aca="false">ROUND(IF(AQ44="7",BI44,0),2)</f>
        <v>0</v>
      </c>
      <c r="AF44" s="88" t="n">
        <f aca="false">ROUND(IF(AQ44="2",BH44,0),2)</f>
        <v>0</v>
      </c>
      <c r="AG44" s="88" t="n">
        <f aca="false">ROUND(IF(AQ44="2",BI44,0),2)</f>
        <v>0</v>
      </c>
      <c r="AH44" s="88" t="n">
        <f aca="false">ROUND(IF(AQ44="0",BJ44,0),2)</f>
        <v>0</v>
      </c>
      <c r="AI44" s="115" t="s">
        <v>107</v>
      </c>
      <c r="AJ44" s="158" t="n">
        <f aca="false">IF(AN44=0,K44,0)</f>
        <v>0</v>
      </c>
      <c r="AK44" s="158" t="n">
        <f aca="false">IF(AN44=12,K44,0)</f>
        <v>0</v>
      </c>
      <c r="AL44" s="158" t="n">
        <f aca="false">IF(AN44=21,K44,0)</f>
        <v>0</v>
      </c>
      <c r="AN44" s="88" t="n">
        <v>21</v>
      </c>
      <c r="AO44" s="88" t="n">
        <f aca="false">H44*1</f>
        <v>0</v>
      </c>
      <c r="AP44" s="88" t="n">
        <f aca="false">H44*(1-1)</f>
        <v>0</v>
      </c>
      <c r="AQ44" s="159" t="s">
        <v>148</v>
      </c>
      <c r="AV44" s="88" t="n">
        <f aca="false">ROUND(AW44+AX44,2)</f>
        <v>0</v>
      </c>
      <c r="AW44" s="88" t="n">
        <f aca="false">ROUND(G44*AO44,2)</f>
        <v>0</v>
      </c>
      <c r="AX44" s="88" t="n">
        <f aca="false">ROUND(G44*AP44,2)</f>
        <v>0</v>
      </c>
      <c r="AY44" s="87" t="s">
        <v>1017</v>
      </c>
      <c r="AZ44" s="87" t="s">
        <v>1018</v>
      </c>
      <c r="BA44" s="115" t="s">
        <v>951</v>
      </c>
      <c r="BC44" s="88" t="n">
        <f aca="false">AW44+AX44</f>
        <v>0</v>
      </c>
      <c r="BD44" s="88" t="n">
        <f aca="false">H44/(100-BE44)*100</f>
        <v>0</v>
      </c>
      <c r="BE44" s="88" t="n">
        <v>0</v>
      </c>
      <c r="BF44" s="88" t="n">
        <f aca="false">M44</f>
        <v>0.0744</v>
      </c>
      <c r="BH44" s="158" t="n">
        <f aca="false">G44*AO44</f>
        <v>0</v>
      </c>
      <c r="BI44" s="158" t="n">
        <f aca="false">G44*AP44</f>
        <v>0</v>
      </c>
      <c r="BJ44" s="158" t="n">
        <f aca="false">G44*H44</f>
        <v>0</v>
      </c>
      <c r="BK44" s="159" t="s">
        <v>395</v>
      </c>
      <c r="BL44" s="88" t="n">
        <v>21</v>
      </c>
      <c r="BW44" s="88" t="n">
        <v>21</v>
      </c>
      <c r="BX44" s="160" t="s">
        <v>1036</v>
      </c>
    </row>
    <row r="45" customFormat="false" ht="15" hidden="false" customHeight="true" outlineLevel="0" collapsed="false">
      <c r="A45" s="152" t="s">
        <v>256</v>
      </c>
      <c r="B45" s="152" t="s">
        <v>107</v>
      </c>
      <c r="C45" s="152" t="s">
        <v>1038</v>
      </c>
      <c r="D45" s="153" t="s">
        <v>1039</v>
      </c>
      <c r="E45" s="153"/>
      <c r="F45" s="152" t="s">
        <v>282</v>
      </c>
      <c r="G45" s="154" t="n">
        <f aca="false">'Stavební rozpočet'!G335</f>
        <v>8.896</v>
      </c>
      <c r="H45" s="155" t="n">
        <f aca="false">'Stavební rozpočet'!H335</f>
        <v>0</v>
      </c>
      <c r="I45" s="155" t="n">
        <f aca="false">ROUND(G45*AO45,2)</f>
        <v>0</v>
      </c>
      <c r="J45" s="155" t="n">
        <f aca="false">ROUND(G45*AP45,2)</f>
        <v>0</v>
      </c>
      <c r="K45" s="155" t="n">
        <f aca="false">ROUND(G45*H45,2)</f>
        <v>0</v>
      </c>
      <c r="L45" s="155" t="n">
        <f aca="false">'Stavební rozpočet'!L335</f>
        <v>1</v>
      </c>
      <c r="M45" s="155" t="n">
        <f aca="false">G45*L45</f>
        <v>8.896</v>
      </c>
      <c r="N45" s="157" t="s">
        <v>152</v>
      </c>
      <c r="Z45" s="88" t="n">
        <f aca="false">ROUND(IF(AQ45="5",BJ45,0),2)</f>
        <v>0</v>
      </c>
      <c r="AB45" s="88" t="n">
        <f aca="false">ROUND(IF(AQ45="1",BH45,0),2)</f>
        <v>0</v>
      </c>
      <c r="AC45" s="88" t="n">
        <f aca="false">ROUND(IF(AQ45="1",BI45,0),2)</f>
        <v>0</v>
      </c>
      <c r="AD45" s="88" t="n">
        <f aca="false">ROUND(IF(AQ45="7",BH45,0),2)</f>
        <v>0</v>
      </c>
      <c r="AE45" s="88" t="n">
        <f aca="false">ROUND(IF(AQ45="7",BI45,0),2)</f>
        <v>0</v>
      </c>
      <c r="AF45" s="88" t="n">
        <f aca="false">ROUND(IF(AQ45="2",BH45,0),2)</f>
        <v>0</v>
      </c>
      <c r="AG45" s="88" t="n">
        <f aca="false">ROUND(IF(AQ45="2",BI45,0),2)</f>
        <v>0</v>
      </c>
      <c r="AH45" s="88" t="n">
        <f aca="false">ROUND(IF(AQ45="0",BJ45,0),2)</f>
        <v>0</v>
      </c>
      <c r="AI45" s="115" t="s">
        <v>107</v>
      </c>
      <c r="AJ45" s="158" t="n">
        <f aca="false">IF(AN45=0,K45,0)</f>
        <v>0</v>
      </c>
      <c r="AK45" s="158" t="n">
        <f aca="false">IF(AN45=12,K45,0)</f>
        <v>0</v>
      </c>
      <c r="AL45" s="158" t="n">
        <f aca="false">IF(AN45=21,K45,0)</f>
        <v>0</v>
      </c>
      <c r="AN45" s="88" t="n">
        <v>21</v>
      </c>
      <c r="AO45" s="88" t="n">
        <f aca="false">H45*1</f>
        <v>0</v>
      </c>
      <c r="AP45" s="88" t="n">
        <f aca="false">H45*(1-1)</f>
        <v>0</v>
      </c>
      <c r="AQ45" s="159" t="s">
        <v>148</v>
      </c>
      <c r="AV45" s="88" t="n">
        <f aca="false">ROUND(AW45+AX45,2)</f>
        <v>0</v>
      </c>
      <c r="AW45" s="88" t="n">
        <f aca="false">ROUND(G45*AO45,2)</f>
        <v>0</v>
      </c>
      <c r="AX45" s="88" t="n">
        <f aca="false">ROUND(G45*AP45,2)</f>
        <v>0</v>
      </c>
      <c r="AY45" s="87" t="s">
        <v>1017</v>
      </c>
      <c r="AZ45" s="87" t="s">
        <v>1018</v>
      </c>
      <c r="BA45" s="115" t="s">
        <v>951</v>
      </c>
      <c r="BC45" s="88" t="n">
        <f aca="false">AW45+AX45</f>
        <v>0</v>
      </c>
      <c r="BD45" s="88" t="n">
        <f aca="false">H45/(100-BE45)*100</f>
        <v>0</v>
      </c>
      <c r="BE45" s="88" t="n">
        <v>0</v>
      </c>
      <c r="BF45" s="88" t="n">
        <f aca="false">M45</f>
        <v>8.896</v>
      </c>
      <c r="BH45" s="158" t="n">
        <f aca="false">G45*AO45</f>
        <v>0</v>
      </c>
      <c r="BI45" s="158" t="n">
        <f aca="false">G45*AP45</f>
        <v>0</v>
      </c>
      <c r="BJ45" s="158" t="n">
        <f aca="false">G45*H45</f>
        <v>0</v>
      </c>
      <c r="BK45" s="159" t="s">
        <v>395</v>
      </c>
      <c r="BL45" s="88" t="n">
        <v>21</v>
      </c>
      <c r="BW45" s="88" t="n">
        <v>21</v>
      </c>
      <c r="BX45" s="160" t="s">
        <v>1039</v>
      </c>
    </row>
    <row r="46" customFormat="false" ht="15" hidden="false" customHeight="true" outlineLevel="0" collapsed="false">
      <c r="A46" s="152" t="s">
        <v>259</v>
      </c>
      <c r="B46" s="152" t="s">
        <v>107</v>
      </c>
      <c r="C46" s="152" t="s">
        <v>1023</v>
      </c>
      <c r="D46" s="153" t="s">
        <v>1024</v>
      </c>
      <c r="E46" s="153"/>
      <c r="F46" s="152" t="s">
        <v>184</v>
      </c>
      <c r="G46" s="154" t="n">
        <f aca="false">'Stavební rozpočet'!G336</f>
        <v>81.216</v>
      </c>
      <c r="H46" s="155" t="n">
        <f aca="false">'Stavební rozpočet'!H336</f>
        <v>0</v>
      </c>
      <c r="I46" s="155" t="n">
        <f aca="false">ROUND(G46*AO46,2)</f>
        <v>0</v>
      </c>
      <c r="J46" s="155" t="n">
        <f aca="false">ROUND(G46*AP46,2)</f>
        <v>0</v>
      </c>
      <c r="K46" s="155" t="n">
        <f aca="false">ROUND(G46*H46,2)</f>
        <v>0</v>
      </c>
      <c r="L46" s="155" t="n">
        <f aca="false">'Stavební rozpočet'!L336</f>
        <v>0.003</v>
      </c>
      <c r="M46" s="155" t="n">
        <f aca="false">G46*L46</f>
        <v>0.243648</v>
      </c>
      <c r="N46" s="157" t="s">
        <v>152</v>
      </c>
      <c r="Z46" s="88" t="n">
        <f aca="false">ROUND(IF(AQ46="5",BJ46,0),2)</f>
        <v>0</v>
      </c>
      <c r="AB46" s="88" t="n">
        <f aca="false">ROUND(IF(AQ46="1",BH46,0),2)</f>
        <v>0</v>
      </c>
      <c r="AC46" s="88" t="n">
        <f aca="false">ROUND(IF(AQ46="1",BI46,0),2)</f>
        <v>0</v>
      </c>
      <c r="AD46" s="88" t="n">
        <f aca="false">ROUND(IF(AQ46="7",BH46,0),2)</f>
        <v>0</v>
      </c>
      <c r="AE46" s="88" t="n">
        <f aca="false">ROUND(IF(AQ46="7",BI46,0),2)</f>
        <v>0</v>
      </c>
      <c r="AF46" s="88" t="n">
        <f aca="false">ROUND(IF(AQ46="2",BH46,0),2)</f>
        <v>0</v>
      </c>
      <c r="AG46" s="88" t="n">
        <f aca="false">ROUND(IF(AQ46="2",BI46,0),2)</f>
        <v>0</v>
      </c>
      <c r="AH46" s="88" t="n">
        <f aca="false">ROUND(IF(AQ46="0",BJ46,0),2)</f>
        <v>0</v>
      </c>
      <c r="AI46" s="115" t="s">
        <v>107</v>
      </c>
      <c r="AJ46" s="158" t="n">
        <f aca="false">IF(AN46=0,K46,0)</f>
        <v>0</v>
      </c>
      <c r="AK46" s="158" t="n">
        <f aca="false">IF(AN46=12,K46,0)</f>
        <v>0</v>
      </c>
      <c r="AL46" s="158" t="n">
        <f aca="false">IF(AN46=21,K46,0)</f>
        <v>0</v>
      </c>
      <c r="AN46" s="88" t="n">
        <v>21</v>
      </c>
      <c r="AO46" s="88" t="n">
        <f aca="false">H46*1</f>
        <v>0</v>
      </c>
      <c r="AP46" s="88" t="n">
        <f aca="false">H46*(1-1)</f>
        <v>0</v>
      </c>
      <c r="AQ46" s="159" t="s">
        <v>148</v>
      </c>
      <c r="AV46" s="88" t="n">
        <f aca="false">ROUND(AW46+AX46,2)</f>
        <v>0</v>
      </c>
      <c r="AW46" s="88" t="n">
        <f aca="false">ROUND(G46*AO46,2)</f>
        <v>0</v>
      </c>
      <c r="AX46" s="88" t="n">
        <f aca="false">ROUND(G46*AP46,2)</f>
        <v>0</v>
      </c>
      <c r="AY46" s="87" t="s">
        <v>1017</v>
      </c>
      <c r="AZ46" s="87" t="s">
        <v>1018</v>
      </c>
      <c r="BA46" s="115" t="s">
        <v>951</v>
      </c>
      <c r="BC46" s="88" t="n">
        <f aca="false">AW46+AX46</f>
        <v>0</v>
      </c>
      <c r="BD46" s="88" t="n">
        <f aca="false">H46/(100-BE46)*100</f>
        <v>0</v>
      </c>
      <c r="BE46" s="88" t="n">
        <v>0</v>
      </c>
      <c r="BF46" s="88" t="n">
        <f aca="false">M46</f>
        <v>0.243648</v>
      </c>
      <c r="BH46" s="158" t="n">
        <f aca="false">G46*AO46</f>
        <v>0</v>
      </c>
      <c r="BI46" s="158" t="n">
        <f aca="false">G46*AP46</f>
        <v>0</v>
      </c>
      <c r="BJ46" s="158" t="n">
        <f aca="false">G46*H46</f>
        <v>0</v>
      </c>
      <c r="BK46" s="159" t="s">
        <v>395</v>
      </c>
      <c r="BL46" s="88" t="n">
        <v>21</v>
      </c>
      <c r="BW46" s="88" t="n">
        <v>21</v>
      </c>
      <c r="BX46" s="160" t="s">
        <v>1024</v>
      </c>
    </row>
    <row r="47" customFormat="false" ht="15" hidden="false" customHeight="true" outlineLevel="0" collapsed="false">
      <c r="A47" s="131"/>
      <c r="B47" s="132" t="s">
        <v>107</v>
      </c>
      <c r="C47" s="132" t="s">
        <v>271</v>
      </c>
      <c r="D47" s="133" t="s">
        <v>1041</v>
      </c>
      <c r="E47" s="133"/>
      <c r="F47" s="131" t="s">
        <v>95</v>
      </c>
      <c r="G47" s="134" t="s">
        <v>95</v>
      </c>
      <c r="H47" s="131" t="s">
        <v>95</v>
      </c>
      <c r="I47" s="135" t="n">
        <f aca="false">ROUND(SUM(I48),2)</f>
        <v>0</v>
      </c>
      <c r="J47" s="135" t="n">
        <f aca="false">ROUND(SUM(J48),2)</f>
        <v>0</v>
      </c>
      <c r="K47" s="135" t="n">
        <f aca="false">ROUND(SUM(K48),2)</f>
        <v>0</v>
      </c>
      <c r="L47" s="138"/>
      <c r="M47" s="135" t="n">
        <f aca="false">SUM(M48)</f>
        <v>1.36285632</v>
      </c>
      <c r="N47" s="138"/>
      <c r="AI47" s="115" t="s">
        <v>107</v>
      </c>
      <c r="AS47" s="106" t="n">
        <f aca="false">SUM(AJ48)</f>
        <v>0</v>
      </c>
      <c r="AT47" s="106" t="n">
        <f aca="false">SUM(AK48)</f>
        <v>0</v>
      </c>
      <c r="AU47" s="106" t="n">
        <f aca="false">SUM(AL48)</f>
        <v>0</v>
      </c>
    </row>
    <row r="48" customFormat="false" ht="15" hidden="false" customHeight="true" outlineLevel="0" collapsed="false">
      <c r="A48" s="139" t="s">
        <v>262</v>
      </c>
      <c r="B48" s="139" t="s">
        <v>107</v>
      </c>
      <c r="C48" s="139" t="s">
        <v>1043</v>
      </c>
      <c r="D48" s="140" t="s">
        <v>1044</v>
      </c>
      <c r="E48" s="140"/>
      <c r="F48" s="139" t="s">
        <v>255</v>
      </c>
      <c r="G48" s="141" t="n">
        <f aca="false">'Stavební rozpočet'!G338</f>
        <v>0.504</v>
      </c>
      <c r="H48" s="142" t="n">
        <f aca="false">'Stavební rozpočet'!H338</f>
        <v>0</v>
      </c>
      <c r="I48" s="142" t="n">
        <f aca="false">ROUND(G48*AO48,2)</f>
        <v>0</v>
      </c>
      <c r="J48" s="142" t="n">
        <f aca="false">ROUND(G48*AP48,2)</f>
        <v>0</v>
      </c>
      <c r="K48" s="142" t="n">
        <f aca="false">ROUND(G48*H48,2)</f>
        <v>0</v>
      </c>
      <c r="L48" s="142" t="n">
        <f aca="false">'Stavební rozpočet'!L338</f>
        <v>2.70408</v>
      </c>
      <c r="M48" s="142" t="n">
        <f aca="false">G48*L48</f>
        <v>1.36285632</v>
      </c>
      <c r="N48" s="144" t="s">
        <v>152</v>
      </c>
      <c r="Z48" s="88" t="n">
        <f aca="false">ROUND(IF(AQ48="5",BJ48,0),2)</f>
        <v>0</v>
      </c>
      <c r="AB48" s="88" t="n">
        <f aca="false">ROUND(IF(AQ48="1",BH48,0),2)</f>
        <v>0</v>
      </c>
      <c r="AC48" s="88" t="n">
        <f aca="false">ROUND(IF(AQ48="1",BI48,0),2)</f>
        <v>0</v>
      </c>
      <c r="AD48" s="88" t="n">
        <f aca="false">ROUND(IF(AQ48="7",BH48,0),2)</f>
        <v>0</v>
      </c>
      <c r="AE48" s="88" t="n">
        <f aca="false">ROUND(IF(AQ48="7",BI48,0),2)</f>
        <v>0</v>
      </c>
      <c r="AF48" s="88" t="n">
        <f aca="false">ROUND(IF(AQ48="2",BH48,0),2)</f>
        <v>0</v>
      </c>
      <c r="AG48" s="88" t="n">
        <f aca="false">ROUND(IF(AQ48="2",BI48,0),2)</f>
        <v>0</v>
      </c>
      <c r="AH48" s="88" t="n">
        <f aca="false">ROUND(IF(AQ48="0",BJ48,0),2)</f>
        <v>0</v>
      </c>
      <c r="AI48" s="115" t="s">
        <v>107</v>
      </c>
      <c r="AJ48" s="88" t="n">
        <f aca="false">IF(AN48=0,K48,0)</f>
        <v>0</v>
      </c>
      <c r="AK48" s="88" t="n">
        <f aca="false">IF(AN48=12,K48,0)</f>
        <v>0</v>
      </c>
      <c r="AL48" s="88" t="n">
        <f aca="false">IF(AN48=21,K48,0)</f>
        <v>0</v>
      </c>
      <c r="AN48" s="88" t="n">
        <v>21</v>
      </c>
      <c r="AO48" s="88" t="n">
        <f aca="false">H48*0.561983593</f>
        <v>0</v>
      </c>
      <c r="AP48" s="88" t="n">
        <f aca="false">H48*(1-0.561983593)</f>
        <v>0</v>
      </c>
      <c r="AQ48" s="87" t="s">
        <v>148</v>
      </c>
      <c r="AV48" s="88" t="n">
        <f aca="false">ROUND(AW48+AX48,2)</f>
        <v>0</v>
      </c>
      <c r="AW48" s="88" t="n">
        <f aca="false">ROUND(G48*AO48,2)</f>
        <v>0</v>
      </c>
      <c r="AX48" s="88" t="n">
        <f aca="false">ROUND(G48*AP48,2)</f>
        <v>0</v>
      </c>
      <c r="AY48" s="87" t="s">
        <v>1045</v>
      </c>
      <c r="AZ48" s="87" t="s">
        <v>1046</v>
      </c>
      <c r="BA48" s="115" t="s">
        <v>951</v>
      </c>
      <c r="BC48" s="88" t="n">
        <f aca="false">AW48+AX48</f>
        <v>0</v>
      </c>
      <c r="BD48" s="88" t="n">
        <f aca="false">H48/(100-BE48)*100</f>
        <v>0</v>
      </c>
      <c r="BE48" s="88" t="n">
        <v>0</v>
      </c>
      <c r="BF48" s="88" t="n">
        <f aca="false">M48</f>
        <v>1.36285632</v>
      </c>
      <c r="BH48" s="88" t="n">
        <f aca="false">G48*AO48</f>
        <v>0</v>
      </c>
      <c r="BI48" s="88" t="n">
        <f aca="false">G48*AP48</f>
        <v>0</v>
      </c>
      <c r="BJ48" s="88" t="n">
        <f aca="false">G48*H48</f>
        <v>0</v>
      </c>
      <c r="BK48" s="87" t="s">
        <v>157</v>
      </c>
      <c r="BL48" s="88" t="n">
        <v>32</v>
      </c>
      <c r="BW48" s="88" t="n">
        <v>21</v>
      </c>
      <c r="BX48" s="9" t="s">
        <v>1044</v>
      </c>
    </row>
    <row r="49" customFormat="false" ht="15" hidden="false" customHeight="true" outlineLevel="0" collapsed="false">
      <c r="A49" s="131"/>
      <c r="B49" s="132" t="s">
        <v>107</v>
      </c>
      <c r="C49" s="132" t="s">
        <v>320</v>
      </c>
      <c r="D49" s="133" t="s">
        <v>1047</v>
      </c>
      <c r="E49" s="133"/>
      <c r="F49" s="131" t="s">
        <v>95</v>
      </c>
      <c r="G49" s="134" t="s">
        <v>95</v>
      </c>
      <c r="H49" s="131" t="s">
        <v>95</v>
      </c>
      <c r="I49" s="135" t="n">
        <f aca="false">ROUND(SUM(I50:I51),2)</f>
        <v>0</v>
      </c>
      <c r="J49" s="135" t="n">
        <f aca="false">ROUND(SUM(J50:J51),2)</f>
        <v>0</v>
      </c>
      <c r="K49" s="135" t="n">
        <f aca="false">ROUND(SUM(K50:K51),2)</f>
        <v>0</v>
      </c>
      <c r="L49" s="138"/>
      <c r="M49" s="135" t="n">
        <f aca="false">SUM(M50:M51)</f>
        <v>24.49259992</v>
      </c>
      <c r="N49" s="138"/>
      <c r="AI49" s="115" t="s">
        <v>107</v>
      </c>
      <c r="AS49" s="106" t="n">
        <f aca="false">SUM(AJ50:AJ51)</f>
        <v>0</v>
      </c>
      <c r="AT49" s="106" t="n">
        <f aca="false">SUM(AK50:AK51)</f>
        <v>0</v>
      </c>
      <c r="AU49" s="106" t="n">
        <f aca="false">SUM(AL50:AL51)</f>
        <v>0</v>
      </c>
    </row>
    <row r="50" customFormat="false" ht="15" hidden="false" customHeight="true" outlineLevel="0" collapsed="false">
      <c r="A50" s="139" t="s">
        <v>267</v>
      </c>
      <c r="B50" s="139" t="s">
        <v>107</v>
      </c>
      <c r="C50" s="139" t="s">
        <v>1049</v>
      </c>
      <c r="D50" s="140" t="s">
        <v>1050</v>
      </c>
      <c r="E50" s="140"/>
      <c r="F50" s="139" t="s">
        <v>255</v>
      </c>
      <c r="G50" s="141" t="n">
        <f aca="false">'Stavební rozpočet'!G340</f>
        <v>11.896</v>
      </c>
      <c r="H50" s="142" t="n">
        <f aca="false">'Stavební rozpočet'!H340</f>
        <v>0</v>
      </c>
      <c r="I50" s="142" t="n">
        <f aca="false">ROUND(G50*AO50,2)</f>
        <v>0</v>
      </c>
      <c r="J50" s="142" t="n">
        <f aca="false">ROUND(G50*AP50,2)</f>
        <v>0</v>
      </c>
      <c r="K50" s="142" t="n">
        <f aca="false">ROUND(G50*H50,2)</f>
        <v>0</v>
      </c>
      <c r="L50" s="142" t="n">
        <f aca="false">'Stavební rozpočet'!L340</f>
        <v>1.89077</v>
      </c>
      <c r="M50" s="142" t="n">
        <f aca="false">G50*L50</f>
        <v>22.49259992</v>
      </c>
      <c r="N50" s="144" t="s">
        <v>152</v>
      </c>
      <c r="Z50" s="88" t="n">
        <f aca="false">ROUND(IF(AQ50="5",BJ50,0),2)</f>
        <v>0</v>
      </c>
      <c r="AB50" s="88" t="n">
        <f aca="false">ROUND(IF(AQ50="1",BH50,0),2)</f>
        <v>0</v>
      </c>
      <c r="AC50" s="88" t="n">
        <f aca="false">ROUND(IF(AQ50="1",BI50,0),2)</f>
        <v>0</v>
      </c>
      <c r="AD50" s="88" t="n">
        <f aca="false">ROUND(IF(AQ50="7",BH50,0),2)</f>
        <v>0</v>
      </c>
      <c r="AE50" s="88" t="n">
        <f aca="false">ROUND(IF(AQ50="7",BI50,0),2)</f>
        <v>0</v>
      </c>
      <c r="AF50" s="88" t="n">
        <f aca="false">ROUND(IF(AQ50="2",BH50,0),2)</f>
        <v>0</v>
      </c>
      <c r="AG50" s="88" t="n">
        <f aca="false">ROUND(IF(AQ50="2",BI50,0),2)</f>
        <v>0</v>
      </c>
      <c r="AH50" s="88" t="n">
        <f aca="false">ROUND(IF(AQ50="0",BJ50,0),2)</f>
        <v>0</v>
      </c>
      <c r="AI50" s="115" t="s">
        <v>107</v>
      </c>
      <c r="AJ50" s="88" t="n">
        <f aca="false">IF(AN50=0,K50,0)</f>
        <v>0</v>
      </c>
      <c r="AK50" s="88" t="n">
        <f aca="false">IF(AN50=12,K50,0)</f>
        <v>0</v>
      </c>
      <c r="AL50" s="88" t="n">
        <f aca="false">IF(AN50=21,K50,0)</f>
        <v>0</v>
      </c>
      <c r="AN50" s="88" t="n">
        <v>21</v>
      </c>
      <c r="AO50" s="88" t="n">
        <f aca="false">H50*0.437368346</f>
        <v>0</v>
      </c>
      <c r="AP50" s="88" t="n">
        <f aca="false">H50*(1-0.437368346)</f>
        <v>0</v>
      </c>
      <c r="AQ50" s="87" t="s">
        <v>148</v>
      </c>
      <c r="AV50" s="88" t="n">
        <f aca="false">ROUND(AW50+AX50,2)</f>
        <v>0</v>
      </c>
      <c r="AW50" s="88" t="n">
        <f aca="false">ROUND(G50*AO50,2)</f>
        <v>0</v>
      </c>
      <c r="AX50" s="88" t="n">
        <f aca="false">ROUND(G50*AP50,2)</f>
        <v>0</v>
      </c>
      <c r="AY50" s="87" t="s">
        <v>1051</v>
      </c>
      <c r="AZ50" s="87" t="s">
        <v>1052</v>
      </c>
      <c r="BA50" s="115" t="s">
        <v>951</v>
      </c>
      <c r="BC50" s="88" t="n">
        <f aca="false">AW50+AX50</f>
        <v>0</v>
      </c>
      <c r="BD50" s="88" t="n">
        <f aca="false">H50/(100-BE50)*100</f>
        <v>0</v>
      </c>
      <c r="BE50" s="88" t="n">
        <v>0</v>
      </c>
      <c r="BF50" s="88" t="n">
        <f aca="false">M50</f>
        <v>22.49259992</v>
      </c>
      <c r="BH50" s="88" t="n">
        <f aca="false">G50*AO50</f>
        <v>0</v>
      </c>
      <c r="BI50" s="88" t="n">
        <f aca="false">G50*AP50</f>
        <v>0</v>
      </c>
      <c r="BJ50" s="88" t="n">
        <f aca="false">G50*H50</f>
        <v>0</v>
      </c>
      <c r="BK50" s="87" t="s">
        <v>157</v>
      </c>
      <c r="BL50" s="88" t="n">
        <v>45</v>
      </c>
      <c r="BW50" s="88" t="n">
        <v>21</v>
      </c>
      <c r="BX50" s="9" t="s">
        <v>1050</v>
      </c>
    </row>
    <row r="51" customFormat="false" ht="15" hidden="false" customHeight="true" outlineLevel="0" collapsed="false">
      <c r="A51" s="139" t="s">
        <v>271</v>
      </c>
      <c r="B51" s="139" t="s">
        <v>107</v>
      </c>
      <c r="C51" s="139" t="s">
        <v>1054</v>
      </c>
      <c r="D51" s="140" t="s">
        <v>1055</v>
      </c>
      <c r="E51" s="140"/>
      <c r="F51" s="139" t="s">
        <v>255</v>
      </c>
      <c r="G51" s="141" t="n">
        <f aca="false">'Stavební rozpočet'!G341</f>
        <v>0.8</v>
      </c>
      <c r="H51" s="142" t="n">
        <f aca="false">'Stavební rozpočet'!H341</f>
        <v>0</v>
      </c>
      <c r="I51" s="142" t="n">
        <f aca="false">ROUND(G51*AO51,2)</f>
        <v>0</v>
      </c>
      <c r="J51" s="142" t="n">
        <f aca="false">ROUND(G51*AP51,2)</f>
        <v>0</v>
      </c>
      <c r="K51" s="142" t="n">
        <f aca="false">ROUND(G51*H51,2)</f>
        <v>0</v>
      </c>
      <c r="L51" s="142" t="n">
        <f aca="false">'Stavební rozpočet'!L341</f>
        <v>2.5</v>
      </c>
      <c r="M51" s="142" t="n">
        <f aca="false">G51*L51</f>
        <v>2</v>
      </c>
      <c r="N51" s="144" t="s">
        <v>152</v>
      </c>
      <c r="Z51" s="88" t="n">
        <f aca="false">ROUND(IF(AQ51="5",BJ51,0),2)</f>
        <v>0</v>
      </c>
      <c r="AB51" s="88" t="n">
        <f aca="false">ROUND(IF(AQ51="1",BH51,0),2)</f>
        <v>0</v>
      </c>
      <c r="AC51" s="88" t="n">
        <f aca="false">ROUND(IF(AQ51="1",BI51,0),2)</f>
        <v>0</v>
      </c>
      <c r="AD51" s="88" t="n">
        <f aca="false">ROUND(IF(AQ51="7",BH51,0),2)</f>
        <v>0</v>
      </c>
      <c r="AE51" s="88" t="n">
        <f aca="false">ROUND(IF(AQ51="7",BI51,0),2)</f>
        <v>0</v>
      </c>
      <c r="AF51" s="88" t="n">
        <f aca="false">ROUND(IF(AQ51="2",BH51,0),2)</f>
        <v>0</v>
      </c>
      <c r="AG51" s="88" t="n">
        <f aca="false">ROUND(IF(AQ51="2",BI51,0),2)</f>
        <v>0</v>
      </c>
      <c r="AH51" s="88" t="n">
        <f aca="false">ROUND(IF(AQ51="0",BJ51,0),2)</f>
        <v>0</v>
      </c>
      <c r="AI51" s="115" t="s">
        <v>107</v>
      </c>
      <c r="AJ51" s="88" t="n">
        <f aca="false">IF(AN51=0,K51,0)</f>
        <v>0</v>
      </c>
      <c r="AK51" s="88" t="n">
        <f aca="false">IF(AN51=12,K51,0)</f>
        <v>0</v>
      </c>
      <c r="AL51" s="88" t="n">
        <f aca="false">IF(AN51=21,K51,0)</f>
        <v>0</v>
      </c>
      <c r="AN51" s="88" t="n">
        <v>21</v>
      </c>
      <c r="AO51" s="88" t="n">
        <f aca="false">H51*0.803138007</f>
        <v>0</v>
      </c>
      <c r="AP51" s="88" t="n">
        <f aca="false">H51*(1-0.803138007)</f>
        <v>0</v>
      </c>
      <c r="AQ51" s="87" t="s">
        <v>148</v>
      </c>
      <c r="AV51" s="88" t="n">
        <f aca="false">ROUND(AW51+AX51,2)</f>
        <v>0</v>
      </c>
      <c r="AW51" s="88" t="n">
        <f aca="false">ROUND(G51*AO51,2)</f>
        <v>0</v>
      </c>
      <c r="AX51" s="88" t="n">
        <f aca="false">ROUND(G51*AP51,2)</f>
        <v>0</v>
      </c>
      <c r="AY51" s="87" t="s">
        <v>1051</v>
      </c>
      <c r="AZ51" s="87" t="s">
        <v>1052</v>
      </c>
      <c r="BA51" s="115" t="s">
        <v>951</v>
      </c>
      <c r="BC51" s="88" t="n">
        <f aca="false">AW51+AX51</f>
        <v>0</v>
      </c>
      <c r="BD51" s="88" t="n">
        <f aca="false">H51/(100-BE51)*100</f>
        <v>0</v>
      </c>
      <c r="BE51" s="88" t="n">
        <v>0</v>
      </c>
      <c r="BF51" s="88" t="n">
        <f aca="false">M51</f>
        <v>2</v>
      </c>
      <c r="BH51" s="88" t="n">
        <f aca="false">G51*AO51</f>
        <v>0</v>
      </c>
      <c r="BI51" s="88" t="n">
        <f aca="false">G51*AP51</f>
        <v>0</v>
      </c>
      <c r="BJ51" s="88" t="n">
        <f aca="false">G51*H51</f>
        <v>0</v>
      </c>
      <c r="BK51" s="87" t="s">
        <v>157</v>
      </c>
      <c r="BL51" s="88" t="n">
        <v>45</v>
      </c>
      <c r="BW51" s="88" t="n">
        <v>21</v>
      </c>
      <c r="BX51" s="9" t="s">
        <v>1055</v>
      </c>
    </row>
    <row r="52" customFormat="false" ht="15" hidden="false" customHeight="true" outlineLevel="0" collapsed="false">
      <c r="A52" s="131"/>
      <c r="B52" s="132" t="s">
        <v>107</v>
      </c>
      <c r="C52" s="132" t="s">
        <v>1056</v>
      </c>
      <c r="D52" s="133" t="s">
        <v>1057</v>
      </c>
      <c r="E52" s="133"/>
      <c r="F52" s="131" t="s">
        <v>95</v>
      </c>
      <c r="G52" s="134" t="s">
        <v>95</v>
      </c>
      <c r="H52" s="131" t="s">
        <v>95</v>
      </c>
      <c r="I52" s="135" t="n">
        <f aca="false">ROUND(SUM(I53:I54),2)</f>
        <v>0</v>
      </c>
      <c r="J52" s="135" t="n">
        <f aca="false">ROUND(SUM(J53:J54),2)</f>
        <v>0</v>
      </c>
      <c r="K52" s="135" t="n">
        <f aca="false">ROUND(SUM(K53:K54),2)</f>
        <v>0</v>
      </c>
      <c r="L52" s="138"/>
      <c r="M52" s="135" t="n">
        <f aca="false">SUM(M53:M54)</f>
        <v>0.5866</v>
      </c>
      <c r="N52" s="138"/>
      <c r="AI52" s="115" t="s">
        <v>107</v>
      </c>
      <c r="AS52" s="106" t="n">
        <f aca="false">SUM(AJ53:AJ54)</f>
        <v>0</v>
      </c>
      <c r="AT52" s="106" t="n">
        <f aca="false">SUM(AK53:AK54)</f>
        <v>0</v>
      </c>
      <c r="AU52" s="106" t="n">
        <f aca="false">SUM(AL53:AL54)</f>
        <v>0</v>
      </c>
    </row>
    <row r="53" customFormat="false" ht="24.05" hidden="false" customHeight="true" outlineLevel="0" collapsed="false">
      <c r="A53" s="139" t="s">
        <v>274</v>
      </c>
      <c r="B53" s="139" t="s">
        <v>107</v>
      </c>
      <c r="C53" s="139" t="s">
        <v>1059</v>
      </c>
      <c r="D53" s="140" t="s">
        <v>1060</v>
      </c>
      <c r="E53" s="140"/>
      <c r="F53" s="139" t="s">
        <v>164</v>
      </c>
      <c r="G53" s="141" t="n">
        <f aca="false">'Stavební rozpočet'!G343</f>
        <v>7</v>
      </c>
      <c r="H53" s="142" t="n">
        <f aca="false">'Stavební rozpočet'!H343</f>
        <v>0</v>
      </c>
      <c r="I53" s="142" t="n">
        <f aca="false">ROUND(G53*AO53,2)</f>
        <v>0</v>
      </c>
      <c r="J53" s="142" t="n">
        <f aca="false">ROUND(G53*AP53,2)</f>
        <v>0</v>
      </c>
      <c r="K53" s="142" t="n">
        <f aca="false">ROUND(G53*H53,2)</f>
        <v>0</v>
      </c>
      <c r="L53" s="142" t="n">
        <f aca="false">'Stavební rozpočet'!L343</f>
        <v>0.0838</v>
      </c>
      <c r="M53" s="142" t="n">
        <f aca="false">G53*L53</f>
        <v>0.5866</v>
      </c>
      <c r="N53" s="144" t="s">
        <v>152</v>
      </c>
      <c r="Z53" s="88" t="n">
        <f aca="false">ROUND(IF(AQ53="5",BJ53,0),2)</f>
        <v>0</v>
      </c>
      <c r="AB53" s="88" t="n">
        <f aca="false">ROUND(IF(AQ53="1",BH53,0),2)</f>
        <v>0</v>
      </c>
      <c r="AC53" s="88" t="n">
        <f aca="false">ROUND(IF(AQ53="1",BI53,0),2)</f>
        <v>0</v>
      </c>
      <c r="AD53" s="88" t="n">
        <f aca="false">ROUND(IF(AQ53="7",BH53,0),2)</f>
        <v>0</v>
      </c>
      <c r="AE53" s="88" t="n">
        <f aca="false">ROUND(IF(AQ53="7",BI53,0),2)</f>
        <v>0</v>
      </c>
      <c r="AF53" s="88" t="n">
        <f aca="false">ROUND(IF(AQ53="2",BH53,0),2)</f>
        <v>0</v>
      </c>
      <c r="AG53" s="88" t="n">
        <f aca="false">ROUND(IF(AQ53="2",BI53,0),2)</f>
        <v>0</v>
      </c>
      <c r="AH53" s="88" t="n">
        <f aca="false">ROUND(IF(AQ53="0",BJ53,0),2)</f>
        <v>0</v>
      </c>
      <c r="AI53" s="115" t="s">
        <v>107</v>
      </c>
      <c r="AJ53" s="88" t="n">
        <f aca="false">IF(AN53=0,K53,0)</f>
        <v>0</v>
      </c>
      <c r="AK53" s="88" t="n">
        <f aca="false">IF(AN53=12,K53,0)</f>
        <v>0</v>
      </c>
      <c r="AL53" s="88" t="n">
        <f aca="false">IF(AN53=21,K53,0)</f>
        <v>0</v>
      </c>
      <c r="AN53" s="88" t="n">
        <v>21</v>
      </c>
      <c r="AO53" s="88" t="n">
        <f aca="false">H53*0.928124373</f>
        <v>0</v>
      </c>
      <c r="AP53" s="88" t="n">
        <f aca="false">H53*(1-0.928124373)</f>
        <v>0</v>
      </c>
      <c r="AQ53" s="87" t="s">
        <v>148</v>
      </c>
      <c r="AV53" s="88" t="n">
        <f aca="false">ROUND(AW53+AX53,2)</f>
        <v>0</v>
      </c>
      <c r="AW53" s="88" t="n">
        <f aca="false">ROUND(G53*AO53,2)</f>
        <v>0</v>
      </c>
      <c r="AX53" s="88" t="n">
        <f aca="false">ROUND(G53*AP53,2)</f>
        <v>0</v>
      </c>
      <c r="AY53" s="87" t="s">
        <v>1061</v>
      </c>
      <c r="AZ53" s="87" t="s">
        <v>1062</v>
      </c>
      <c r="BA53" s="115" t="s">
        <v>951</v>
      </c>
      <c r="BC53" s="88" t="n">
        <f aca="false">AW53+AX53</f>
        <v>0</v>
      </c>
      <c r="BD53" s="88" t="n">
        <f aca="false">H53/(100-BE53)*100</f>
        <v>0</v>
      </c>
      <c r="BE53" s="88" t="n">
        <v>0</v>
      </c>
      <c r="BF53" s="88" t="n">
        <f aca="false">M53</f>
        <v>0.5866</v>
      </c>
      <c r="BH53" s="88" t="n">
        <f aca="false">G53*AO53</f>
        <v>0</v>
      </c>
      <c r="BI53" s="88" t="n">
        <f aca="false">G53*AP53</f>
        <v>0</v>
      </c>
      <c r="BJ53" s="88" t="n">
        <f aca="false">G53*H53</f>
        <v>0</v>
      </c>
      <c r="BK53" s="87" t="s">
        <v>157</v>
      </c>
      <c r="BL53" s="88"/>
      <c r="BW53" s="88" t="n">
        <v>21</v>
      </c>
      <c r="BX53" s="9" t="s">
        <v>1060</v>
      </c>
    </row>
    <row r="54" customFormat="false" ht="15" hidden="false" customHeight="true" outlineLevel="0" collapsed="false">
      <c r="A54" s="139" t="s">
        <v>279</v>
      </c>
      <c r="B54" s="139" t="s">
        <v>107</v>
      </c>
      <c r="C54" s="139" t="s">
        <v>1064</v>
      </c>
      <c r="D54" s="140" t="s">
        <v>1065</v>
      </c>
      <c r="E54" s="140"/>
      <c r="F54" s="139" t="s">
        <v>210</v>
      </c>
      <c r="G54" s="141" t="n">
        <f aca="false">'Stavební rozpočet'!G344</f>
        <v>3</v>
      </c>
      <c r="H54" s="142" t="n">
        <f aca="false">'Stavební rozpočet'!H344</f>
        <v>0</v>
      </c>
      <c r="I54" s="142" t="n">
        <f aca="false">ROUND(G54*AO54,2)</f>
        <v>0</v>
      </c>
      <c r="J54" s="142" t="n">
        <f aca="false">ROUND(G54*AP54,2)</f>
        <v>0</v>
      </c>
      <c r="K54" s="142" t="n">
        <f aca="false">ROUND(G54*H54,2)</f>
        <v>0</v>
      </c>
      <c r="L54" s="142" t="n">
        <f aca="false">'Stavební rozpočet'!L344</f>
        <v>0</v>
      </c>
      <c r="M54" s="142" t="n">
        <f aca="false">G54*L54</f>
        <v>0</v>
      </c>
      <c r="N54" s="144" t="s">
        <v>152</v>
      </c>
      <c r="Z54" s="88" t="n">
        <f aca="false">ROUND(IF(AQ54="5",BJ54,0),2)</f>
        <v>0</v>
      </c>
      <c r="AB54" s="88" t="n">
        <f aca="false">ROUND(IF(AQ54="1",BH54,0),2)</f>
        <v>0</v>
      </c>
      <c r="AC54" s="88" t="n">
        <f aca="false">ROUND(IF(AQ54="1",BI54,0),2)</f>
        <v>0</v>
      </c>
      <c r="AD54" s="88" t="n">
        <f aca="false">ROUND(IF(AQ54="7",BH54,0),2)</f>
        <v>0</v>
      </c>
      <c r="AE54" s="88" t="n">
        <f aca="false">ROUND(IF(AQ54="7",BI54,0),2)</f>
        <v>0</v>
      </c>
      <c r="AF54" s="88" t="n">
        <f aca="false">ROUND(IF(AQ54="2",BH54,0),2)</f>
        <v>0</v>
      </c>
      <c r="AG54" s="88" t="n">
        <f aca="false">ROUND(IF(AQ54="2",BI54,0),2)</f>
        <v>0</v>
      </c>
      <c r="AH54" s="88" t="n">
        <f aca="false">ROUND(IF(AQ54="0",BJ54,0),2)</f>
        <v>0</v>
      </c>
      <c r="AI54" s="115" t="s">
        <v>107</v>
      </c>
      <c r="AJ54" s="88" t="n">
        <f aca="false">IF(AN54=0,K54,0)</f>
        <v>0</v>
      </c>
      <c r="AK54" s="88" t="n">
        <f aca="false">IF(AN54=12,K54,0)</f>
        <v>0</v>
      </c>
      <c r="AL54" s="88" t="n">
        <f aca="false">IF(AN54=21,K54,0)</f>
        <v>0</v>
      </c>
      <c r="AN54" s="88" t="n">
        <v>21</v>
      </c>
      <c r="AO54" s="88" t="n">
        <f aca="false">H54*0</f>
        <v>0</v>
      </c>
      <c r="AP54" s="88" t="n">
        <f aca="false">H54*(1-0)</f>
        <v>0</v>
      </c>
      <c r="AQ54" s="87" t="s">
        <v>148</v>
      </c>
      <c r="AV54" s="88" t="n">
        <f aca="false">ROUND(AW54+AX54,2)</f>
        <v>0</v>
      </c>
      <c r="AW54" s="88" t="n">
        <f aca="false">ROUND(G54*AO54,2)</f>
        <v>0</v>
      </c>
      <c r="AX54" s="88" t="n">
        <f aca="false">ROUND(G54*AP54,2)</f>
        <v>0</v>
      </c>
      <c r="AY54" s="87" t="s">
        <v>1061</v>
      </c>
      <c r="AZ54" s="87" t="s">
        <v>1062</v>
      </c>
      <c r="BA54" s="115" t="s">
        <v>951</v>
      </c>
      <c r="BC54" s="88" t="n">
        <f aca="false">AW54+AX54</f>
        <v>0</v>
      </c>
      <c r="BD54" s="88" t="n">
        <f aca="false">H54/(100-BE54)*100</f>
        <v>0</v>
      </c>
      <c r="BE54" s="88" t="n">
        <v>0</v>
      </c>
      <c r="BF54" s="88" t="n">
        <f aca="false">M54</f>
        <v>0</v>
      </c>
      <c r="BH54" s="88" t="n">
        <f aca="false">G54*AO54</f>
        <v>0</v>
      </c>
      <c r="BI54" s="88" t="n">
        <f aca="false">G54*AP54</f>
        <v>0</v>
      </c>
      <c r="BJ54" s="88" t="n">
        <f aca="false">G54*H54</f>
        <v>0</v>
      </c>
      <c r="BK54" s="87" t="s">
        <v>157</v>
      </c>
      <c r="BL54" s="88"/>
      <c r="BW54" s="88" t="n">
        <v>21</v>
      </c>
      <c r="BX54" s="9" t="s">
        <v>1065</v>
      </c>
    </row>
    <row r="55" customFormat="false" ht="15" hidden="false" customHeight="true" outlineLevel="0" collapsed="false">
      <c r="A55" s="131"/>
      <c r="B55" s="132" t="s">
        <v>107</v>
      </c>
      <c r="C55" s="132" t="s">
        <v>758</v>
      </c>
      <c r="D55" s="133" t="s">
        <v>759</v>
      </c>
      <c r="E55" s="133"/>
      <c r="F55" s="131" t="s">
        <v>95</v>
      </c>
      <c r="G55" s="134" t="s">
        <v>95</v>
      </c>
      <c r="H55" s="131" t="s">
        <v>95</v>
      </c>
      <c r="I55" s="135" t="n">
        <f aca="false">ROUND(SUM(I56),2)</f>
        <v>0</v>
      </c>
      <c r="J55" s="135" t="n">
        <f aca="false">ROUND(SUM(J56),2)</f>
        <v>0</v>
      </c>
      <c r="K55" s="135" t="n">
        <f aca="false">ROUND(SUM(K56),2)</f>
        <v>0</v>
      </c>
      <c r="L55" s="138"/>
      <c r="M55" s="135" t="n">
        <f aca="false">SUM(M56)</f>
        <v>0.0768</v>
      </c>
      <c r="N55" s="138"/>
      <c r="AI55" s="115" t="s">
        <v>107</v>
      </c>
      <c r="AS55" s="106" t="n">
        <f aca="false">SUM(AJ56)</f>
        <v>0</v>
      </c>
      <c r="AT55" s="106" t="n">
        <f aca="false">SUM(AK56)</f>
        <v>0</v>
      </c>
      <c r="AU55" s="106" t="n">
        <f aca="false">SUM(AL56)</f>
        <v>0</v>
      </c>
    </row>
    <row r="56" customFormat="false" ht="15" hidden="false" customHeight="true" outlineLevel="0" collapsed="false">
      <c r="A56" s="139" t="s">
        <v>284</v>
      </c>
      <c r="B56" s="139" t="s">
        <v>107</v>
      </c>
      <c r="C56" s="139" t="s">
        <v>1067</v>
      </c>
      <c r="D56" s="140" t="s">
        <v>1068</v>
      </c>
      <c r="E56" s="140"/>
      <c r="F56" s="139" t="s">
        <v>164</v>
      </c>
      <c r="G56" s="141" t="n">
        <f aca="false">'Stavební rozpočet'!G346</f>
        <v>3</v>
      </c>
      <c r="H56" s="142" t="n">
        <f aca="false">'Stavební rozpočet'!H346</f>
        <v>0</v>
      </c>
      <c r="I56" s="142" t="n">
        <f aca="false">ROUND(G56*AO56,2)</f>
        <v>0</v>
      </c>
      <c r="J56" s="142" t="n">
        <f aca="false">ROUND(G56*AP56,2)</f>
        <v>0</v>
      </c>
      <c r="K56" s="142" t="n">
        <f aca="false">ROUND(G56*H56,2)</f>
        <v>0</v>
      </c>
      <c r="L56" s="142" t="n">
        <f aca="false">'Stavební rozpočet'!L346</f>
        <v>0.0256</v>
      </c>
      <c r="M56" s="142" t="n">
        <f aca="false">G56*L56</f>
        <v>0.0768</v>
      </c>
      <c r="N56" s="144" t="s">
        <v>152</v>
      </c>
      <c r="Z56" s="88" t="n">
        <f aca="false">ROUND(IF(AQ56="5",BJ56,0),2)</f>
        <v>0</v>
      </c>
      <c r="AB56" s="88" t="n">
        <f aca="false">ROUND(IF(AQ56="1",BH56,0),2)</f>
        <v>0</v>
      </c>
      <c r="AC56" s="88" t="n">
        <f aca="false">ROUND(IF(AQ56="1",BI56,0),2)</f>
        <v>0</v>
      </c>
      <c r="AD56" s="88" t="n">
        <f aca="false">ROUND(IF(AQ56="7",BH56,0),2)</f>
        <v>0</v>
      </c>
      <c r="AE56" s="88" t="n">
        <f aca="false">ROUND(IF(AQ56="7",BI56,0),2)</f>
        <v>0</v>
      </c>
      <c r="AF56" s="88" t="n">
        <f aca="false">ROUND(IF(AQ56="2",BH56,0),2)</f>
        <v>0</v>
      </c>
      <c r="AG56" s="88" t="n">
        <f aca="false">ROUND(IF(AQ56="2",BI56,0),2)</f>
        <v>0</v>
      </c>
      <c r="AH56" s="88" t="n">
        <f aca="false">ROUND(IF(AQ56="0",BJ56,0),2)</f>
        <v>0</v>
      </c>
      <c r="AI56" s="115" t="s">
        <v>107</v>
      </c>
      <c r="AJ56" s="88" t="n">
        <f aca="false">IF(AN56=0,K56,0)</f>
        <v>0</v>
      </c>
      <c r="AK56" s="88" t="n">
        <f aca="false">IF(AN56=12,K56,0)</f>
        <v>0</v>
      </c>
      <c r="AL56" s="88" t="n">
        <f aca="false">IF(AN56=21,K56,0)</f>
        <v>0</v>
      </c>
      <c r="AN56" s="88" t="n">
        <v>21</v>
      </c>
      <c r="AO56" s="88" t="n">
        <f aca="false">H56*0.980336182</f>
        <v>0</v>
      </c>
      <c r="AP56" s="88" t="n">
        <f aca="false">H56*(1-0.980336182)</f>
        <v>0</v>
      </c>
      <c r="AQ56" s="87" t="s">
        <v>153</v>
      </c>
      <c r="AV56" s="88" t="n">
        <f aca="false">ROUND(AW56+AX56,2)</f>
        <v>0</v>
      </c>
      <c r="AW56" s="88" t="n">
        <f aca="false">ROUND(G56*AO56,2)</f>
        <v>0</v>
      </c>
      <c r="AX56" s="88" t="n">
        <f aca="false">ROUND(G56*AP56,2)</f>
        <v>0</v>
      </c>
      <c r="AY56" s="87" t="s">
        <v>763</v>
      </c>
      <c r="AZ56" s="87" t="s">
        <v>1069</v>
      </c>
      <c r="BA56" s="115" t="s">
        <v>951</v>
      </c>
      <c r="BC56" s="88" t="n">
        <f aca="false">AW56+AX56</f>
        <v>0</v>
      </c>
      <c r="BD56" s="88" t="n">
        <f aca="false">H56/(100-BE56)*100</f>
        <v>0</v>
      </c>
      <c r="BE56" s="88" t="n">
        <v>0</v>
      </c>
      <c r="BF56" s="88" t="n">
        <f aca="false">M56</f>
        <v>0.0768</v>
      </c>
      <c r="BH56" s="88" t="n">
        <f aca="false">G56*AO56</f>
        <v>0</v>
      </c>
      <c r="BI56" s="88" t="n">
        <f aca="false">G56*AP56</f>
        <v>0</v>
      </c>
      <c r="BJ56" s="88" t="n">
        <f aca="false">G56*H56</f>
        <v>0</v>
      </c>
      <c r="BK56" s="87" t="s">
        <v>157</v>
      </c>
      <c r="BL56" s="88" t="n">
        <v>776</v>
      </c>
      <c r="BW56" s="88" t="n">
        <v>21</v>
      </c>
      <c r="BX56" s="9" t="s">
        <v>1068</v>
      </c>
    </row>
    <row r="57" customFormat="false" ht="15" hidden="false" customHeight="true" outlineLevel="0" collapsed="false">
      <c r="A57" s="131"/>
      <c r="B57" s="132" t="s">
        <v>107</v>
      </c>
      <c r="C57" s="132" t="s">
        <v>454</v>
      </c>
      <c r="D57" s="133" t="s">
        <v>1070</v>
      </c>
      <c r="E57" s="133"/>
      <c r="F57" s="131" t="s">
        <v>95</v>
      </c>
      <c r="G57" s="134" t="s">
        <v>95</v>
      </c>
      <c r="H57" s="131" t="s">
        <v>95</v>
      </c>
      <c r="I57" s="135" t="n">
        <f aca="false">ROUND(SUM(I58:I83),2)</f>
        <v>0</v>
      </c>
      <c r="J57" s="135" t="n">
        <f aca="false">ROUND(SUM(J58:J83),2)</f>
        <v>0</v>
      </c>
      <c r="K57" s="135" t="n">
        <f aca="false">ROUND(SUM(K58:K83),2)</f>
        <v>0</v>
      </c>
      <c r="L57" s="138"/>
      <c r="M57" s="135" t="n">
        <f aca="false">SUM(M58:M83)</f>
        <v>0.67890704</v>
      </c>
      <c r="N57" s="138"/>
      <c r="AI57" s="115" t="s">
        <v>107</v>
      </c>
      <c r="AS57" s="106" t="n">
        <f aca="false">SUM(AJ58:AJ83)</f>
        <v>0</v>
      </c>
      <c r="AT57" s="106" t="n">
        <f aca="false">SUM(AK58:AK83)</f>
        <v>0</v>
      </c>
      <c r="AU57" s="106" t="n">
        <f aca="false">SUM(AL58:AL83)</f>
        <v>0</v>
      </c>
    </row>
    <row r="58" customFormat="false" ht="15" hidden="false" customHeight="true" outlineLevel="0" collapsed="false">
      <c r="A58" s="139" t="s">
        <v>287</v>
      </c>
      <c r="B58" s="139" t="s">
        <v>107</v>
      </c>
      <c r="C58" s="139" t="s">
        <v>1072</v>
      </c>
      <c r="D58" s="140" t="s">
        <v>1073</v>
      </c>
      <c r="E58" s="140"/>
      <c r="F58" s="139" t="s">
        <v>151</v>
      </c>
      <c r="G58" s="141" t="n">
        <f aca="false">'Stavební rozpočet'!G348</f>
        <v>132.948</v>
      </c>
      <c r="H58" s="142" t="n">
        <f aca="false">'Stavební rozpočet'!H348</f>
        <v>0</v>
      </c>
      <c r="I58" s="142" t="n">
        <f aca="false">ROUND(G58*AO58,2)</f>
        <v>0</v>
      </c>
      <c r="J58" s="142" t="n">
        <f aca="false">ROUND(G58*AP58,2)</f>
        <v>0</v>
      </c>
      <c r="K58" s="142" t="n">
        <f aca="false">ROUND(G58*H58,2)</f>
        <v>0</v>
      </c>
      <c r="L58" s="142" t="n">
        <f aca="false">'Stavební rozpočet'!L348</f>
        <v>0</v>
      </c>
      <c r="M58" s="142" t="n">
        <f aca="false">G58*L58</f>
        <v>0</v>
      </c>
      <c r="N58" s="144" t="s">
        <v>152</v>
      </c>
      <c r="Z58" s="88" t="n">
        <f aca="false">ROUND(IF(AQ58="5",BJ58,0),2)</f>
        <v>0</v>
      </c>
      <c r="AB58" s="88" t="n">
        <f aca="false">ROUND(IF(AQ58="1",BH58,0),2)</f>
        <v>0</v>
      </c>
      <c r="AC58" s="88" t="n">
        <f aca="false">ROUND(IF(AQ58="1",BI58,0),2)</f>
        <v>0</v>
      </c>
      <c r="AD58" s="88" t="n">
        <f aca="false">ROUND(IF(AQ58="7",BH58,0),2)</f>
        <v>0</v>
      </c>
      <c r="AE58" s="88" t="n">
        <f aca="false">ROUND(IF(AQ58="7",BI58,0),2)</f>
        <v>0</v>
      </c>
      <c r="AF58" s="88" t="n">
        <f aca="false">ROUND(IF(AQ58="2",BH58,0),2)</f>
        <v>0</v>
      </c>
      <c r="AG58" s="88" t="n">
        <f aca="false">ROUND(IF(AQ58="2",BI58,0),2)</f>
        <v>0</v>
      </c>
      <c r="AH58" s="88" t="n">
        <f aca="false">ROUND(IF(AQ58="0",BJ58,0),2)</f>
        <v>0</v>
      </c>
      <c r="AI58" s="115" t="s">
        <v>107</v>
      </c>
      <c r="AJ58" s="88" t="n">
        <f aca="false">IF(AN58=0,K58,0)</f>
        <v>0</v>
      </c>
      <c r="AK58" s="88" t="n">
        <f aca="false">IF(AN58=12,K58,0)</f>
        <v>0</v>
      </c>
      <c r="AL58" s="88" t="n">
        <f aca="false">IF(AN58=21,K58,0)</f>
        <v>0</v>
      </c>
      <c r="AN58" s="88" t="n">
        <v>21</v>
      </c>
      <c r="AO58" s="88" t="n">
        <f aca="false">H58*0</f>
        <v>0</v>
      </c>
      <c r="AP58" s="88" t="n">
        <f aca="false">H58*(1-0)</f>
        <v>0</v>
      </c>
      <c r="AQ58" s="87" t="s">
        <v>148</v>
      </c>
      <c r="AV58" s="88" t="n">
        <f aca="false">ROUND(AW58+AX58,2)</f>
        <v>0</v>
      </c>
      <c r="AW58" s="88" t="n">
        <f aca="false">ROUND(G58*AO58,2)</f>
        <v>0</v>
      </c>
      <c r="AX58" s="88" t="n">
        <f aca="false">ROUND(G58*AP58,2)</f>
        <v>0</v>
      </c>
      <c r="AY58" s="87" t="s">
        <v>1074</v>
      </c>
      <c r="AZ58" s="87" t="s">
        <v>1075</v>
      </c>
      <c r="BA58" s="115" t="s">
        <v>951</v>
      </c>
      <c r="BC58" s="88" t="n">
        <f aca="false">AW58+AX58</f>
        <v>0</v>
      </c>
      <c r="BD58" s="88" t="n">
        <f aca="false">H58/(100-BE58)*100</f>
        <v>0</v>
      </c>
      <c r="BE58" s="88" t="n">
        <v>0</v>
      </c>
      <c r="BF58" s="88" t="n">
        <f aca="false">M58</f>
        <v>0</v>
      </c>
      <c r="BH58" s="88" t="n">
        <f aca="false">G58*AO58</f>
        <v>0</v>
      </c>
      <c r="BI58" s="88" t="n">
        <f aca="false">G58*AP58</f>
        <v>0</v>
      </c>
      <c r="BJ58" s="88" t="n">
        <f aca="false">G58*H58</f>
        <v>0</v>
      </c>
      <c r="BK58" s="87" t="s">
        <v>157</v>
      </c>
      <c r="BL58" s="88" t="n">
        <v>87</v>
      </c>
      <c r="BW58" s="88" t="n">
        <v>21</v>
      </c>
      <c r="BX58" s="9" t="s">
        <v>1073</v>
      </c>
    </row>
    <row r="59" customFormat="false" ht="15" hidden="false" customHeight="true" outlineLevel="0" collapsed="false">
      <c r="A59" s="152" t="s">
        <v>290</v>
      </c>
      <c r="B59" s="152" t="s">
        <v>107</v>
      </c>
      <c r="C59" s="152" t="s">
        <v>1077</v>
      </c>
      <c r="D59" s="153" t="s">
        <v>1078</v>
      </c>
      <c r="E59" s="153"/>
      <c r="F59" s="152" t="s">
        <v>151</v>
      </c>
      <c r="G59" s="154" t="n">
        <f aca="false">'Stavební rozpočet'!G349</f>
        <v>144.913</v>
      </c>
      <c r="H59" s="155" t="n">
        <f aca="false">'Stavební rozpočet'!H349</f>
        <v>0</v>
      </c>
      <c r="I59" s="155" t="n">
        <f aca="false">ROUND(G59*AO59,2)</f>
        <v>0</v>
      </c>
      <c r="J59" s="155" t="n">
        <f aca="false">ROUND(G59*AP59,2)</f>
        <v>0</v>
      </c>
      <c r="K59" s="155" t="n">
        <f aca="false">ROUND(G59*H59,2)</f>
        <v>0</v>
      </c>
      <c r="L59" s="155" t="n">
        <f aca="false">'Stavební rozpočet'!L349</f>
        <v>0.00036</v>
      </c>
      <c r="M59" s="155" t="n">
        <f aca="false">G59*L59</f>
        <v>0.05216868</v>
      </c>
      <c r="N59" s="157" t="s">
        <v>152</v>
      </c>
      <c r="Z59" s="88" t="n">
        <f aca="false">ROUND(IF(AQ59="5",BJ59,0),2)</f>
        <v>0</v>
      </c>
      <c r="AB59" s="88" t="n">
        <f aca="false">ROUND(IF(AQ59="1",BH59,0),2)</f>
        <v>0</v>
      </c>
      <c r="AC59" s="88" t="n">
        <f aca="false">ROUND(IF(AQ59="1",BI59,0),2)</f>
        <v>0</v>
      </c>
      <c r="AD59" s="88" t="n">
        <f aca="false">ROUND(IF(AQ59="7",BH59,0),2)</f>
        <v>0</v>
      </c>
      <c r="AE59" s="88" t="n">
        <f aca="false">ROUND(IF(AQ59="7",BI59,0),2)</f>
        <v>0</v>
      </c>
      <c r="AF59" s="88" t="n">
        <f aca="false">ROUND(IF(AQ59="2",BH59,0),2)</f>
        <v>0</v>
      </c>
      <c r="AG59" s="88" t="n">
        <f aca="false">ROUND(IF(AQ59="2",BI59,0),2)</f>
        <v>0</v>
      </c>
      <c r="AH59" s="88" t="n">
        <f aca="false">ROUND(IF(AQ59="0",BJ59,0),2)</f>
        <v>0</v>
      </c>
      <c r="AI59" s="115" t="s">
        <v>107</v>
      </c>
      <c r="AJ59" s="158" t="n">
        <f aca="false">IF(AN59=0,K59,0)</f>
        <v>0</v>
      </c>
      <c r="AK59" s="158" t="n">
        <f aca="false">IF(AN59=12,K59,0)</f>
        <v>0</v>
      </c>
      <c r="AL59" s="158" t="n">
        <f aca="false">IF(AN59=21,K59,0)</f>
        <v>0</v>
      </c>
      <c r="AN59" s="88" t="n">
        <v>21</v>
      </c>
      <c r="AO59" s="88" t="n">
        <f aca="false">H59*1</f>
        <v>0</v>
      </c>
      <c r="AP59" s="88" t="n">
        <f aca="false">H59*(1-1)</f>
        <v>0</v>
      </c>
      <c r="AQ59" s="159" t="s">
        <v>148</v>
      </c>
      <c r="AV59" s="88" t="n">
        <f aca="false">ROUND(AW59+AX59,2)</f>
        <v>0</v>
      </c>
      <c r="AW59" s="88" t="n">
        <f aca="false">ROUND(G59*AO59,2)</f>
        <v>0</v>
      </c>
      <c r="AX59" s="88" t="n">
        <f aca="false">ROUND(G59*AP59,2)</f>
        <v>0</v>
      </c>
      <c r="AY59" s="87" t="s">
        <v>1074</v>
      </c>
      <c r="AZ59" s="87" t="s">
        <v>1075</v>
      </c>
      <c r="BA59" s="115" t="s">
        <v>951</v>
      </c>
      <c r="BC59" s="88" t="n">
        <f aca="false">AW59+AX59</f>
        <v>0</v>
      </c>
      <c r="BD59" s="88" t="n">
        <f aca="false">H59/(100-BE59)*100</f>
        <v>0</v>
      </c>
      <c r="BE59" s="88" t="n">
        <v>0</v>
      </c>
      <c r="BF59" s="88" t="n">
        <f aca="false">M59</f>
        <v>0.05216868</v>
      </c>
      <c r="BH59" s="158" t="n">
        <f aca="false">G59*AO59</f>
        <v>0</v>
      </c>
      <c r="BI59" s="158" t="n">
        <f aca="false">G59*AP59</f>
        <v>0</v>
      </c>
      <c r="BJ59" s="158" t="n">
        <f aca="false">G59*H59</f>
        <v>0</v>
      </c>
      <c r="BK59" s="159" t="s">
        <v>395</v>
      </c>
      <c r="BL59" s="88" t="n">
        <v>87</v>
      </c>
      <c r="BW59" s="88" t="n">
        <v>21</v>
      </c>
      <c r="BX59" s="160" t="s">
        <v>1078</v>
      </c>
    </row>
    <row r="60" customFormat="false" ht="15" hidden="false" customHeight="true" outlineLevel="0" collapsed="false">
      <c r="A60" s="139" t="s">
        <v>293</v>
      </c>
      <c r="B60" s="139" t="s">
        <v>107</v>
      </c>
      <c r="C60" s="139" t="s">
        <v>1080</v>
      </c>
      <c r="D60" s="140" t="s">
        <v>1081</v>
      </c>
      <c r="E60" s="140"/>
      <c r="F60" s="139" t="s">
        <v>151</v>
      </c>
      <c r="G60" s="141" t="n">
        <f aca="false">'Stavební rozpočet'!G350</f>
        <v>14</v>
      </c>
      <c r="H60" s="142" t="n">
        <f aca="false">'Stavební rozpočet'!H350</f>
        <v>0</v>
      </c>
      <c r="I60" s="142" t="n">
        <f aca="false">ROUND(G60*AO60,2)</f>
        <v>0</v>
      </c>
      <c r="J60" s="142" t="n">
        <f aca="false">ROUND(G60*AP60,2)</f>
        <v>0</v>
      </c>
      <c r="K60" s="142" t="n">
        <f aca="false">ROUND(G60*H60,2)</f>
        <v>0</v>
      </c>
      <c r="L60" s="142" t="n">
        <f aca="false">'Stavební rozpočet'!L350</f>
        <v>0.00016</v>
      </c>
      <c r="M60" s="142" t="n">
        <f aca="false">G60*L60</f>
        <v>0.00224</v>
      </c>
      <c r="N60" s="144" t="s">
        <v>152</v>
      </c>
      <c r="Z60" s="88" t="n">
        <f aca="false">ROUND(IF(AQ60="5",BJ60,0),2)</f>
        <v>0</v>
      </c>
      <c r="AB60" s="88" t="n">
        <f aca="false">ROUND(IF(AQ60="1",BH60,0),2)</f>
        <v>0</v>
      </c>
      <c r="AC60" s="88" t="n">
        <f aca="false">ROUND(IF(AQ60="1",BI60,0),2)</f>
        <v>0</v>
      </c>
      <c r="AD60" s="88" t="n">
        <f aca="false">ROUND(IF(AQ60="7",BH60,0),2)</f>
        <v>0</v>
      </c>
      <c r="AE60" s="88" t="n">
        <f aca="false">ROUND(IF(AQ60="7",BI60,0),2)</f>
        <v>0</v>
      </c>
      <c r="AF60" s="88" t="n">
        <f aca="false">ROUND(IF(AQ60="2",BH60,0),2)</f>
        <v>0</v>
      </c>
      <c r="AG60" s="88" t="n">
        <f aca="false">ROUND(IF(AQ60="2",BI60,0),2)</f>
        <v>0</v>
      </c>
      <c r="AH60" s="88" t="n">
        <f aca="false">ROUND(IF(AQ60="0",BJ60,0),2)</f>
        <v>0</v>
      </c>
      <c r="AI60" s="115" t="s">
        <v>107</v>
      </c>
      <c r="AJ60" s="88" t="n">
        <f aca="false">IF(AN60=0,K60,0)</f>
        <v>0</v>
      </c>
      <c r="AK60" s="88" t="n">
        <f aca="false">IF(AN60=12,K60,0)</f>
        <v>0</v>
      </c>
      <c r="AL60" s="88" t="n">
        <f aca="false">IF(AN60=21,K60,0)</f>
        <v>0</v>
      </c>
      <c r="AN60" s="88" t="n">
        <v>21</v>
      </c>
      <c r="AO60" s="88" t="n">
        <f aca="false">H60*0.053024</f>
        <v>0</v>
      </c>
      <c r="AP60" s="88" t="n">
        <f aca="false">H60*(1-0.053024)</f>
        <v>0</v>
      </c>
      <c r="AQ60" s="87" t="s">
        <v>148</v>
      </c>
      <c r="AV60" s="88" t="n">
        <f aca="false">ROUND(AW60+AX60,2)</f>
        <v>0</v>
      </c>
      <c r="AW60" s="88" t="n">
        <f aca="false">ROUND(G60*AO60,2)</f>
        <v>0</v>
      </c>
      <c r="AX60" s="88" t="n">
        <f aca="false">ROUND(G60*AP60,2)</f>
        <v>0</v>
      </c>
      <c r="AY60" s="87" t="s">
        <v>1074</v>
      </c>
      <c r="AZ60" s="87" t="s">
        <v>1075</v>
      </c>
      <c r="BA60" s="115" t="s">
        <v>951</v>
      </c>
      <c r="BC60" s="88" t="n">
        <f aca="false">AW60+AX60</f>
        <v>0</v>
      </c>
      <c r="BD60" s="88" t="n">
        <f aca="false">H60/(100-BE60)*100</f>
        <v>0</v>
      </c>
      <c r="BE60" s="88" t="n">
        <v>0</v>
      </c>
      <c r="BF60" s="88" t="n">
        <f aca="false">M60</f>
        <v>0.00224</v>
      </c>
      <c r="BH60" s="88" t="n">
        <f aca="false">G60*AO60</f>
        <v>0</v>
      </c>
      <c r="BI60" s="88" t="n">
        <f aca="false">G60*AP60</f>
        <v>0</v>
      </c>
      <c r="BJ60" s="88" t="n">
        <f aca="false">G60*H60</f>
        <v>0</v>
      </c>
      <c r="BK60" s="87" t="s">
        <v>157</v>
      </c>
      <c r="BL60" s="88" t="n">
        <v>87</v>
      </c>
      <c r="BW60" s="88" t="n">
        <v>21</v>
      </c>
      <c r="BX60" s="9" t="s">
        <v>1081</v>
      </c>
    </row>
    <row r="61" customFormat="false" ht="15" hidden="false" customHeight="true" outlineLevel="0" collapsed="false">
      <c r="A61" s="152" t="s">
        <v>296</v>
      </c>
      <c r="B61" s="152" t="s">
        <v>107</v>
      </c>
      <c r="C61" s="152" t="s">
        <v>1083</v>
      </c>
      <c r="D61" s="153" t="s">
        <v>1084</v>
      </c>
      <c r="E61" s="153"/>
      <c r="F61" s="152" t="s">
        <v>151</v>
      </c>
      <c r="G61" s="154" t="n">
        <f aca="false">'Stavební rozpočet'!G351</f>
        <v>15.26</v>
      </c>
      <c r="H61" s="155" t="n">
        <f aca="false">'Stavební rozpočet'!H351</f>
        <v>0</v>
      </c>
      <c r="I61" s="155" t="n">
        <f aca="false">ROUND(G61*AO61,2)</f>
        <v>0</v>
      </c>
      <c r="J61" s="155" t="n">
        <f aca="false">ROUND(G61*AP61,2)</f>
        <v>0</v>
      </c>
      <c r="K61" s="155" t="n">
        <f aca="false">ROUND(G61*H61,2)</f>
        <v>0</v>
      </c>
      <c r="L61" s="155" t="n">
        <f aca="false">'Stavební rozpočet'!L351</f>
        <v>0.00532</v>
      </c>
      <c r="M61" s="155" t="n">
        <f aca="false">G61*L61</f>
        <v>0.0811832</v>
      </c>
      <c r="N61" s="157" t="s">
        <v>152</v>
      </c>
      <c r="Z61" s="88" t="n">
        <f aca="false">ROUND(IF(AQ61="5",BJ61,0),2)</f>
        <v>0</v>
      </c>
      <c r="AB61" s="88" t="n">
        <f aca="false">ROUND(IF(AQ61="1",BH61,0),2)</f>
        <v>0</v>
      </c>
      <c r="AC61" s="88" t="n">
        <f aca="false">ROUND(IF(AQ61="1",BI61,0),2)</f>
        <v>0</v>
      </c>
      <c r="AD61" s="88" t="n">
        <f aca="false">ROUND(IF(AQ61="7",BH61,0),2)</f>
        <v>0</v>
      </c>
      <c r="AE61" s="88" t="n">
        <f aca="false">ROUND(IF(AQ61="7",BI61,0),2)</f>
        <v>0</v>
      </c>
      <c r="AF61" s="88" t="n">
        <f aca="false">ROUND(IF(AQ61="2",BH61,0),2)</f>
        <v>0</v>
      </c>
      <c r="AG61" s="88" t="n">
        <f aca="false">ROUND(IF(AQ61="2",BI61,0),2)</f>
        <v>0</v>
      </c>
      <c r="AH61" s="88" t="n">
        <f aca="false">ROUND(IF(AQ61="0",BJ61,0),2)</f>
        <v>0</v>
      </c>
      <c r="AI61" s="115" t="s">
        <v>107</v>
      </c>
      <c r="AJ61" s="158" t="n">
        <f aca="false">IF(AN61=0,K61,0)</f>
        <v>0</v>
      </c>
      <c r="AK61" s="158" t="n">
        <f aca="false">IF(AN61=12,K61,0)</f>
        <v>0</v>
      </c>
      <c r="AL61" s="158" t="n">
        <f aca="false">IF(AN61=21,K61,0)</f>
        <v>0</v>
      </c>
      <c r="AN61" s="88" t="n">
        <v>21</v>
      </c>
      <c r="AO61" s="88" t="n">
        <f aca="false">H61*1</f>
        <v>0</v>
      </c>
      <c r="AP61" s="88" t="n">
        <f aca="false">H61*(1-1)</f>
        <v>0</v>
      </c>
      <c r="AQ61" s="159" t="s">
        <v>148</v>
      </c>
      <c r="AV61" s="88" t="n">
        <f aca="false">ROUND(AW61+AX61,2)</f>
        <v>0</v>
      </c>
      <c r="AW61" s="88" t="n">
        <f aca="false">ROUND(G61*AO61,2)</f>
        <v>0</v>
      </c>
      <c r="AX61" s="88" t="n">
        <f aca="false">ROUND(G61*AP61,2)</f>
        <v>0</v>
      </c>
      <c r="AY61" s="87" t="s">
        <v>1074</v>
      </c>
      <c r="AZ61" s="87" t="s">
        <v>1075</v>
      </c>
      <c r="BA61" s="115" t="s">
        <v>951</v>
      </c>
      <c r="BC61" s="88" t="n">
        <f aca="false">AW61+AX61</f>
        <v>0</v>
      </c>
      <c r="BD61" s="88" t="n">
        <f aca="false">H61/(100-BE61)*100</f>
        <v>0</v>
      </c>
      <c r="BE61" s="88" t="n">
        <v>0</v>
      </c>
      <c r="BF61" s="88" t="n">
        <f aca="false">M61</f>
        <v>0.0811832</v>
      </c>
      <c r="BH61" s="158" t="n">
        <f aca="false">G61*AO61</f>
        <v>0</v>
      </c>
      <c r="BI61" s="158" t="n">
        <f aca="false">G61*AP61</f>
        <v>0</v>
      </c>
      <c r="BJ61" s="158" t="n">
        <f aca="false">G61*H61</f>
        <v>0</v>
      </c>
      <c r="BK61" s="159" t="s">
        <v>395</v>
      </c>
      <c r="BL61" s="88" t="n">
        <v>87</v>
      </c>
      <c r="BW61" s="88" t="n">
        <v>21</v>
      </c>
      <c r="BX61" s="160" t="s">
        <v>1084</v>
      </c>
    </row>
    <row r="62" customFormat="false" ht="15" hidden="false" customHeight="true" outlineLevel="0" collapsed="false">
      <c r="A62" s="139" t="s">
        <v>299</v>
      </c>
      <c r="B62" s="139" t="s">
        <v>107</v>
      </c>
      <c r="C62" s="139" t="s">
        <v>1086</v>
      </c>
      <c r="D62" s="140" t="s">
        <v>1087</v>
      </c>
      <c r="E62" s="140"/>
      <c r="F62" s="139" t="s">
        <v>151</v>
      </c>
      <c r="G62" s="141" t="n">
        <f aca="false">'Stavební rozpočet'!G352</f>
        <v>14</v>
      </c>
      <c r="H62" s="142" t="n">
        <f aca="false">'Stavební rozpočet'!H352</f>
        <v>0</v>
      </c>
      <c r="I62" s="142" t="n">
        <f aca="false">ROUND(G62*AO62,2)</f>
        <v>0</v>
      </c>
      <c r="J62" s="142" t="n">
        <f aca="false">ROUND(G62*AP62,2)</f>
        <v>0</v>
      </c>
      <c r="K62" s="142" t="n">
        <f aca="false">ROUND(G62*H62,2)</f>
        <v>0</v>
      </c>
      <c r="L62" s="142" t="n">
        <f aca="false">'Stavební rozpočet'!L352</f>
        <v>2E-005</v>
      </c>
      <c r="M62" s="142" t="n">
        <f aca="false">G62*L62</f>
        <v>0.00028</v>
      </c>
      <c r="N62" s="144" t="s">
        <v>152</v>
      </c>
      <c r="Z62" s="88" t="n">
        <f aca="false">ROUND(IF(AQ62="5",BJ62,0),2)</f>
        <v>0</v>
      </c>
      <c r="AB62" s="88" t="n">
        <f aca="false">ROUND(IF(AQ62="1",BH62,0),2)</f>
        <v>0</v>
      </c>
      <c r="AC62" s="88" t="n">
        <f aca="false">ROUND(IF(AQ62="1",BI62,0),2)</f>
        <v>0</v>
      </c>
      <c r="AD62" s="88" t="n">
        <f aca="false">ROUND(IF(AQ62="7",BH62,0),2)</f>
        <v>0</v>
      </c>
      <c r="AE62" s="88" t="n">
        <f aca="false">ROUND(IF(AQ62="7",BI62,0),2)</f>
        <v>0</v>
      </c>
      <c r="AF62" s="88" t="n">
        <f aca="false">ROUND(IF(AQ62="2",BH62,0),2)</f>
        <v>0</v>
      </c>
      <c r="AG62" s="88" t="n">
        <f aca="false">ROUND(IF(AQ62="2",BI62,0),2)</f>
        <v>0</v>
      </c>
      <c r="AH62" s="88" t="n">
        <f aca="false">ROUND(IF(AQ62="0",BJ62,0),2)</f>
        <v>0</v>
      </c>
      <c r="AI62" s="115" t="s">
        <v>107</v>
      </c>
      <c r="AJ62" s="88" t="n">
        <f aca="false">IF(AN62=0,K62,0)</f>
        <v>0</v>
      </c>
      <c r="AK62" s="88" t="n">
        <f aca="false">IF(AN62=12,K62,0)</f>
        <v>0</v>
      </c>
      <c r="AL62" s="88" t="n">
        <f aca="false">IF(AN62=21,K62,0)</f>
        <v>0</v>
      </c>
      <c r="AN62" s="88" t="n">
        <v>21</v>
      </c>
      <c r="AO62" s="88" t="n">
        <f aca="false">H62*0.085241237</f>
        <v>0</v>
      </c>
      <c r="AP62" s="88" t="n">
        <f aca="false">H62*(1-0.085241237)</f>
        <v>0</v>
      </c>
      <c r="AQ62" s="87" t="s">
        <v>148</v>
      </c>
      <c r="AV62" s="88" t="n">
        <f aca="false">ROUND(AW62+AX62,2)</f>
        <v>0</v>
      </c>
      <c r="AW62" s="88" t="n">
        <f aca="false">ROUND(G62*AO62,2)</f>
        <v>0</v>
      </c>
      <c r="AX62" s="88" t="n">
        <f aca="false">ROUND(G62*AP62,2)</f>
        <v>0</v>
      </c>
      <c r="AY62" s="87" t="s">
        <v>1074</v>
      </c>
      <c r="AZ62" s="87" t="s">
        <v>1075</v>
      </c>
      <c r="BA62" s="115" t="s">
        <v>951</v>
      </c>
      <c r="BC62" s="88" t="n">
        <f aca="false">AW62+AX62</f>
        <v>0</v>
      </c>
      <c r="BD62" s="88" t="n">
        <f aca="false">H62/(100-BE62)*100</f>
        <v>0</v>
      </c>
      <c r="BE62" s="88" t="n">
        <v>0</v>
      </c>
      <c r="BF62" s="88" t="n">
        <f aca="false">M62</f>
        <v>0.00028</v>
      </c>
      <c r="BH62" s="88" t="n">
        <f aca="false">G62*AO62</f>
        <v>0</v>
      </c>
      <c r="BI62" s="88" t="n">
        <f aca="false">G62*AP62</f>
        <v>0</v>
      </c>
      <c r="BJ62" s="88" t="n">
        <f aca="false">G62*H62</f>
        <v>0</v>
      </c>
      <c r="BK62" s="87" t="s">
        <v>157</v>
      </c>
      <c r="BL62" s="88" t="n">
        <v>87</v>
      </c>
      <c r="BW62" s="88" t="n">
        <v>21</v>
      </c>
      <c r="BX62" s="9" t="s">
        <v>1087</v>
      </c>
    </row>
    <row r="63" customFormat="false" ht="15" hidden="false" customHeight="true" outlineLevel="0" collapsed="false">
      <c r="A63" s="152" t="s">
        <v>302</v>
      </c>
      <c r="B63" s="152" t="s">
        <v>107</v>
      </c>
      <c r="C63" s="152" t="s">
        <v>1089</v>
      </c>
      <c r="D63" s="153" t="s">
        <v>1090</v>
      </c>
      <c r="E63" s="153"/>
      <c r="F63" s="152" t="s">
        <v>151</v>
      </c>
      <c r="G63" s="154" t="n">
        <f aca="false">'Stavební rozpočet'!G353</f>
        <v>15.26</v>
      </c>
      <c r="H63" s="155" t="n">
        <f aca="false">'Stavební rozpočet'!H353</f>
        <v>0</v>
      </c>
      <c r="I63" s="155" t="n">
        <f aca="false">ROUND(G63*AO63,2)</f>
        <v>0</v>
      </c>
      <c r="J63" s="155" t="n">
        <f aca="false">ROUND(G63*AP63,2)</f>
        <v>0</v>
      </c>
      <c r="K63" s="155" t="n">
        <f aca="false">ROUND(G63*H63,2)</f>
        <v>0</v>
      </c>
      <c r="L63" s="155" t="n">
        <f aca="false">'Stavební rozpočet'!L353</f>
        <v>0.00065</v>
      </c>
      <c r="M63" s="155" t="n">
        <f aca="false">G63*L63</f>
        <v>0.009919</v>
      </c>
      <c r="N63" s="157" t="s">
        <v>152</v>
      </c>
      <c r="Z63" s="88" t="n">
        <f aca="false">ROUND(IF(AQ63="5",BJ63,0),2)</f>
        <v>0</v>
      </c>
      <c r="AB63" s="88" t="n">
        <f aca="false">ROUND(IF(AQ63="1",BH63,0),2)</f>
        <v>0</v>
      </c>
      <c r="AC63" s="88" t="n">
        <f aca="false">ROUND(IF(AQ63="1",BI63,0),2)</f>
        <v>0</v>
      </c>
      <c r="AD63" s="88" t="n">
        <f aca="false">ROUND(IF(AQ63="7",BH63,0),2)</f>
        <v>0</v>
      </c>
      <c r="AE63" s="88" t="n">
        <f aca="false">ROUND(IF(AQ63="7",BI63,0),2)</f>
        <v>0</v>
      </c>
      <c r="AF63" s="88" t="n">
        <f aca="false">ROUND(IF(AQ63="2",BH63,0),2)</f>
        <v>0</v>
      </c>
      <c r="AG63" s="88" t="n">
        <f aca="false">ROUND(IF(AQ63="2",BI63,0),2)</f>
        <v>0</v>
      </c>
      <c r="AH63" s="88" t="n">
        <f aca="false">ROUND(IF(AQ63="0",BJ63,0),2)</f>
        <v>0</v>
      </c>
      <c r="AI63" s="115" t="s">
        <v>107</v>
      </c>
      <c r="AJ63" s="158" t="n">
        <f aca="false">IF(AN63=0,K63,0)</f>
        <v>0</v>
      </c>
      <c r="AK63" s="158" t="n">
        <f aca="false">IF(AN63=12,K63,0)</f>
        <v>0</v>
      </c>
      <c r="AL63" s="158" t="n">
        <f aca="false">IF(AN63=21,K63,0)</f>
        <v>0</v>
      </c>
      <c r="AN63" s="88" t="n">
        <v>21</v>
      </c>
      <c r="AO63" s="88" t="n">
        <f aca="false">H63*1</f>
        <v>0</v>
      </c>
      <c r="AP63" s="88" t="n">
        <f aca="false">H63*(1-1)</f>
        <v>0</v>
      </c>
      <c r="AQ63" s="159" t="s">
        <v>148</v>
      </c>
      <c r="AV63" s="88" t="n">
        <f aca="false">ROUND(AW63+AX63,2)</f>
        <v>0</v>
      </c>
      <c r="AW63" s="88" t="n">
        <f aca="false">ROUND(G63*AO63,2)</f>
        <v>0</v>
      </c>
      <c r="AX63" s="88" t="n">
        <f aca="false">ROUND(G63*AP63,2)</f>
        <v>0</v>
      </c>
      <c r="AY63" s="87" t="s">
        <v>1074</v>
      </c>
      <c r="AZ63" s="87" t="s">
        <v>1075</v>
      </c>
      <c r="BA63" s="115" t="s">
        <v>951</v>
      </c>
      <c r="BC63" s="88" t="n">
        <f aca="false">AW63+AX63</f>
        <v>0</v>
      </c>
      <c r="BD63" s="88" t="n">
        <f aca="false">H63/(100-BE63)*100</f>
        <v>0</v>
      </c>
      <c r="BE63" s="88" t="n">
        <v>0</v>
      </c>
      <c r="BF63" s="88" t="n">
        <f aca="false">M63</f>
        <v>0.009919</v>
      </c>
      <c r="BH63" s="158" t="n">
        <f aca="false">G63*AO63</f>
        <v>0</v>
      </c>
      <c r="BI63" s="158" t="n">
        <f aca="false">G63*AP63</f>
        <v>0</v>
      </c>
      <c r="BJ63" s="158" t="n">
        <f aca="false">G63*H63</f>
        <v>0</v>
      </c>
      <c r="BK63" s="159" t="s">
        <v>395</v>
      </c>
      <c r="BL63" s="88" t="n">
        <v>87</v>
      </c>
      <c r="BW63" s="88" t="n">
        <v>21</v>
      </c>
      <c r="BX63" s="160" t="s">
        <v>1090</v>
      </c>
    </row>
    <row r="64" customFormat="false" ht="15" hidden="false" customHeight="true" outlineLevel="0" collapsed="false">
      <c r="A64" s="139" t="s">
        <v>305</v>
      </c>
      <c r="B64" s="139" t="s">
        <v>107</v>
      </c>
      <c r="C64" s="139" t="s">
        <v>1092</v>
      </c>
      <c r="D64" s="140" t="s">
        <v>1093</v>
      </c>
      <c r="E64" s="140"/>
      <c r="F64" s="139" t="s">
        <v>151</v>
      </c>
      <c r="G64" s="141" t="n">
        <f aca="false">'Stavební rozpočet'!G354</f>
        <v>125.7</v>
      </c>
      <c r="H64" s="142" t="n">
        <f aca="false">'Stavební rozpočet'!H354</f>
        <v>0</v>
      </c>
      <c r="I64" s="142" t="n">
        <f aca="false">ROUND(G64*AO64,2)</f>
        <v>0</v>
      </c>
      <c r="J64" s="142" t="n">
        <f aca="false">ROUND(G64*AP64,2)</f>
        <v>0</v>
      </c>
      <c r="K64" s="142" t="n">
        <f aca="false">ROUND(G64*H64,2)</f>
        <v>0</v>
      </c>
      <c r="L64" s="142" t="n">
        <f aca="false">'Stavební rozpočet'!L354</f>
        <v>0.0001</v>
      </c>
      <c r="M64" s="142" t="n">
        <f aca="false">G64*L64</f>
        <v>0.01257</v>
      </c>
      <c r="N64" s="144" t="s">
        <v>152</v>
      </c>
      <c r="Z64" s="88" t="n">
        <f aca="false">ROUND(IF(AQ64="5",BJ64,0),2)</f>
        <v>0</v>
      </c>
      <c r="AB64" s="88" t="n">
        <f aca="false">ROUND(IF(AQ64="1",BH64,0),2)</f>
        <v>0</v>
      </c>
      <c r="AC64" s="88" t="n">
        <f aca="false">ROUND(IF(AQ64="1",BI64,0),2)</f>
        <v>0</v>
      </c>
      <c r="AD64" s="88" t="n">
        <f aca="false">ROUND(IF(AQ64="7",BH64,0),2)</f>
        <v>0</v>
      </c>
      <c r="AE64" s="88" t="n">
        <f aca="false">ROUND(IF(AQ64="7",BI64,0),2)</f>
        <v>0</v>
      </c>
      <c r="AF64" s="88" t="n">
        <f aca="false">ROUND(IF(AQ64="2",BH64,0),2)</f>
        <v>0</v>
      </c>
      <c r="AG64" s="88" t="n">
        <f aca="false">ROUND(IF(AQ64="2",BI64,0),2)</f>
        <v>0</v>
      </c>
      <c r="AH64" s="88" t="n">
        <f aca="false">ROUND(IF(AQ64="0",BJ64,0),2)</f>
        <v>0</v>
      </c>
      <c r="AI64" s="115" t="s">
        <v>107</v>
      </c>
      <c r="AJ64" s="88" t="n">
        <f aca="false">IF(AN64=0,K64,0)</f>
        <v>0</v>
      </c>
      <c r="AK64" s="88" t="n">
        <f aca="false">IF(AN64=12,K64,0)</f>
        <v>0</v>
      </c>
      <c r="AL64" s="88" t="n">
        <f aca="false">IF(AN64=21,K64,0)</f>
        <v>0</v>
      </c>
      <c r="AN64" s="88" t="n">
        <v>21</v>
      </c>
      <c r="AO64" s="88" t="n">
        <f aca="false">H64*0.106666846</f>
        <v>0</v>
      </c>
      <c r="AP64" s="88" t="n">
        <f aca="false">H64*(1-0.106666846)</f>
        <v>0</v>
      </c>
      <c r="AQ64" s="87" t="s">
        <v>148</v>
      </c>
      <c r="AV64" s="88" t="n">
        <f aca="false">ROUND(AW64+AX64,2)</f>
        <v>0</v>
      </c>
      <c r="AW64" s="88" t="n">
        <f aca="false">ROUND(G64*AO64,2)</f>
        <v>0</v>
      </c>
      <c r="AX64" s="88" t="n">
        <f aca="false">ROUND(G64*AP64,2)</f>
        <v>0</v>
      </c>
      <c r="AY64" s="87" t="s">
        <v>1074</v>
      </c>
      <c r="AZ64" s="87" t="s">
        <v>1075</v>
      </c>
      <c r="BA64" s="115" t="s">
        <v>951</v>
      </c>
      <c r="BC64" s="88" t="n">
        <f aca="false">AW64+AX64</f>
        <v>0</v>
      </c>
      <c r="BD64" s="88" t="n">
        <f aca="false">H64/(100-BE64)*100</f>
        <v>0</v>
      </c>
      <c r="BE64" s="88" t="n">
        <v>0</v>
      </c>
      <c r="BF64" s="88" t="n">
        <f aca="false">M64</f>
        <v>0.01257</v>
      </c>
      <c r="BH64" s="88" t="n">
        <f aca="false">G64*AO64</f>
        <v>0</v>
      </c>
      <c r="BI64" s="88" t="n">
        <f aca="false">G64*AP64</f>
        <v>0</v>
      </c>
      <c r="BJ64" s="88" t="n">
        <f aca="false">G64*H64</f>
        <v>0</v>
      </c>
      <c r="BK64" s="87" t="s">
        <v>157</v>
      </c>
      <c r="BL64" s="88" t="n">
        <v>87</v>
      </c>
      <c r="BW64" s="88" t="n">
        <v>21</v>
      </c>
      <c r="BX64" s="9" t="s">
        <v>1093</v>
      </c>
    </row>
    <row r="65" customFormat="false" ht="15" hidden="false" customHeight="true" outlineLevel="0" collapsed="false">
      <c r="A65" s="152" t="s">
        <v>308</v>
      </c>
      <c r="B65" s="152" t="s">
        <v>107</v>
      </c>
      <c r="C65" s="152" t="s">
        <v>1095</v>
      </c>
      <c r="D65" s="153" t="s">
        <v>1096</v>
      </c>
      <c r="E65" s="153"/>
      <c r="F65" s="152" t="s">
        <v>151</v>
      </c>
      <c r="G65" s="154" t="n">
        <f aca="false">'Stavební rozpočet'!G355</f>
        <v>117.393</v>
      </c>
      <c r="H65" s="155" t="n">
        <f aca="false">'Stavební rozpočet'!H355</f>
        <v>0</v>
      </c>
      <c r="I65" s="155" t="n">
        <f aca="false">ROUND(G65*AO65,2)</f>
        <v>0</v>
      </c>
      <c r="J65" s="155" t="n">
        <f aca="false">ROUND(G65*AP65,2)</f>
        <v>0</v>
      </c>
      <c r="K65" s="155" t="n">
        <f aca="false">ROUND(G65*H65,2)</f>
        <v>0</v>
      </c>
      <c r="L65" s="155" t="n">
        <f aca="false">'Stavební rozpočet'!L355</f>
        <v>0.00332</v>
      </c>
      <c r="M65" s="155" t="n">
        <f aca="false">G65*L65</f>
        <v>0.38974476</v>
      </c>
      <c r="N65" s="157" t="s">
        <v>152</v>
      </c>
      <c r="Z65" s="88" t="n">
        <f aca="false">ROUND(IF(AQ65="5",BJ65,0),2)</f>
        <v>0</v>
      </c>
      <c r="AB65" s="88" t="n">
        <f aca="false">ROUND(IF(AQ65="1",BH65,0),2)</f>
        <v>0</v>
      </c>
      <c r="AC65" s="88" t="n">
        <f aca="false">ROUND(IF(AQ65="1",BI65,0),2)</f>
        <v>0</v>
      </c>
      <c r="AD65" s="88" t="n">
        <f aca="false">ROUND(IF(AQ65="7",BH65,0),2)</f>
        <v>0</v>
      </c>
      <c r="AE65" s="88" t="n">
        <f aca="false">ROUND(IF(AQ65="7",BI65,0),2)</f>
        <v>0</v>
      </c>
      <c r="AF65" s="88" t="n">
        <f aca="false">ROUND(IF(AQ65="2",BH65,0),2)</f>
        <v>0</v>
      </c>
      <c r="AG65" s="88" t="n">
        <f aca="false">ROUND(IF(AQ65="2",BI65,0),2)</f>
        <v>0</v>
      </c>
      <c r="AH65" s="88" t="n">
        <f aca="false">ROUND(IF(AQ65="0",BJ65,0),2)</f>
        <v>0</v>
      </c>
      <c r="AI65" s="115" t="s">
        <v>107</v>
      </c>
      <c r="AJ65" s="158" t="n">
        <f aca="false">IF(AN65=0,K65,0)</f>
        <v>0</v>
      </c>
      <c r="AK65" s="158" t="n">
        <f aca="false">IF(AN65=12,K65,0)</f>
        <v>0</v>
      </c>
      <c r="AL65" s="158" t="n">
        <f aca="false">IF(AN65=21,K65,0)</f>
        <v>0</v>
      </c>
      <c r="AN65" s="88" t="n">
        <v>21</v>
      </c>
      <c r="AO65" s="88" t="n">
        <f aca="false">H65*1</f>
        <v>0</v>
      </c>
      <c r="AP65" s="88" t="n">
        <f aca="false">H65*(1-1)</f>
        <v>0</v>
      </c>
      <c r="AQ65" s="159" t="s">
        <v>148</v>
      </c>
      <c r="AV65" s="88" t="n">
        <f aca="false">ROUND(AW65+AX65,2)</f>
        <v>0</v>
      </c>
      <c r="AW65" s="88" t="n">
        <f aca="false">ROUND(G65*AO65,2)</f>
        <v>0</v>
      </c>
      <c r="AX65" s="88" t="n">
        <f aca="false">ROUND(G65*AP65,2)</f>
        <v>0</v>
      </c>
      <c r="AY65" s="87" t="s">
        <v>1074</v>
      </c>
      <c r="AZ65" s="87" t="s">
        <v>1075</v>
      </c>
      <c r="BA65" s="115" t="s">
        <v>951</v>
      </c>
      <c r="BC65" s="88" t="n">
        <f aca="false">AW65+AX65</f>
        <v>0</v>
      </c>
      <c r="BD65" s="88" t="n">
        <f aca="false">H65/(100-BE65)*100</f>
        <v>0</v>
      </c>
      <c r="BE65" s="88" t="n">
        <v>0</v>
      </c>
      <c r="BF65" s="88" t="n">
        <f aca="false">M65</f>
        <v>0.38974476</v>
      </c>
      <c r="BH65" s="158" t="n">
        <f aca="false">G65*AO65</f>
        <v>0</v>
      </c>
      <c r="BI65" s="158" t="n">
        <f aca="false">G65*AP65</f>
        <v>0</v>
      </c>
      <c r="BJ65" s="158" t="n">
        <f aca="false">G65*H65</f>
        <v>0</v>
      </c>
      <c r="BK65" s="159" t="s">
        <v>395</v>
      </c>
      <c r="BL65" s="88" t="n">
        <v>87</v>
      </c>
      <c r="BW65" s="88" t="n">
        <v>21</v>
      </c>
      <c r="BX65" s="160" t="s">
        <v>1096</v>
      </c>
    </row>
    <row r="66" customFormat="false" ht="15" hidden="false" customHeight="true" outlineLevel="0" collapsed="false">
      <c r="A66" s="152" t="s">
        <v>312</v>
      </c>
      <c r="B66" s="152" t="s">
        <v>107</v>
      </c>
      <c r="C66" s="152" t="s">
        <v>1098</v>
      </c>
      <c r="D66" s="153" t="s">
        <v>1099</v>
      </c>
      <c r="E66" s="153"/>
      <c r="F66" s="152" t="s">
        <v>151</v>
      </c>
      <c r="G66" s="154" t="n">
        <f aca="false">'Stavební rozpočet'!G356</f>
        <v>19.62</v>
      </c>
      <c r="H66" s="155" t="n">
        <f aca="false">'Stavební rozpočet'!H356</f>
        <v>0</v>
      </c>
      <c r="I66" s="155" t="n">
        <f aca="false">ROUND(G66*AO66,2)</f>
        <v>0</v>
      </c>
      <c r="J66" s="155" t="n">
        <f aca="false">ROUND(G66*AP66,2)</f>
        <v>0</v>
      </c>
      <c r="K66" s="155" t="n">
        <f aca="false">ROUND(G66*H66,2)</f>
        <v>0</v>
      </c>
      <c r="L66" s="155" t="n">
        <f aca="false">'Stavební rozpočet'!L356</f>
        <v>0.00202</v>
      </c>
      <c r="M66" s="155" t="n">
        <f aca="false">G66*L66</f>
        <v>0.0396324</v>
      </c>
      <c r="N66" s="157" t="s">
        <v>152</v>
      </c>
      <c r="Z66" s="88" t="n">
        <f aca="false">ROUND(IF(AQ66="5",BJ66,0),2)</f>
        <v>0</v>
      </c>
      <c r="AB66" s="88" t="n">
        <f aca="false">ROUND(IF(AQ66="1",BH66,0),2)</f>
        <v>0</v>
      </c>
      <c r="AC66" s="88" t="n">
        <f aca="false">ROUND(IF(AQ66="1",BI66,0),2)</f>
        <v>0</v>
      </c>
      <c r="AD66" s="88" t="n">
        <f aca="false">ROUND(IF(AQ66="7",BH66,0),2)</f>
        <v>0</v>
      </c>
      <c r="AE66" s="88" t="n">
        <f aca="false">ROUND(IF(AQ66="7",BI66,0),2)</f>
        <v>0</v>
      </c>
      <c r="AF66" s="88" t="n">
        <f aca="false">ROUND(IF(AQ66="2",BH66,0),2)</f>
        <v>0</v>
      </c>
      <c r="AG66" s="88" t="n">
        <f aca="false">ROUND(IF(AQ66="2",BI66,0),2)</f>
        <v>0</v>
      </c>
      <c r="AH66" s="88" t="n">
        <f aca="false">ROUND(IF(AQ66="0",BJ66,0),2)</f>
        <v>0</v>
      </c>
      <c r="AI66" s="115" t="s">
        <v>107</v>
      </c>
      <c r="AJ66" s="158" t="n">
        <f aca="false">IF(AN66=0,K66,0)</f>
        <v>0</v>
      </c>
      <c r="AK66" s="158" t="n">
        <f aca="false">IF(AN66=12,K66,0)</f>
        <v>0</v>
      </c>
      <c r="AL66" s="158" t="n">
        <f aca="false">IF(AN66=21,K66,0)</f>
        <v>0</v>
      </c>
      <c r="AN66" s="88" t="n">
        <v>21</v>
      </c>
      <c r="AO66" s="88" t="n">
        <f aca="false">H66*1</f>
        <v>0</v>
      </c>
      <c r="AP66" s="88" t="n">
        <f aca="false">H66*(1-1)</f>
        <v>0</v>
      </c>
      <c r="AQ66" s="159" t="s">
        <v>148</v>
      </c>
      <c r="AV66" s="88" t="n">
        <f aca="false">ROUND(AW66+AX66,2)</f>
        <v>0</v>
      </c>
      <c r="AW66" s="88" t="n">
        <f aca="false">ROUND(G66*AO66,2)</f>
        <v>0</v>
      </c>
      <c r="AX66" s="88" t="n">
        <f aca="false">ROUND(G66*AP66,2)</f>
        <v>0</v>
      </c>
      <c r="AY66" s="87" t="s">
        <v>1074</v>
      </c>
      <c r="AZ66" s="87" t="s">
        <v>1075</v>
      </c>
      <c r="BA66" s="115" t="s">
        <v>951</v>
      </c>
      <c r="BC66" s="88" t="n">
        <f aca="false">AW66+AX66</f>
        <v>0</v>
      </c>
      <c r="BD66" s="88" t="n">
        <f aca="false">H66/(100-BE66)*100</f>
        <v>0</v>
      </c>
      <c r="BE66" s="88" t="n">
        <v>0</v>
      </c>
      <c r="BF66" s="88" t="n">
        <f aca="false">M66</f>
        <v>0.0396324</v>
      </c>
      <c r="BH66" s="158" t="n">
        <f aca="false">G66*AO66</f>
        <v>0</v>
      </c>
      <c r="BI66" s="158" t="n">
        <f aca="false">G66*AP66</f>
        <v>0</v>
      </c>
      <c r="BJ66" s="158" t="n">
        <f aca="false">G66*H66</f>
        <v>0</v>
      </c>
      <c r="BK66" s="159" t="s">
        <v>395</v>
      </c>
      <c r="BL66" s="88" t="n">
        <v>87</v>
      </c>
      <c r="BW66" s="88" t="n">
        <v>21</v>
      </c>
      <c r="BX66" s="160" t="s">
        <v>1099</v>
      </c>
    </row>
    <row r="67" customFormat="false" ht="15" hidden="false" customHeight="true" outlineLevel="0" collapsed="false">
      <c r="A67" s="139" t="s">
        <v>320</v>
      </c>
      <c r="B67" s="139" t="s">
        <v>107</v>
      </c>
      <c r="C67" s="139" t="s">
        <v>1086</v>
      </c>
      <c r="D67" s="140" t="s">
        <v>1087</v>
      </c>
      <c r="E67" s="140"/>
      <c r="F67" s="139" t="s">
        <v>151</v>
      </c>
      <c r="G67" s="141" t="n">
        <f aca="false">'Stavební rozpočet'!G357</f>
        <v>17.5</v>
      </c>
      <c r="H67" s="142" t="n">
        <f aca="false">'Stavební rozpočet'!H357</f>
        <v>0</v>
      </c>
      <c r="I67" s="142" t="n">
        <f aca="false">ROUND(G67*AO67,2)</f>
        <v>0</v>
      </c>
      <c r="J67" s="142" t="n">
        <f aca="false">ROUND(G67*AP67,2)</f>
        <v>0</v>
      </c>
      <c r="K67" s="142" t="n">
        <f aca="false">ROUND(G67*H67,2)</f>
        <v>0</v>
      </c>
      <c r="L67" s="142" t="n">
        <f aca="false">'Stavební rozpočet'!L357</f>
        <v>2E-005</v>
      </c>
      <c r="M67" s="142" t="n">
        <f aca="false">G67*L67</f>
        <v>0.00035</v>
      </c>
      <c r="N67" s="144" t="s">
        <v>152</v>
      </c>
      <c r="Z67" s="88" t="n">
        <f aca="false">ROUND(IF(AQ67="5",BJ67,0),2)</f>
        <v>0</v>
      </c>
      <c r="AB67" s="88" t="n">
        <f aca="false">ROUND(IF(AQ67="1",BH67,0),2)</f>
        <v>0</v>
      </c>
      <c r="AC67" s="88" t="n">
        <f aca="false">ROUND(IF(AQ67="1",BI67,0),2)</f>
        <v>0</v>
      </c>
      <c r="AD67" s="88" t="n">
        <f aca="false">ROUND(IF(AQ67="7",BH67,0),2)</f>
        <v>0</v>
      </c>
      <c r="AE67" s="88" t="n">
        <f aca="false">ROUND(IF(AQ67="7",BI67,0),2)</f>
        <v>0</v>
      </c>
      <c r="AF67" s="88" t="n">
        <f aca="false">ROUND(IF(AQ67="2",BH67,0),2)</f>
        <v>0</v>
      </c>
      <c r="AG67" s="88" t="n">
        <f aca="false">ROUND(IF(AQ67="2",BI67,0),2)</f>
        <v>0</v>
      </c>
      <c r="AH67" s="88" t="n">
        <f aca="false">ROUND(IF(AQ67="0",BJ67,0),2)</f>
        <v>0</v>
      </c>
      <c r="AI67" s="115" t="s">
        <v>107</v>
      </c>
      <c r="AJ67" s="88" t="n">
        <f aca="false">IF(AN67=0,K67,0)</f>
        <v>0</v>
      </c>
      <c r="AK67" s="88" t="n">
        <f aca="false">IF(AN67=12,K67,0)</f>
        <v>0</v>
      </c>
      <c r="AL67" s="88" t="n">
        <f aca="false">IF(AN67=21,K67,0)</f>
        <v>0</v>
      </c>
      <c r="AN67" s="88" t="n">
        <v>21</v>
      </c>
      <c r="AO67" s="88" t="n">
        <f aca="false">H67*0.085244617</f>
        <v>0</v>
      </c>
      <c r="AP67" s="88" t="n">
        <f aca="false">H67*(1-0.085244617)</f>
        <v>0</v>
      </c>
      <c r="AQ67" s="87" t="s">
        <v>148</v>
      </c>
      <c r="AV67" s="88" t="n">
        <f aca="false">ROUND(AW67+AX67,2)</f>
        <v>0</v>
      </c>
      <c r="AW67" s="88" t="n">
        <f aca="false">ROUND(G67*AO67,2)</f>
        <v>0</v>
      </c>
      <c r="AX67" s="88" t="n">
        <f aca="false">ROUND(G67*AP67,2)</f>
        <v>0</v>
      </c>
      <c r="AY67" s="87" t="s">
        <v>1074</v>
      </c>
      <c r="AZ67" s="87" t="s">
        <v>1075</v>
      </c>
      <c r="BA67" s="115" t="s">
        <v>951</v>
      </c>
      <c r="BC67" s="88" t="n">
        <f aca="false">AW67+AX67</f>
        <v>0</v>
      </c>
      <c r="BD67" s="88" t="n">
        <f aca="false">H67/(100-BE67)*100</f>
        <v>0</v>
      </c>
      <c r="BE67" s="88" t="n">
        <v>0</v>
      </c>
      <c r="BF67" s="88" t="n">
        <f aca="false">M67</f>
        <v>0.00035</v>
      </c>
      <c r="BH67" s="88" t="n">
        <f aca="false">G67*AO67</f>
        <v>0</v>
      </c>
      <c r="BI67" s="88" t="n">
        <f aca="false">G67*AP67</f>
        <v>0</v>
      </c>
      <c r="BJ67" s="88" t="n">
        <f aca="false">G67*H67</f>
        <v>0</v>
      </c>
      <c r="BK67" s="87" t="s">
        <v>157</v>
      </c>
      <c r="BL67" s="88" t="n">
        <v>87</v>
      </c>
      <c r="BW67" s="88" t="n">
        <v>21</v>
      </c>
      <c r="BX67" s="9" t="s">
        <v>1087</v>
      </c>
    </row>
    <row r="68" customFormat="false" ht="15" hidden="false" customHeight="true" outlineLevel="0" collapsed="false">
      <c r="A68" s="152" t="s">
        <v>325</v>
      </c>
      <c r="B68" s="152" t="s">
        <v>107</v>
      </c>
      <c r="C68" s="152" t="s">
        <v>1102</v>
      </c>
      <c r="D68" s="153" t="s">
        <v>1103</v>
      </c>
      <c r="E68" s="153"/>
      <c r="F68" s="152" t="s">
        <v>151</v>
      </c>
      <c r="G68" s="154" t="n">
        <f aca="false">'Stavební rozpočet'!G358</f>
        <v>19.075</v>
      </c>
      <c r="H68" s="155" t="n">
        <f aca="false">'Stavební rozpočet'!H358</f>
        <v>0</v>
      </c>
      <c r="I68" s="155" t="n">
        <f aca="false">ROUND(G68*AO68,2)</f>
        <v>0</v>
      </c>
      <c r="J68" s="155" t="n">
        <f aca="false">ROUND(G68*AP68,2)</f>
        <v>0</v>
      </c>
      <c r="K68" s="155" t="n">
        <f aca="false">ROUND(G68*H68,2)</f>
        <v>0</v>
      </c>
      <c r="L68" s="155" t="n">
        <f aca="false">'Stavební rozpočet'!L358</f>
        <v>0.00156</v>
      </c>
      <c r="M68" s="155" t="n">
        <f aca="false">G68*L68</f>
        <v>0.029757</v>
      </c>
      <c r="N68" s="157" t="s">
        <v>152</v>
      </c>
      <c r="Z68" s="88" t="n">
        <f aca="false">ROUND(IF(AQ68="5",BJ68,0),2)</f>
        <v>0</v>
      </c>
      <c r="AB68" s="88" t="n">
        <f aca="false">ROUND(IF(AQ68="1",BH68,0),2)</f>
        <v>0</v>
      </c>
      <c r="AC68" s="88" t="n">
        <f aca="false">ROUND(IF(AQ68="1",BI68,0),2)</f>
        <v>0</v>
      </c>
      <c r="AD68" s="88" t="n">
        <f aca="false">ROUND(IF(AQ68="7",BH68,0),2)</f>
        <v>0</v>
      </c>
      <c r="AE68" s="88" t="n">
        <f aca="false">ROUND(IF(AQ68="7",BI68,0),2)</f>
        <v>0</v>
      </c>
      <c r="AF68" s="88" t="n">
        <f aca="false">ROUND(IF(AQ68="2",BH68,0),2)</f>
        <v>0</v>
      </c>
      <c r="AG68" s="88" t="n">
        <f aca="false">ROUND(IF(AQ68="2",BI68,0),2)</f>
        <v>0</v>
      </c>
      <c r="AH68" s="88" t="n">
        <f aca="false">ROUND(IF(AQ68="0",BJ68,0),2)</f>
        <v>0</v>
      </c>
      <c r="AI68" s="115" t="s">
        <v>107</v>
      </c>
      <c r="AJ68" s="158" t="n">
        <f aca="false">IF(AN68=0,K68,0)</f>
        <v>0</v>
      </c>
      <c r="AK68" s="158" t="n">
        <f aca="false">IF(AN68=12,K68,0)</f>
        <v>0</v>
      </c>
      <c r="AL68" s="158" t="n">
        <f aca="false">IF(AN68=21,K68,0)</f>
        <v>0</v>
      </c>
      <c r="AN68" s="88" t="n">
        <v>21</v>
      </c>
      <c r="AO68" s="88" t="n">
        <f aca="false">H68*1</f>
        <v>0</v>
      </c>
      <c r="AP68" s="88" t="n">
        <f aca="false">H68*(1-1)</f>
        <v>0</v>
      </c>
      <c r="AQ68" s="159" t="s">
        <v>148</v>
      </c>
      <c r="AV68" s="88" t="n">
        <f aca="false">ROUND(AW68+AX68,2)</f>
        <v>0</v>
      </c>
      <c r="AW68" s="88" t="n">
        <f aca="false">ROUND(G68*AO68,2)</f>
        <v>0</v>
      </c>
      <c r="AX68" s="88" t="n">
        <f aca="false">ROUND(G68*AP68,2)</f>
        <v>0</v>
      </c>
      <c r="AY68" s="87" t="s">
        <v>1074</v>
      </c>
      <c r="AZ68" s="87" t="s">
        <v>1075</v>
      </c>
      <c r="BA68" s="115" t="s">
        <v>951</v>
      </c>
      <c r="BC68" s="88" t="n">
        <f aca="false">AW68+AX68</f>
        <v>0</v>
      </c>
      <c r="BD68" s="88" t="n">
        <f aca="false">H68/(100-BE68)*100</f>
        <v>0</v>
      </c>
      <c r="BE68" s="88" t="n">
        <v>0</v>
      </c>
      <c r="BF68" s="88" t="n">
        <f aca="false">M68</f>
        <v>0.029757</v>
      </c>
      <c r="BH68" s="158" t="n">
        <f aca="false">G68*AO68</f>
        <v>0</v>
      </c>
      <c r="BI68" s="158" t="n">
        <f aca="false">G68*AP68</f>
        <v>0</v>
      </c>
      <c r="BJ68" s="158" t="n">
        <f aca="false">G68*H68</f>
        <v>0</v>
      </c>
      <c r="BK68" s="159" t="s">
        <v>395</v>
      </c>
      <c r="BL68" s="88" t="n">
        <v>87</v>
      </c>
      <c r="BW68" s="88" t="n">
        <v>21</v>
      </c>
      <c r="BX68" s="160" t="s">
        <v>1103</v>
      </c>
    </row>
    <row r="69" customFormat="false" ht="15" hidden="false" customHeight="true" outlineLevel="0" collapsed="false">
      <c r="A69" s="139" t="s">
        <v>328</v>
      </c>
      <c r="B69" s="139" t="s">
        <v>107</v>
      </c>
      <c r="C69" s="139" t="s">
        <v>1105</v>
      </c>
      <c r="D69" s="140" t="s">
        <v>1106</v>
      </c>
      <c r="E69" s="140"/>
      <c r="F69" s="139" t="s">
        <v>164</v>
      </c>
      <c r="G69" s="141" t="n">
        <f aca="false">'Stavební rozpočet'!G359</f>
        <v>23</v>
      </c>
      <c r="H69" s="142" t="n">
        <f aca="false">'Stavební rozpočet'!H359</f>
        <v>0</v>
      </c>
      <c r="I69" s="142" t="n">
        <f aca="false">ROUND(G69*AO69,2)</f>
        <v>0</v>
      </c>
      <c r="J69" s="142" t="n">
        <f aca="false">ROUND(G69*AP69,2)</f>
        <v>0</v>
      </c>
      <c r="K69" s="142" t="n">
        <f aca="false">ROUND(G69*H69,2)</f>
        <v>0</v>
      </c>
      <c r="L69" s="142" t="n">
        <f aca="false">'Stavební rozpočet'!L359</f>
        <v>3E-005</v>
      </c>
      <c r="M69" s="142" t="n">
        <f aca="false">G69*L69</f>
        <v>0.00069</v>
      </c>
      <c r="N69" s="144" t="s">
        <v>152</v>
      </c>
      <c r="Z69" s="88" t="n">
        <f aca="false">ROUND(IF(AQ69="5",BJ69,0),2)</f>
        <v>0</v>
      </c>
      <c r="AB69" s="88" t="n">
        <f aca="false">ROUND(IF(AQ69="1",BH69,0),2)</f>
        <v>0</v>
      </c>
      <c r="AC69" s="88" t="n">
        <f aca="false">ROUND(IF(AQ69="1",BI69,0),2)</f>
        <v>0</v>
      </c>
      <c r="AD69" s="88" t="n">
        <f aca="false">ROUND(IF(AQ69="7",BH69,0),2)</f>
        <v>0</v>
      </c>
      <c r="AE69" s="88" t="n">
        <f aca="false">ROUND(IF(AQ69="7",BI69,0),2)</f>
        <v>0</v>
      </c>
      <c r="AF69" s="88" t="n">
        <f aca="false">ROUND(IF(AQ69="2",BH69,0),2)</f>
        <v>0</v>
      </c>
      <c r="AG69" s="88" t="n">
        <f aca="false">ROUND(IF(AQ69="2",BI69,0),2)</f>
        <v>0</v>
      </c>
      <c r="AH69" s="88" t="n">
        <f aca="false">ROUND(IF(AQ69="0",BJ69,0),2)</f>
        <v>0</v>
      </c>
      <c r="AI69" s="115" t="s">
        <v>107</v>
      </c>
      <c r="AJ69" s="88" t="n">
        <f aca="false">IF(AN69=0,K69,0)</f>
        <v>0</v>
      </c>
      <c r="AK69" s="88" t="n">
        <f aca="false">IF(AN69=12,K69,0)</f>
        <v>0</v>
      </c>
      <c r="AL69" s="88" t="n">
        <f aca="false">IF(AN69=21,K69,0)</f>
        <v>0</v>
      </c>
      <c r="AN69" s="88" t="n">
        <v>21</v>
      </c>
      <c r="AO69" s="88" t="n">
        <f aca="false">H69*0.006230937</f>
        <v>0</v>
      </c>
      <c r="AP69" s="88" t="n">
        <f aca="false">H69*(1-0.006230937)</f>
        <v>0</v>
      </c>
      <c r="AQ69" s="87" t="s">
        <v>148</v>
      </c>
      <c r="AV69" s="88" t="n">
        <f aca="false">ROUND(AW69+AX69,2)</f>
        <v>0</v>
      </c>
      <c r="AW69" s="88" t="n">
        <f aca="false">ROUND(G69*AO69,2)</f>
        <v>0</v>
      </c>
      <c r="AX69" s="88" t="n">
        <f aca="false">ROUND(G69*AP69,2)</f>
        <v>0</v>
      </c>
      <c r="AY69" s="87" t="s">
        <v>1074</v>
      </c>
      <c r="AZ69" s="87" t="s">
        <v>1075</v>
      </c>
      <c r="BA69" s="115" t="s">
        <v>951</v>
      </c>
      <c r="BC69" s="88" t="n">
        <f aca="false">AW69+AX69</f>
        <v>0</v>
      </c>
      <c r="BD69" s="88" t="n">
        <f aca="false">H69/(100-BE69)*100</f>
        <v>0</v>
      </c>
      <c r="BE69" s="88" t="n">
        <v>0</v>
      </c>
      <c r="BF69" s="88" t="n">
        <f aca="false">M69</f>
        <v>0.00069</v>
      </c>
      <c r="BH69" s="88" t="n">
        <f aca="false">G69*AO69</f>
        <v>0</v>
      </c>
      <c r="BI69" s="88" t="n">
        <f aca="false">G69*AP69</f>
        <v>0</v>
      </c>
      <c r="BJ69" s="88" t="n">
        <f aca="false">G69*H69</f>
        <v>0</v>
      </c>
      <c r="BK69" s="87" t="s">
        <v>157</v>
      </c>
      <c r="BL69" s="88" t="n">
        <v>87</v>
      </c>
      <c r="BW69" s="88" t="n">
        <v>21</v>
      </c>
      <c r="BX69" s="9" t="s">
        <v>1106</v>
      </c>
    </row>
    <row r="70" customFormat="false" ht="15" hidden="false" customHeight="true" outlineLevel="0" collapsed="false">
      <c r="A70" s="152" t="s">
        <v>331</v>
      </c>
      <c r="B70" s="152" t="s">
        <v>107</v>
      </c>
      <c r="C70" s="152" t="s">
        <v>1108</v>
      </c>
      <c r="D70" s="153" t="s">
        <v>1109</v>
      </c>
      <c r="E70" s="153"/>
      <c r="F70" s="152" t="s">
        <v>164</v>
      </c>
      <c r="G70" s="154" t="n">
        <f aca="false">'Stavební rozpočet'!G360</f>
        <v>3</v>
      </c>
      <c r="H70" s="155" t="n">
        <f aca="false">'Stavební rozpočet'!H360</f>
        <v>0</v>
      </c>
      <c r="I70" s="155" t="n">
        <f aca="false">ROUND(G70*AO70,2)</f>
        <v>0</v>
      </c>
      <c r="J70" s="155" t="n">
        <f aca="false">ROUND(G70*AP70,2)</f>
        <v>0</v>
      </c>
      <c r="K70" s="155" t="n">
        <f aca="false">ROUND(G70*H70,2)</f>
        <v>0</v>
      </c>
      <c r="L70" s="155" t="n">
        <f aca="false">'Stavební rozpočet'!L360</f>
        <v>0.001</v>
      </c>
      <c r="M70" s="155" t="n">
        <f aca="false">G70*L70</f>
        <v>0.003</v>
      </c>
      <c r="N70" s="157" t="s">
        <v>152</v>
      </c>
      <c r="Z70" s="88" t="n">
        <f aca="false">ROUND(IF(AQ70="5",BJ70,0),2)</f>
        <v>0</v>
      </c>
      <c r="AB70" s="88" t="n">
        <f aca="false">ROUND(IF(AQ70="1",BH70,0),2)</f>
        <v>0</v>
      </c>
      <c r="AC70" s="88" t="n">
        <f aca="false">ROUND(IF(AQ70="1",BI70,0),2)</f>
        <v>0</v>
      </c>
      <c r="AD70" s="88" t="n">
        <f aca="false">ROUND(IF(AQ70="7",BH70,0),2)</f>
        <v>0</v>
      </c>
      <c r="AE70" s="88" t="n">
        <f aca="false">ROUND(IF(AQ70="7",BI70,0),2)</f>
        <v>0</v>
      </c>
      <c r="AF70" s="88" t="n">
        <f aca="false">ROUND(IF(AQ70="2",BH70,0),2)</f>
        <v>0</v>
      </c>
      <c r="AG70" s="88" t="n">
        <f aca="false">ROUND(IF(AQ70="2",BI70,0),2)</f>
        <v>0</v>
      </c>
      <c r="AH70" s="88" t="n">
        <f aca="false">ROUND(IF(AQ70="0",BJ70,0),2)</f>
        <v>0</v>
      </c>
      <c r="AI70" s="115" t="s">
        <v>107</v>
      </c>
      <c r="AJ70" s="158" t="n">
        <f aca="false">IF(AN70=0,K70,0)</f>
        <v>0</v>
      </c>
      <c r="AK70" s="158" t="n">
        <f aca="false">IF(AN70=12,K70,0)</f>
        <v>0</v>
      </c>
      <c r="AL70" s="158" t="n">
        <f aca="false">IF(AN70=21,K70,0)</f>
        <v>0</v>
      </c>
      <c r="AN70" s="88" t="n">
        <v>21</v>
      </c>
      <c r="AO70" s="88" t="n">
        <f aca="false">H70*1</f>
        <v>0</v>
      </c>
      <c r="AP70" s="88" t="n">
        <f aca="false">H70*(1-1)</f>
        <v>0</v>
      </c>
      <c r="AQ70" s="159" t="s">
        <v>148</v>
      </c>
      <c r="AV70" s="88" t="n">
        <f aca="false">ROUND(AW70+AX70,2)</f>
        <v>0</v>
      </c>
      <c r="AW70" s="88" t="n">
        <f aca="false">ROUND(G70*AO70,2)</f>
        <v>0</v>
      </c>
      <c r="AX70" s="88" t="n">
        <f aca="false">ROUND(G70*AP70,2)</f>
        <v>0</v>
      </c>
      <c r="AY70" s="87" t="s">
        <v>1074</v>
      </c>
      <c r="AZ70" s="87" t="s">
        <v>1075</v>
      </c>
      <c r="BA70" s="115" t="s">
        <v>951</v>
      </c>
      <c r="BC70" s="88" t="n">
        <f aca="false">AW70+AX70</f>
        <v>0</v>
      </c>
      <c r="BD70" s="88" t="n">
        <f aca="false">H70/(100-BE70)*100</f>
        <v>0</v>
      </c>
      <c r="BE70" s="88" t="n">
        <v>0</v>
      </c>
      <c r="BF70" s="88" t="n">
        <f aca="false">M70</f>
        <v>0.003</v>
      </c>
      <c r="BH70" s="158" t="n">
        <f aca="false">G70*AO70</f>
        <v>0</v>
      </c>
      <c r="BI70" s="158" t="n">
        <f aca="false">G70*AP70</f>
        <v>0</v>
      </c>
      <c r="BJ70" s="158" t="n">
        <f aca="false">G70*H70</f>
        <v>0</v>
      </c>
      <c r="BK70" s="159" t="s">
        <v>395</v>
      </c>
      <c r="BL70" s="88" t="n">
        <v>87</v>
      </c>
      <c r="BW70" s="88" t="n">
        <v>21</v>
      </c>
      <c r="BX70" s="160" t="s">
        <v>1109</v>
      </c>
    </row>
    <row r="71" customFormat="false" ht="15" hidden="false" customHeight="true" outlineLevel="0" collapsed="false">
      <c r="A71" s="152" t="s">
        <v>334</v>
      </c>
      <c r="B71" s="152" t="s">
        <v>107</v>
      </c>
      <c r="C71" s="152" t="s">
        <v>1111</v>
      </c>
      <c r="D71" s="153" t="s">
        <v>1112</v>
      </c>
      <c r="E71" s="153"/>
      <c r="F71" s="152" t="s">
        <v>164</v>
      </c>
      <c r="G71" s="154" t="n">
        <f aca="false">'Stavební rozpočet'!G361</f>
        <v>10</v>
      </c>
      <c r="H71" s="155" t="n">
        <f aca="false">'Stavební rozpočet'!H361</f>
        <v>0</v>
      </c>
      <c r="I71" s="155" t="n">
        <f aca="false">ROUND(G71*AO71,2)</f>
        <v>0</v>
      </c>
      <c r="J71" s="155" t="n">
        <f aca="false">ROUND(G71*AP71,2)</f>
        <v>0</v>
      </c>
      <c r="K71" s="155" t="n">
        <f aca="false">ROUND(G71*H71,2)</f>
        <v>0</v>
      </c>
      <c r="L71" s="155" t="n">
        <f aca="false">'Stavební rozpočet'!L361</f>
        <v>0.0012</v>
      </c>
      <c r="M71" s="155" t="n">
        <f aca="false">G71*L71</f>
        <v>0.012</v>
      </c>
      <c r="N71" s="157" t="s">
        <v>152</v>
      </c>
      <c r="Z71" s="88" t="n">
        <f aca="false">ROUND(IF(AQ71="5",BJ71,0),2)</f>
        <v>0</v>
      </c>
      <c r="AB71" s="88" t="n">
        <f aca="false">ROUND(IF(AQ71="1",BH71,0),2)</f>
        <v>0</v>
      </c>
      <c r="AC71" s="88" t="n">
        <f aca="false">ROUND(IF(AQ71="1",BI71,0),2)</f>
        <v>0</v>
      </c>
      <c r="AD71" s="88" t="n">
        <f aca="false">ROUND(IF(AQ71="7",BH71,0),2)</f>
        <v>0</v>
      </c>
      <c r="AE71" s="88" t="n">
        <f aca="false">ROUND(IF(AQ71="7",BI71,0),2)</f>
        <v>0</v>
      </c>
      <c r="AF71" s="88" t="n">
        <f aca="false">ROUND(IF(AQ71="2",BH71,0),2)</f>
        <v>0</v>
      </c>
      <c r="AG71" s="88" t="n">
        <f aca="false">ROUND(IF(AQ71="2",BI71,0),2)</f>
        <v>0</v>
      </c>
      <c r="AH71" s="88" t="n">
        <f aca="false">ROUND(IF(AQ71="0",BJ71,0),2)</f>
        <v>0</v>
      </c>
      <c r="AI71" s="115" t="s">
        <v>107</v>
      </c>
      <c r="AJ71" s="158" t="n">
        <f aca="false">IF(AN71=0,K71,0)</f>
        <v>0</v>
      </c>
      <c r="AK71" s="158" t="n">
        <f aca="false">IF(AN71=12,K71,0)</f>
        <v>0</v>
      </c>
      <c r="AL71" s="158" t="n">
        <f aca="false">IF(AN71=21,K71,0)</f>
        <v>0</v>
      </c>
      <c r="AN71" s="88" t="n">
        <v>21</v>
      </c>
      <c r="AO71" s="88" t="n">
        <f aca="false">H71*1</f>
        <v>0</v>
      </c>
      <c r="AP71" s="88" t="n">
        <f aca="false">H71*(1-1)</f>
        <v>0</v>
      </c>
      <c r="AQ71" s="159" t="s">
        <v>148</v>
      </c>
      <c r="AV71" s="88" t="n">
        <f aca="false">ROUND(AW71+AX71,2)</f>
        <v>0</v>
      </c>
      <c r="AW71" s="88" t="n">
        <f aca="false">ROUND(G71*AO71,2)</f>
        <v>0</v>
      </c>
      <c r="AX71" s="88" t="n">
        <f aca="false">ROUND(G71*AP71,2)</f>
        <v>0</v>
      </c>
      <c r="AY71" s="87" t="s">
        <v>1074</v>
      </c>
      <c r="AZ71" s="87" t="s">
        <v>1075</v>
      </c>
      <c r="BA71" s="115" t="s">
        <v>951</v>
      </c>
      <c r="BC71" s="88" t="n">
        <f aca="false">AW71+AX71</f>
        <v>0</v>
      </c>
      <c r="BD71" s="88" t="n">
        <f aca="false">H71/(100-BE71)*100</f>
        <v>0</v>
      </c>
      <c r="BE71" s="88" t="n">
        <v>0</v>
      </c>
      <c r="BF71" s="88" t="n">
        <f aca="false">M71</f>
        <v>0.012</v>
      </c>
      <c r="BH71" s="158" t="n">
        <f aca="false">G71*AO71</f>
        <v>0</v>
      </c>
      <c r="BI71" s="158" t="n">
        <f aca="false">G71*AP71</f>
        <v>0</v>
      </c>
      <c r="BJ71" s="158" t="n">
        <f aca="false">G71*H71</f>
        <v>0</v>
      </c>
      <c r="BK71" s="159" t="s">
        <v>395</v>
      </c>
      <c r="BL71" s="88" t="n">
        <v>87</v>
      </c>
      <c r="BW71" s="88" t="n">
        <v>21</v>
      </c>
      <c r="BX71" s="160" t="s">
        <v>1112</v>
      </c>
    </row>
    <row r="72" customFormat="false" ht="15" hidden="false" customHeight="true" outlineLevel="0" collapsed="false">
      <c r="A72" s="152" t="s">
        <v>337</v>
      </c>
      <c r="B72" s="152" t="s">
        <v>107</v>
      </c>
      <c r="C72" s="152" t="s">
        <v>1114</v>
      </c>
      <c r="D72" s="153" t="s">
        <v>1115</v>
      </c>
      <c r="E72" s="153"/>
      <c r="F72" s="152" t="s">
        <v>164</v>
      </c>
      <c r="G72" s="154" t="n">
        <f aca="false">'Stavební rozpočet'!G362</f>
        <v>7</v>
      </c>
      <c r="H72" s="155" t="n">
        <f aca="false">'Stavební rozpočet'!H362</f>
        <v>0</v>
      </c>
      <c r="I72" s="155" t="n">
        <f aca="false">ROUND(G72*AO72,2)</f>
        <v>0</v>
      </c>
      <c r="J72" s="155" t="n">
        <f aca="false">ROUND(G72*AP72,2)</f>
        <v>0</v>
      </c>
      <c r="K72" s="155" t="n">
        <f aca="false">ROUND(G72*H72,2)</f>
        <v>0</v>
      </c>
      <c r="L72" s="155" t="n">
        <f aca="false">'Stavební rozpočet'!L362</f>
        <v>0.0013</v>
      </c>
      <c r="M72" s="155" t="n">
        <f aca="false">G72*L72</f>
        <v>0.0091</v>
      </c>
      <c r="N72" s="157" t="s">
        <v>152</v>
      </c>
      <c r="Z72" s="88" t="n">
        <f aca="false">ROUND(IF(AQ72="5",BJ72,0),2)</f>
        <v>0</v>
      </c>
      <c r="AB72" s="88" t="n">
        <f aca="false">ROUND(IF(AQ72="1",BH72,0),2)</f>
        <v>0</v>
      </c>
      <c r="AC72" s="88" t="n">
        <f aca="false">ROUND(IF(AQ72="1",BI72,0),2)</f>
        <v>0</v>
      </c>
      <c r="AD72" s="88" t="n">
        <f aca="false">ROUND(IF(AQ72="7",BH72,0),2)</f>
        <v>0</v>
      </c>
      <c r="AE72" s="88" t="n">
        <f aca="false">ROUND(IF(AQ72="7",BI72,0),2)</f>
        <v>0</v>
      </c>
      <c r="AF72" s="88" t="n">
        <f aca="false">ROUND(IF(AQ72="2",BH72,0),2)</f>
        <v>0</v>
      </c>
      <c r="AG72" s="88" t="n">
        <f aca="false">ROUND(IF(AQ72="2",BI72,0),2)</f>
        <v>0</v>
      </c>
      <c r="AH72" s="88" t="n">
        <f aca="false">ROUND(IF(AQ72="0",BJ72,0),2)</f>
        <v>0</v>
      </c>
      <c r="AI72" s="115" t="s">
        <v>107</v>
      </c>
      <c r="AJ72" s="158" t="n">
        <f aca="false">IF(AN72=0,K72,0)</f>
        <v>0</v>
      </c>
      <c r="AK72" s="158" t="n">
        <f aca="false">IF(AN72=12,K72,0)</f>
        <v>0</v>
      </c>
      <c r="AL72" s="158" t="n">
        <f aca="false">IF(AN72=21,K72,0)</f>
        <v>0</v>
      </c>
      <c r="AN72" s="88" t="n">
        <v>21</v>
      </c>
      <c r="AO72" s="88" t="n">
        <f aca="false">H72*1</f>
        <v>0</v>
      </c>
      <c r="AP72" s="88" t="n">
        <f aca="false">H72*(1-1)</f>
        <v>0</v>
      </c>
      <c r="AQ72" s="159" t="s">
        <v>148</v>
      </c>
      <c r="AV72" s="88" t="n">
        <f aca="false">ROUND(AW72+AX72,2)</f>
        <v>0</v>
      </c>
      <c r="AW72" s="88" t="n">
        <f aca="false">ROUND(G72*AO72,2)</f>
        <v>0</v>
      </c>
      <c r="AX72" s="88" t="n">
        <f aca="false">ROUND(G72*AP72,2)</f>
        <v>0</v>
      </c>
      <c r="AY72" s="87" t="s">
        <v>1074</v>
      </c>
      <c r="AZ72" s="87" t="s">
        <v>1075</v>
      </c>
      <c r="BA72" s="115" t="s">
        <v>951</v>
      </c>
      <c r="BC72" s="88" t="n">
        <f aca="false">AW72+AX72</f>
        <v>0</v>
      </c>
      <c r="BD72" s="88" t="n">
        <f aca="false">H72/(100-BE72)*100</f>
        <v>0</v>
      </c>
      <c r="BE72" s="88" t="n">
        <v>0</v>
      </c>
      <c r="BF72" s="88" t="n">
        <f aca="false">M72</f>
        <v>0.0091</v>
      </c>
      <c r="BH72" s="158" t="n">
        <f aca="false">G72*AO72</f>
        <v>0</v>
      </c>
      <c r="BI72" s="158" t="n">
        <f aca="false">G72*AP72</f>
        <v>0</v>
      </c>
      <c r="BJ72" s="158" t="n">
        <f aca="false">G72*H72</f>
        <v>0</v>
      </c>
      <c r="BK72" s="159" t="s">
        <v>395</v>
      </c>
      <c r="BL72" s="88" t="n">
        <v>87</v>
      </c>
      <c r="BW72" s="88" t="n">
        <v>21</v>
      </c>
      <c r="BX72" s="160" t="s">
        <v>1115</v>
      </c>
    </row>
    <row r="73" customFormat="false" ht="15" hidden="false" customHeight="true" outlineLevel="0" collapsed="false">
      <c r="A73" s="152" t="s">
        <v>342</v>
      </c>
      <c r="B73" s="152" t="s">
        <v>107</v>
      </c>
      <c r="C73" s="152" t="s">
        <v>1117</v>
      </c>
      <c r="D73" s="153" t="s">
        <v>1118</v>
      </c>
      <c r="E73" s="153"/>
      <c r="F73" s="152" t="s">
        <v>164</v>
      </c>
      <c r="G73" s="154" t="n">
        <f aca="false">'Stavební rozpočet'!G363</f>
        <v>3</v>
      </c>
      <c r="H73" s="155" t="n">
        <f aca="false">'Stavební rozpočet'!H363</f>
        <v>0</v>
      </c>
      <c r="I73" s="155" t="n">
        <f aca="false">ROUND(G73*AO73,2)</f>
        <v>0</v>
      </c>
      <c r="J73" s="155" t="n">
        <f aca="false">ROUND(G73*AP73,2)</f>
        <v>0</v>
      </c>
      <c r="K73" s="155" t="n">
        <f aca="false">ROUND(G73*H73,2)</f>
        <v>0</v>
      </c>
      <c r="L73" s="155" t="n">
        <f aca="false">'Stavební rozpočet'!L363</f>
        <v>0.00025</v>
      </c>
      <c r="M73" s="155" t="n">
        <f aca="false">G73*L73</f>
        <v>0.00075</v>
      </c>
      <c r="N73" s="157" t="s">
        <v>152</v>
      </c>
      <c r="Z73" s="88" t="n">
        <f aca="false">ROUND(IF(AQ73="5",BJ73,0),2)</f>
        <v>0</v>
      </c>
      <c r="AB73" s="88" t="n">
        <f aca="false">ROUND(IF(AQ73="1",BH73,0),2)</f>
        <v>0</v>
      </c>
      <c r="AC73" s="88" t="n">
        <f aca="false">ROUND(IF(AQ73="1",BI73,0),2)</f>
        <v>0</v>
      </c>
      <c r="AD73" s="88" t="n">
        <f aca="false">ROUND(IF(AQ73="7",BH73,0),2)</f>
        <v>0</v>
      </c>
      <c r="AE73" s="88" t="n">
        <f aca="false">ROUND(IF(AQ73="7",BI73,0),2)</f>
        <v>0</v>
      </c>
      <c r="AF73" s="88" t="n">
        <f aca="false">ROUND(IF(AQ73="2",BH73,0),2)</f>
        <v>0</v>
      </c>
      <c r="AG73" s="88" t="n">
        <f aca="false">ROUND(IF(AQ73="2",BI73,0),2)</f>
        <v>0</v>
      </c>
      <c r="AH73" s="88" t="n">
        <f aca="false">ROUND(IF(AQ73="0",BJ73,0),2)</f>
        <v>0</v>
      </c>
      <c r="AI73" s="115" t="s">
        <v>107</v>
      </c>
      <c r="AJ73" s="158" t="n">
        <f aca="false">IF(AN73=0,K73,0)</f>
        <v>0</v>
      </c>
      <c r="AK73" s="158" t="n">
        <f aca="false">IF(AN73=12,K73,0)</f>
        <v>0</v>
      </c>
      <c r="AL73" s="158" t="n">
        <f aca="false">IF(AN73=21,K73,0)</f>
        <v>0</v>
      </c>
      <c r="AN73" s="88" t="n">
        <v>21</v>
      </c>
      <c r="AO73" s="88" t="n">
        <f aca="false">H73*1</f>
        <v>0</v>
      </c>
      <c r="AP73" s="88" t="n">
        <f aca="false">H73*(1-1)</f>
        <v>0</v>
      </c>
      <c r="AQ73" s="159" t="s">
        <v>148</v>
      </c>
      <c r="AV73" s="88" t="n">
        <f aca="false">ROUND(AW73+AX73,2)</f>
        <v>0</v>
      </c>
      <c r="AW73" s="88" t="n">
        <f aca="false">ROUND(G73*AO73,2)</f>
        <v>0</v>
      </c>
      <c r="AX73" s="88" t="n">
        <f aca="false">ROUND(G73*AP73,2)</f>
        <v>0</v>
      </c>
      <c r="AY73" s="87" t="s">
        <v>1074</v>
      </c>
      <c r="AZ73" s="87" t="s">
        <v>1075</v>
      </c>
      <c r="BA73" s="115" t="s">
        <v>951</v>
      </c>
      <c r="BC73" s="88" t="n">
        <f aca="false">AW73+AX73</f>
        <v>0</v>
      </c>
      <c r="BD73" s="88" t="n">
        <f aca="false">H73/(100-BE73)*100</f>
        <v>0</v>
      </c>
      <c r="BE73" s="88" t="n">
        <v>0</v>
      </c>
      <c r="BF73" s="88" t="n">
        <f aca="false">M73</f>
        <v>0.00075</v>
      </c>
      <c r="BH73" s="158" t="n">
        <f aca="false">G73*AO73</f>
        <v>0</v>
      </c>
      <c r="BI73" s="158" t="n">
        <f aca="false">G73*AP73</f>
        <v>0</v>
      </c>
      <c r="BJ73" s="158" t="n">
        <f aca="false">G73*H73</f>
        <v>0</v>
      </c>
      <c r="BK73" s="159" t="s">
        <v>395</v>
      </c>
      <c r="BL73" s="88" t="n">
        <v>87</v>
      </c>
      <c r="BW73" s="88" t="n">
        <v>21</v>
      </c>
      <c r="BX73" s="160" t="s">
        <v>1118</v>
      </c>
    </row>
    <row r="74" customFormat="false" ht="15" hidden="false" customHeight="true" outlineLevel="0" collapsed="false">
      <c r="A74" s="139" t="s">
        <v>346</v>
      </c>
      <c r="B74" s="139" t="s">
        <v>107</v>
      </c>
      <c r="C74" s="139" t="s">
        <v>1120</v>
      </c>
      <c r="D74" s="140" t="s">
        <v>1121</v>
      </c>
      <c r="E74" s="140"/>
      <c r="F74" s="139" t="s">
        <v>164</v>
      </c>
      <c r="G74" s="141" t="n">
        <f aca="false">'Stavební rozpočet'!G364</f>
        <v>71</v>
      </c>
      <c r="H74" s="142" t="n">
        <f aca="false">'Stavební rozpočet'!H364</f>
        <v>0</v>
      </c>
      <c r="I74" s="142" t="n">
        <f aca="false">ROUND(G74*AO74,2)</f>
        <v>0</v>
      </c>
      <c r="J74" s="142" t="n">
        <f aca="false">ROUND(G74*AP74,2)</f>
        <v>0</v>
      </c>
      <c r="K74" s="142" t="n">
        <f aca="false">ROUND(G74*H74,2)</f>
        <v>0</v>
      </c>
      <c r="L74" s="142" t="n">
        <f aca="false">'Stavební rozpočet'!L364</f>
        <v>1E-005</v>
      </c>
      <c r="M74" s="142" t="n">
        <f aca="false">G74*L74</f>
        <v>0.00071</v>
      </c>
      <c r="N74" s="144" t="s">
        <v>152</v>
      </c>
      <c r="Z74" s="88" t="n">
        <f aca="false">ROUND(IF(AQ74="5",BJ74,0),2)</f>
        <v>0</v>
      </c>
      <c r="AB74" s="88" t="n">
        <f aca="false">ROUND(IF(AQ74="1",BH74,0),2)</f>
        <v>0</v>
      </c>
      <c r="AC74" s="88" t="n">
        <f aca="false">ROUND(IF(AQ74="1",BI74,0),2)</f>
        <v>0</v>
      </c>
      <c r="AD74" s="88" t="n">
        <f aca="false">ROUND(IF(AQ74="7",BH74,0),2)</f>
        <v>0</v>
      </c>
      <c r="AE74" s="88" t="n">
        <f aca="false">ROUND(IF(AQ74="7",BI74,0),2)</f>
        <v>0</v>
      </c>
      <c r="AF74" s="88" t="n">
        <f aca="false">ROUND(IF(AQ74="2",BH74,0),2)</f>
        <v>0</v>
      </c>
      <c r="AG74" s="88" t="n">
        <f aca="false">ROUND(IF(AQ74="2",BI74,0),2)</f>
        <v>0</v>
      </c>
      <c r="AH74" s="88" t="n">
        <f aca="false">ROUND(IF(AQ74="0",BJ74,0),2)</f>
        <v>0</v>
      </c>
      <c r="AI74" s="115" t="s">
        <v>107</v>
      </c>
      <c r="AJ74" s="88" t="n">
        <f aca="false">IF(AN74=0,K74,0)</f>
        <v>0</v>
      </c>
      <c r="AK74" s="88" t="n">
        <f aca="false">IF(AN74=12,K74,0)</f>
        <v>0</v>
      </c>
      <c r="AL74" s="88" t="n">
        <f aca="false">IF(AN74=21,K74,0)</f>
        <v>0</v>
      </c>
      <c r="AN74" s="88" t="n">
        <v>21</v>
      </c>
      <c r="AO74" s="88" t="n">
        <f aca="false">H74*0.00481672</f>
        <v>0</v>
      </c>
      <c r="AP74" s="88" t="n">
        <f aca="false">H74*(1-0.00481672)</f>
        <v>0</v>
      </c>
      <c r="AQ74" s="87" t="s">
        <v>148</v>
      </c>
      <c r="AV74" s="88" t="n">
        <f aca="false">ROUND(AW74+AX74,2)</f>
        <v>0</v>
      </c>
      <c r="AW74" s="88" t="n">
        <f aca="false">ROUND(G74*AO74,2)</f>
        <v>0</v>
      </c>
      <c r="AX74" s="88" t="n">
        <f aca="false">ROUND(G74*AP74,2)</f>
        <v>0</v>
      </c>
      <c r="AY74" s="87" t="s">
        <v>1074</v>
      </c>
      <c r="AZ74" s="87" t="s">
        <v>1075</v>
      </c>
      <c r="BA74" s="115" t="s">
        <v>951</v>
      </c>
      <c r="BC74" s="88" t="n">
        <f aca="false">AW74+AX74</f>
        <v>0</v>
      </c>
      <c r="BD74" s="88" t="n">
        <f aca="false">H74/(100-BE74)*100</f>
        <v>0</v>
      </c>
      <c r="BE74" s="88" t="n">
        <v>0</v>
      </c>
      <c r="BF74" s="88" t="n">
        <f aca="false">M74</f>
        <v>0.00071</v>
      </c>
      <c r="BH74" s="88" t="n">
        <f aca="false">G74*AO74</f>
        <v>0</v>
      </c>
      <c r="BI74" s="88" t="n">
        <f aca="false">G74*AP74</f>
        <v>0</v>
      </c>
      <c r="BJ74" s="88" t="n">
        <f aca="false">G74*H74</f>
        <v>0</v>
      </c>
      <c r="BK74" s="87" t="s">
        <v>157</v>
      </c>
      <c r="BL74" s="88" t="n">
        <v>87</v>
      </c>
      <c r="BW74" s="88" t="n">
        <v>21</v>
      </c>
      <c r="BX74" s="9" t="s">
        <v>1121</v>
      </c>
    </row>
    <row r="75" customFormat="false" ht="15" hidden="false" customHeight="true" outlineLevel="0" collapsed="false">
      <c r="A75" s="152" t="s">
        <v>349</v>
      </c>
      <c r="B75" s="152" t="s">
        <v>107</v>
      </c>
      <c r="C75" s="152" t="s">
        <v>1123</v>
      </c>
      <c r="D75" s="153" t="s">
        <v>1124</v>
      </c>
      <c r="E75" s="153"/>
      <c r="F75" s="152" t="s">
        <v>164</v>
      </c>
      <c r="G75" s="154" t="n">
        <f aca="false">'Stavební rozpočet'!G365</f>
        <v>1</v>
      </c>
      <c r="H75" s="155" t="n">
        <f aca="false">'Stavební rozpočet'!H365</f>
        <v>0</v>
      </c>
      <c r="I75" s="155" t="n">
        <f aca="false">ROUND(G75*AO75,2)</f>
        <v>0</v>
      </c>
      <c r="J75" s="155" t="n">
        <f aca="false">ROUND(G75*AP75,2)</f>
        <v>0</v>
      </c>
      <c r="K75" s="155" t="n">
        <f aca="false">ROUND(G75*H75,2)</f>
        <v>0</v>
      </c>
      <c r="L75" s="155" t="n">
        <f aca="false">'Stavební rozpočet'!L365</f>
        <v>0.0006</v>
      </c>
      <c r="M75" s="155" t="n">
        <f aca="false">G75*L75</f>
        <v>0.0006</v>
      </c>
      <c r="N75" s="157" t="s">
        <v>152</v>
      </c>
      <c r="Z75" s="88" t="n">
        <f aca="false">ROUND(IF(AQ75="5",BJ75,0),2)</f>
        <v>0</v>
      </c>
      <c r="AB75" s="88" t="n">
        <f aca="false">ROUND(IF(AQ75="1",BH75,0),2)</f>
        <v>0</v>
      </c>
      <c r="AC75" s="88" t="n">
        <f aca="false">ROUND(IF(AQ75="1",BI75,0),2)</f>
        <v>0</v>
      </c>
      <c r="AD75" s="88" t="n">
        <f aca="false">ROUND(IF(AQ75="7",BH75,0),2)</f>
        <v>0</v>
      </c>
      <c r="AE75" s="88" t="n">
        <f aca="false">ROUND(IF(AQ75="7",BI75,0),2)</f>
        <v>0</v>
      </c>
      <c r="AF75" s="88" t="n">
        <f aca="false">ROUND(IF(AQ75="2",BH75,0),2)</f>
        <v>0</v>
      </c>
      <c r="AG75" s="88" t="n">
        <f aca="false">ROUND(IF(AQ75="2",BI75,0),2)</f>
        <v>0</v>
      </c>
      <c r="AH75" s="88" t="n">
        <f aca="false">ROUND(IF(AQ75="0",BJ75,0),2)</f>
        <v>0</v>
      </c>
      <c r="AI75" s="115" t="s">
        <v>107</v>
      </c>
      <c r="AJ75" s="158" t="n">
        <f aca="false">IF(AN75=0,K75,0)</f>
        <v>0</v>
      </c>
      <c r="AK75" s="158" t="n">
        <f aca="false">IF(AN75=12,K75,0)</f>
        <v>0</v>
      </c>
      <c r="AL75" s="158" t="n">
        <f aca="false">IF(AN75=21,K75,0)</f>
        <v>0</v>
      </c>
      <c r="AN75" s="88" t="n">
        <v>21</v>
      </c>
      <c r="AO75" s="88" t="n">
        <f aca="false">H75*1</f>
        <v>0</v>
      </c>
      <c r="AP75" s="88" t="n">
        <f aca="false">H75*(1-1)</f>
        <v>0</v>
      </c>
      <c r="AQ75" s="159" t="s">
        <v>148</v>
      </c>
      <c r="AV75" s="88" t="n">
        <f aca="false">ROUND(AW75+AX75,2)</f>
        <v>0</v>
      </c>
      <c r="AW75" s="88" t="n">
        <f aca="false">ROUND(G75*AO75,2)</f>
        <v>0</v>
      </c>
      <c r="AX75" s="88" t="n">
        <f aca="false">ROUND(G75*AP75,2)</f>
        <v>0</v>
      </c>
      <c r="AY75" s="87" t="s">
        <v>1074</v>
      </c>
      <c r="AZ75" s="87" t="s">
        <v>1075</v>
      </c>
      <c r="BA75" s="115" t="s">
        <v>951</v>
      </c>
      <c r="BC75" s="88" t="n">
        <f aca="false">AW75+AX75</f>
        <v>0</v>
      </c>
      <c r="BD75" s="88" t="n">
        <f aca="false">H75/(100-BE75)*100</f>
        <v>0</v>
      </c>
      <c r="BE75" s="88" t="n">
        <v>0</v>
      </c>
      <c r="BF75" s="88" t="n">
        <f aca="false">M75</f>
        <v>0.0006</v>
      </c>
      <c r="BH75" s="158" t="n">
        <f aca="false">G75*AO75</f>
        <v>0</v>
      </c>
      <c r="BI75" s="158" t="n">
        <f aca="false">G75*AP75</f>
        <v>0</v>
      </c>
      <c r="BJ75" s="158" t="n">
        <f aca="false">G75*H75</f>
        <v>0</v>
      </c>
      <c r="BK75" s="159" t="s">
        <v>395</v>
      </c>
      <c r="BL75" s="88" t="n">
        <v>87</v>
      </c>
      <c r="BW75" s="88" t="n">
        <v>21</v>
      </c>
      <c r="BX75" s="160" t="s">
        <v>1124</v>
      </c>
    </row>
    <row r="76" customFormat="false" ht="15" hidden="false" customHeight="true" outlineLevel="0" collapsed="false">
      <c r="A76" s="152" t="s">
        <v>352</v>
      </c>
      <c r="B76" s="152" t="s">
        <v>107</v>
      </c>
      <c r="C76" s="152" t="s">
        <v>1126</v>
      </c>
      <c r="D76" s="153" t="s">
        <v>1127</v>
      </c>
      <c r="E76" s="153"/>
      <c r="F76" s="152" t="s">
        <v>164</v>
      </c>
      <c r="G76" s="154" t="n">
        <f aca="false">'Stavební rozpočet'!G366</f>
        <v>13</v>
      </c>
      <c r="H76" s="155" t="n">
        <f aca="false">'Stavební rozpočet'!H366</f>
        <v>0</v>
      </c>
      <c r="I76" s="155" t="n">
        <f aca="false">ROUND(G76*AO76,2)</f>
        <v>0</v>
      </c>
      <c r="J76" s="155" t="n">
        <f aca="false">ROUND(G76*AP76,2)</f>
        <v>0</v>
      </c>
      <c r="K76" s="155" t="n">
        <f aca="false">ROUND(G76*H76,2)</f>
        <v>0</v>
      </c>
      <c r="L76" s="155" t="n">
        <f aca="false">'Stavební rozpočet'!L366</f>
        <v>0.0004</v>
      </c>
      <c r="M76" s="155" t="n">
        <f aca="false">G76*L76</f>
        <v>0.0052</v>
      </c>
      <c r="N76" s="157" t="s">
        <v>152</v>
      </c>
      <c r="Z76" s="88" t="n">
        <f aca="false">ROUND(IF(AQ76="5",BJ76,0),2)</f>
        <v>0</v>
      </c>
      <c r="AB76" s="88" t="n">
        <f aca="false">ROUND(IF(AQ76="1",BH76,0),2)</f>
        <v>0</v>
      </c>
      <c r="AC76" s="88" t="n">
        <f aca="false">ROUND(IF(AQ76="1",BI76,0),2)</f>
        <v>0</v>
      </c>
      <c r="AD76" s="88" t="n">
        <f aca="false">ROUND(IF(AQ76="7",BH76,0),2)</f>
        <v>0</v>
      </c>
      <c r="AE76" s="88" t="n">
        <f aca="false">ROUND(IF(AQ76="7",BI76,0),2)</f>
        <v>0</v>
      </c>
      <c r="AF76" s="88" t="n">
        <f aca="false">ROUND(IF(AQ76="2",BH76,0),2)</f>
        <v>0</v>
      </c>
      <c r="AG76" s="88" t="n">
        <f aca="false">ROUND(IF(AQ76="2",BI76,0),2)</f>
        <v>0</v>
      </c>
      <c r="AH76" s="88" t="n">
        <f aca="false">ROUND(IF(AQ76="0",BJ76,0),2)</f>
        <v>0</v>
      </c>
      <c r="AI76" s="115" t="s">
        <v>107</v>
      </c>
      <c r="AJ76" s="158" t="n">
        <f aca="false">IF(AN76=0,K76,0)</f>
        <v>0</v>
      </c>
      <c r="AK76" s="158" t="n">
        <f aca="false">IF(AN76=12,K76,0)</f>
        <v>0</v>
      </c>
      <c r="AL76" s="158" t="n">
        <f aca="false">IF(AN76=21,K76,0)</f>
        <v>0</v>
      </c>
      <c r="AN76" s="88" t="n">
        <v>21</v>
      </c>
      <c r="AO76" s="88" t="n">
        <f aca="false">H76*1</f>
        <v>0</v>
      </c>
      <c r="AP76" s="88" t="n">
        <f aca="false">H76*(1-1)</f>
        <v>0</v>
      </c>
      <c r="AQ76" s="159" t="s">
        <v>148</v>
      </c>
      <c r="AV76" s="88" t="n">
        <f aca="false">ROUND(AW76+AX76,2)</f>
        <v>0</v>
      </c>
      <c r="AW76" s="88" t="n">
        <f aca="false">ROUND(G76*AO76,2)</f>
        <v>0</v>
      </c>
      <c r="AX76" s="88" t="n">
        <f aca="false">ROUND(G76*AP76,2)</f>
        <v>0</v>
      </c>
      <c r="AY76" s="87" t="s">
        <v>1074</v>
      </c>
      <c r="AZ76" s="87" t="s">
        <v>1075</v>
      </c>
      <c r="BA76" s="115" t="s">
        <v>951</v>
      </c>
      <c r="BC76" s="88" t="n">
        <f aca="false">AW76+AX76</f>
        <v>0</v>
      </c>
      <c r="BD76" s="88" t="n">
        <f aca="false">H76/(100-BE76)*100</f>
        <v>0</v>
      </c>
      <c r="BE76" s="88" t="n">
        <v>0</v>
      </c>
      <c r="BF76" s="88" t="n">
        <f aca="false">M76</f>
        <v>0.0052</v>
      </c>
      <c r="BH76" s="158" t="n">
        <f aca="false">G76*AO76</f>
        <v>0</v>
      </c>
      <c r="BI76" s="158" t="n">
        <f aca="false">G76*AP76</f>
        <v>0</v>
      </c>
      <c r="BJ76" s="158" t="n">
        <f aca="false">G76*H76</f>
        <v>0</v>
      </c>
      <c r="BK76" s="159" t="s">
        <v>395</v>
      </c>
      <c r="BL76" s="88" t="n">
        <v>87</v>
      </c>
      <c r="BW76" s="88" t="n">
        <v>21</v>
      </c>
      <c r="BX76" s="160" t="s">
        <v>1127</v>
      </c>
    </row>
    <row r="77" customFormat="false" ht="15" hidden="false" customHeight="true" outlineLevel="0" collapsed="false">
      <c r="A77" s="152" t="s">
        <v>355</v>
      </c>
      <c r="B77" s="152" t="s">
        <v>107</v>
      </c>
      <c r="C77" s="152" t="s">
        <v>1129</v>
      </c>
      <c r="D77" s="153" t="s">
        <v>1130</v>
      </c>
      <c r="E77" s="153"/>
      <c r="F77" s="152" t="s">
        <v>164</v>
      </c>
      <c r="G77" s="154" t="n">
        <f aca="false">'Stavební rozpočet'!G367</f>
        <v>16</v>
      </c>
      <c r="H77" s="155" t="n">
        <f aca="false">'Stavební rozpočet'!H367</f>
        <v>0</v>
      </c>
      <c r="I77" s="155" t="n">
        <f aca="false">ROUND(G77*AO77,2)</f>
        <v>0</v>
      </c>
      <c r="J77" s="155" t="n">
        <f aca="false">ROUND(G77*AP77,2)</f>
        <v>0</v>
      </c>
      <c r="K77" s="155" t="n">
        <f aca="false">ROUND(G77*H77,2)</f>
        <v>0</v>
      </c>
      <c r="L77" s="155" t="n">
        <f aca="false">'Stavební rozpočet'!L367</f>
        <v>0.0006</v>
      </c>
      <c r="M77" s="155" t="n">
        <f aca="false">G77*L77</f>
        <v>0.0096</v>
      </c>
      <c r="N77" s="157" t="s">
        <v>152</v>
      </c>
      <c r="Z77" s="88" t="n">
        <f aca="false">ROUND(IF(AQ77="5",BJ77,0),2)</f>
        <v>0</v>
      </c>
      <c r="AB77" s="88" t="n">
        <f aca="false">ROUND(IF(AQ77="1",BH77,0),2)</f>
        <v>0</v>
      </c>
      <c r="AC77" s="88" t="n">
        <f aca="false">ROUND(IF(AQ77="1",BI77,0),2)</f>
        <v>0</v>
      </c>
      <c r="AD77" s="88" t="n">
        <f aca="false">ROUND(IF(AQ77="7",BH77,0),2)</f>
        <v>0</v>
      </c>
      <c r="AE77" s="88" t="n">
        <f aca="false">ROUND(IF(AQ77="7",BI77,0),2)</f>
        <v>0</v>
      </c>
      <c r="AF77" s="88" t="n">
        <f aca="false">ROUND(IF(AQ77="2",BH77,0),2)</f>
        <v>0</v>
      </c>
      <c r="AG77" s="88" t="n">
        <f aca="false">ROUND(IF(AQ77="2",BI77,0),2)</f>
        <v>0</v>
      </c>
      <c r="AH77" s="88" t="n">
        <f aca="false">ROUND(IF(AQ77="0",BJ77,0),2)</f>
        <v>0</v>
      </c>
      <c r="AI77" s="115" t="s">
        <v>107</v>
      </c>
      <c r="AJ77" s="158" t="n">
        <f aca="false">IF(AN77=0,K77,0)</f>
        <v>0</v>
      </c>
      <c r="AK77" s="158" t="n">
        <f aca="false">IF(AN77=12,K77,0)</f>
        <v>0</v>
      </c>
      <c r="AL77" s="158" t="n">
        <f aca="false">IF(AN77=21,K77,0)</f>
        <v>0</v>
      </c>
      <c r="AN77" s="88" t="n">
        <v>21</v>
      </c>
      <c r="AO77" s="88" t="n">
        <f aca="false">H77*1</f>
        <v>0</v>
      </c>
      <c r="AP77" s="88" t="n">
        <f aca="false">H77*(1-1)</f>
        <v>0</v>
      </c>
      <c r="AQ77" s="159" t="s">
        <v>148</v>
      </c>
      <c r="AV77" s="88" t="n">
        <f aca="false">ROUND(AW77+AX77,2)</f>
        <v>0</v>
      </c>
      <c r="AW77" s="88" t="n">
        <f aca="false">ROUND(G77*AO77,2)</f>
        <v>0</v>
      </c>
      <c r="AX77" s="88" t="n">
        <f aca="false">ROUND(G77*AP77,2)</f>
        <v>0</v>
      </c>
      <c r="AY77" s="87" t="s">
        <v>1074</v>
      </c>
      <c r="AZ77" s="87" t="s">
        <v>1075</v>
      </c>
      <c r="BA77" s="115" t="s">
        <v>951</v>
      </c>
      <c r="BC77" s="88" t="n">
        <f aca="false">AW77+AX77</f>
        <v>0</v>
      </c>
      <c r="BD77" s="88" t="n">
        <f aca="false">H77/(100-BE77)*100</f>
        <v>0</v>
      </c>
      <c r="BE77" s="88" t="n">
        <v>0</v>
      </c>
      <c r="BF77" s="88" t="n">
        <f aca="false">M77</f>
        <v>0.0096</v>
      </c>
      <c r="BH77" s="158" t="n">
        <f aca="false">G77*AO77</f>
        <v>0</v>
      </c>
      <c r="BI77" s="158" t="n">
        <f aca="false">G77*AP77</f>
        <v>0</v>
      </c>
      <c r="BJ77" s="158" t="n">
        <f aca="false">G77*H77</f>
        <v>0</v>
      </c>
      <c r="BK77" s="159" t="s">
        <v>395</v>
      </c>
      <c r="BL77" s="88" t="n">
        <v>87</v>
      </c>
      <c r="BW77" s="88" t="n">
        <v>21</v>
      </c>
      <c r="BX77" s="160" t="s">
        <v>1130</v>
      </c>
    </row>
    <row r="78" customFormat="false" ht="15" hidden="false" customHeight="true" outlineLevel="0" collapsed="false">
      <c r="A78" s="152" t="s">
        <v>358</v>
      </c>
      <c r="B78" s="152" t="s">
        <v>107</v>
      </c>
      <c r="C78" s="152" t="s">
        <v>1132</v>
      </c>
      <c r="D78" s="153" t="s">
        <v>1133</v>
      </c>
      <c r="E78" s="153"/>
      <c r="F78" s="152" t="s">
        <v>164</v>
      </c>
      <c r="G78" s="154" t="n">
        <f aca="false">'Stavební rozpočet'!G368</f>
        <v>1</v>
      </c>
      <c r="H78" s="155" t="n">
        <f aca="false">'Stavební rozpočet'!H368</f>
        <v>0</v>
      </c>
      <c r="I78" s="155" t="n">
        <f aca="false">ROUND(G78*AO78,2)</f>
        <v>0</v>
      </c>
      <c r="J78" s="155" t="n">
        <f aca="false">ROUND(G78*AP78,2)</f>
        <v>0</v>
      </c>
      <c r="K78" s="155" t="n">
        <f aca="false">ROUND(G78*H78,2)</f>
        <v>0</v>
      </c>
      <c r="L78" s="155" t="n">
        <f aca="false">'Stavební rozpočet'!L368</f>
        <v>0.0008</v>
      </c>
      <c r="M78" s="155" t="n">
        <f aca="false">G78*L78</f>
        <v>0.0008</v>
      </c>
      <c r="N78" s="157" t="s">
        <v>152</v>
      </c>
      <c r="Z78" s="88" t="n">
        <f aca="false">ROUND(IF(AQ78="5",BJ78,0),2)</f>
        <v>0</v>
      </c>
      <c r="AB78" s="88" t="n">
        <f aca="false">ROUND(IF(AQ78="1",BH78,0),2)</f>
        <v>0</v>
      </c>
      <c r="AC78" s="88" t="n">
        <f aca="false">ROUND(IF(AQ78="1",BI78,0),2)</f>
        <v>0</v>
      </c>
      <c r="AD78" s="88" t="n">
        <f aca="false">ROUND(IF(AQ78="7",BH78,0),2)</f>
        <v>0</v>
      </c>
      <c r="AE78" s="88" t="n">
        <f aca="false">ROUND(IF(AQ78="7",BI78,0),2)</f>
        <v>0</v>
      </c>
      <c r="AF78" s="88" t="n">
        <f aca="false">ROUND(IF(AQ78="2",BH78,0),2)</f>
        <v>0</v>
      </c>
      <c r="AG78" s="88" t="n">
        <f aca="false">ROUND(IF(AQ78="2",BI78,0),2)</f>
        <v>0</v>
      </c>
      <c r="AH78" s="88" t="n">
        <f aca="false">ROUND(IF(AQ78="0",BJ78,0),2)</f>
        <v>0</v>
      </c>
      <c r="AI78" s="115" t="s">
        <v>107</v>
      </c>
      <c r="AJ78" s="158" t="n">
        <f aca="false">IF(AN78=0,K78,0)</f>
        <v>0</v>
      </c>
      <c r="AK78" s="158" t="n">
        <f aca="false">IF(AN78=12,K78,0)</f>
        <v>0</v>
      </c>
      <c r="AL78" s="158" t="n">
        <f aca="false">IF(AN78=21,K78,0)</f>
        <v>0</v>
      </c>
      <c r="AN78" s="88" t="n">
        <v>21</v>
      </c>
      <c r="AO78" s="88" t="n">
        <f aca="false">H78*1</f>
        <v>0</v>
      </c>
      <c r="AP78" s="88" t="n">
        <f aca="false">H78*(1-1)</f>
        <v>0</v>
      </c>
      <c r="AQ78" s="159" t="s">
        <v>148</v>
      </c>
      <c r="AV78" s="88" t="n">
        <f aca="false">ROUND(AW78+AX78,2)</f>
        <v>0</v>
      </c>
      <c r="AW78" s="88" t="n">
        <f aca="false">ROUND(G78*AO78,2)</f>
        <v>0</v>
      </c>
      <c r="AX78" s="88" t="n">
        <f aca="false">ROUND(G78*AP78,2)</f>
        <v>0</v>
      </c>
      <c r="AY78" s="87" t="s">
        <v>1074</v>
      </c>
      <c r="AZ78" s="87" t="s">
        <v>1075</v>
      </c>
      <c r="BA78" s="115" t="s">
        <v>951</v>
      </c>
      <c r="BC78" s="88" t="n">
        <f aca="false">AW78+AX78</f>
        <v>0</v>
      </c>
      <c r="BD78" s="88" t="n">
        <f aca="false">H78/(100-BE78)*100</f>
        <v>0</v>
      </c>
      <c r="BE78" s="88" t="n">
        <v>0</v>
      </c>
      <c r="BF78" s="88" t="n">
        <f aca="false">M78</f>
        <v>0.0008</v>
      </c>
      <c r="BH78" s="158" t="n">
        <f aca="false">G78*AO78</f>
        <v>0</v>
      </c>
      <c r="BI78" s="158" t="n">
        <f aca="false">G78*AP78</f>
        <v>0</v>
      </c>
      <c r="BJ78" s="158" t="n">
        <f aca="false">G78*H78</f>
        <v>0</v>
      </c>
      <c r="BK78" s="159" t="s">
        <v>395</v>
      </c>
      <c r="BL78" s="88" t="n">
        <v>87</v>
      </c>
      <c r="BW78" s="88" t="n">
        <v>21</v>
      </c>
      <c r="BX78" s="160" t="s">
        <v>1133</v>
      </c>
    </row>
    <row r="79" customFormat="false" ht="15" hidden="false" customHeight="true" outlineLevel="0" collapsed="false">
      <c r="A79" s="152" t="s">
        <v>361</v>
      </c>
      <c r="B79" s="152" t="s">
        <v>107</v>
      </c>
      <c r="C79" s="152" t="s">
        <v>1135</v>
      </c>
      <c r="D79" s="153" t="s">
        <v>1136</v>
      </c>
      <c r="E79" s="153"/>
      <c r="F79" s="152" t="s">
        <v>164</v>
      </c>
      <c r="G79" s="154" t="n">
        <f aca="false">'Stavební rozpočet'!G369</f>
        <v>10</v>
      </c>
      <c r="H79" s="155" t="n">
        <f aca="false">'Stavební rozpočet'!H369</f>
        <v>0</v>
      </c>
      <c r="I79" s="155" t="n">
        <f aca="false">ROUND(G79*AO79,2)</f>
        <v>0</v>
      </c>
      <c r="J79" s="155" t="n">
        <f aca="false">ROUND(G79*AP79,2)</f>
        <v>0</v>
      </c>
      <c r="K79" s="155" t="n">
        <f aca="false">ROUND(G79*H79,2)</f>
        <v>0</v>
      </c>
      <c r="L79" s="155" t="n">
        <f aca="false">'Stavební rozpočet'!L369</f>
        <v>0.00019</v>
      </c>
      <c r="M79" s="155" t="n">
        <f aca="false">G79*L79</f>
        <v>0.0019</v>
      </c>
      <c r="N79" s="157" t="s">
        <v>152</v>
      </c>
      <c r="Z79" s="88" t="n">
        <f aca="false">ROUND(IF(AQ79="5",BJ79,0),2)</f>
        <v>0</v>
      </c>
      <c r="AB79" s="88" t="n">
        <f aca="false">ROUND(IF(AQ79="1",BH79,0),2)</f>
        <v>0</v>
      </c>
      <c r="AC79" s="88" t="n">
        <f aca="false">ROUND(IF(AQ79="1",BI79,0),2)</f>
        <v>0</v>
      </c>
      <c r="AD79" s="88" t="n">
        <f aca="false">ROUND(IF(AQ79="7",BH79,0),2)</f>
        <v>0</v>
      </c>
      <c r="AE79" s="88" t="n">
        <f aca="false">ROUND(IF(AQ79="7",BI79,0),2)</f>
        <v>0</v>
      </c>
      <c r="AF79" s="88" t="n">
        <f aca="false">ROUND(IF(AQ79="2",BH79,0),2)</f>
        <v>0</v>
      </c>
      <c r="AG79" s="88" t="n">
        <f aca="false">ROUND(IF(AQ79="2",BI79,0),2)</f>
        <v>0</v>
      </c>
      <c r="AH79" s="88" t="n">
        <f aca="false">ROUND(IF(AQ79="0",BJ79,0),2)</f>
        <v>0</v>
      </c>
      <c r="AI79" s="115" t="s">
        <v>107</v>
      </c>
      <c r="AJ79" s="158" t="n">
        <f aca="false">IF(AN79=0,K79,0)</f>
        <v>0</v>
      </c>
      <c r="AK79" s="158" t="n">
        <f aca="false">IF(AN79=12,K79,0)</f>
        <v>0</v>
      </c>
      <c r="AL79" s="158" t="n">
        <f aca="false">IF(AN79=21,K79,0)</f>
        <v>0</v>
      </c>
      <c r="AN79" s="88" t="n">
        <v>21</v>
      </c>
      <c r="AO79" s="88" t="n">
        <f aca="false">H79*1</f>
        <v>0</v>
      </c>
      <c r="AP79" s="88" t="n">
        <f aca="false">H79*(1-1)</f>
        <v>0</v>
      </c>
      <c r="AQ79" s="159" t="s">
        <v>148</v>
      </c>
      <c r="AV79" s="88" t="n">
        <f aca="false">ROUND(AW79+AX79,2)</f>
        <v>0</v>
      </c>
      <c r="AW79" s="88" t="n">
        <f aca="false">ROUND(G79*AO79,2)</f>
        <v>0</v>
      </c>
      <c r="AX79" s="88" t="n">
        <f aca="false">ROUND(G79*AP79,2)</f>
        <v>0</v>
      </c>
      <c r="AY79" s="87" t="s">
        <v>1074</v>
      </c>
      <c r="AZ79" s="87" t="s">
        <v>1075</v>
      </c>
      <c r="BA79" s="115" t="s">
        <v>951</v>
      </c>
      <c r="BC79" s="88" t="n">
        <f aca="false">AW79+AX79</f>
        <v>0</v>
      </c>
      <c r="BD79" s="88" t="n">
        <f aca="false">H79/(100-BE79)*100</f>
        <v>0</v>
      </c>
      <c r="BE79" s="88" t="n">
        <v>0</v>
      </c>
      <c r="BF79" s="88" t="n">
        <f aca="false">M79</f>
        <v>0.0019</v>
      </c>
      <c r="BH79" s="158" t="n">
        <f aca="false">G79*AO79</f>
        <v>0</v>
      </c>
      <c r="BI79" s="158" t="n">
        <f aca="false">G79*AP79</f>
        <v>0</v>
      </c>
      <c r="BJ79" s="158" t="n">
        <f aca="false">G79*H79</f>
        <v>0</v>
      </c>
      <c r="BK79" s="159" t="s">
        <v>395</v>
      </c>
      <c r="BL79" s="88" t="n">
        <v>87</v>
      </c>
      <c r="BW79" s="88" t="n">
        <v>21</v>
      </c>
      <c r="BX79" s="160" t="s">
        <v>1136</v>
      </c>
    </row>
    <row r="80" customFormat="false" ht="15" hidden="false" customHeight="true" outlineLevel="0" collapsed="false">
      <c r="A80" s="152" t="s">
        <v>364</v>
      </c>
      <c r="B80" s="152" t="s">
        <v>107</v>
      </c>
      <c r="C80" s="152" t="s">
        <v>1138</v>
      </c>
      <c r="D80" s="153" t="s">
        <v>1139</v>
      </c>
      <c r="E80" s="153"/>
      <c r="F80" s="152" t="s">
        <v>164</v>
      </c>
      <c r="G80" s="154" t="n">
        <f aca="false">'Stavební rozpočet'!G370</f>
        <v>30</v>
      </c>
      <c r="H80" s="155" t="n">
        <f aca="false">'Stavební rozpočet'!H370</f>
        <v>0</v>
      </c>
      <c r="I80" s="155" t="n">
        <f aca="false">ROUND(G80*AO80,2)</f>
        <v>0</v>
      </c>
      <c r="J80" s="155" t="n">
        <f aca="false">ROUND(G80*AP80,2)</f>
        <v>0</v>
      </c>
      <c r="K80" s="155" t="n">
        <f aca="false">ROUND(G80*H80,2)</f>
        <v>0</v>
      </c>
      <c r="L80" s="155" t="n">
        <f aca="false">'Stavební rozpočet'!L370</f>
        <v>0.00027</v>
      </c>
      <c r="M80" s="155" t="n">
        <f aca="false">G80*L80</f>
        <v>0.0081</v>
      </c>
      <c r="N80" s="157" t="s">
        <v>152</v>
      </c>
      <c r="Z80" s="88" t="n">
        <f aca="false">ROUND(IF(AQ80="5",BJ80,0),2)</f>
        <v>0</v>
      </c>
      <c r="AB80" s="88" t="n">
        <f aca="false">ROUND(IF(AQ80="1",BH80,0),2)</f>
        <v>0</v>
      </c>
      <c r="AC80" s="88" t="n">
        <f aca="false">ROUND(IF(AQ80="1",BI80,0),2)</f>
        <v>0</v>
      </c>
      <c r="AD80" s="88" t="n">
        <f aca="false">ROUND(IF(AQ80="7",BH80,0),2)</f>
        <v>0</v>
      </c>
      <c r="AE80" s="88" t="n">
        <f aca="false">ROUND(IF(AQ80="7",BI80,0),2)</f>
        <v>0</v>
      </c>
      <c r="AF80" s="88" t="n">
        <f aca="false">ROUND(IF(AQ80="2",BH80,0),2)</f>
        <v>0</v>
      </c>
      <c r="AG80" s="88" t="n">
        <f aca="false">ROUND(IF(AQ80="2",BI80,0),2)</f>
        <v>0</v>
      </c>
      <c r="AH80" s="88" t="n">
        <f aca="false">ROUND(IF(AQ80="0",BJ80,0),2)</f>
        <v>0</v>
      </c>
      <c r="AI80" s="115" t="s">
        <v>107</v>
      </c>
      <c r="AJ80" s="158" t="n">
        <f aca="false">IF(AN80=0,K80,0)</f>
        <v>0</v>
      </c>
      <c r="AK80" s="158" t="n">
        <f aca="false">IF(AN80=12,K80,0)</f>
        <v>0</v>
      </c>
      <c r="AL80" s="158" t="n">
        <f aca="false">IF(AN80=21,K80,0)</f>
        <v>0</v>
      </c>
      <c r="AN80" s="88" t="n">
        <v>21</v>
      </c>
      <c r="AO80" s="88" t="n">
        <f aca="false">H80*1</f>
        <v>0</v>
      </c>
      <c r="AP80" s="88" t="n">
        <f aca="false">H80*(1-1)</f>
        <v>0</v>
      </c>
      <c r="AQ80" s="159" t="s">
        <v>148</v>
      </c>
      <c r="AV80" s="88" t="n">
        <f aca="false">ROUND(AW80+AX80,2)</f>
        <v>0</v>
      </c>
      <c r="AW80" s="88" t="n">
        <f aca="false">ROUND(G80*AO80,2)</f>
        <v>0</v>
      </c>
      <c r="AX80" s="88" t="n">
        <f aca="false">ROUND(G80*AP80,2)</f>
        <v>0</v>
      </c>
      <c r="AY80" s="87" t="s">
        <v>1074</v>
      </c>
      <c r="AZ80" s="87" t="s">
        <v>1075</v>
      </c>
      <c r="BA80" s="115" t="s">
        <v>951</v>
      </c>
      <c r="BC80" s="88" t="n">
        <f aca="false">AW80+AX80</f>
        <v>0</v>
      </c>
      <c r="BD80" s="88" t="n">
        <f aca="false">H80/(100-BE80)*100</f>
        <v>0</v>
      </c>
      <c r="BE80" s="88" t="n">
        <v>0</v>
      </c>
      <c r="BF80" s="88" t="n">
        <f aca="false">M80</f>
        <v>0.0081</v>
      </c>
      <c r="BH80" s="158" t="n">
        <f aca="false">G80*AO80</f>
        <v>0</v>
      </c>
      <c r="BI80" s="158" t="n">
        <f aca="false">G80*AP80</f>
        <v>0</v>
      </c>
      <c r="BJ80" s="158" t="n">
        <f aca="false">G80*H80</f>
        <v>0</v>
      </c>
      <c r="BK80" s="159" t="s">
        <v>395</v>
      </c>
      <c r="BL80" s="88" t="n">
        <v>87</v>
      </c>
      <c r="BW80" s="88" t="n">
        <v>21</v>
      </c>
      <c r="BX80" s="160" t="s">
        <v>1139</v>
      </c>
    </row>
    <row r="81" customFormat="false" ht="15" hidden="false" customHeight="true" outlineLevel="0" collapsed="false">
      <c r="A81" s="139" t="s">
        <v>367</v>
      </c>
      <c r="B81" s="139" t="s">
        <v>107</v>
      </c>
      <c r="C81" s="139" t="s">
        <v>1141</v>
      </c>
      <c r="D81" s="140" t="s">
        <v>1142</v>
      </c>
      <c r="E81" s="140"/>
      <c r="F81" s="139" t="s">
        <v>164</v>
      </c>
      <c r="G81" s="141" t="n">
        <f aca="false">'Stavební rozpočet'!G371</f>
        <v>2</v>
      </c>
      <c r="H81" s="142" t="n">
        <f aca="false">'Stavební rozpočet'!H371</f>
        <v>0</v>
      </c>
      <c r="I81" s="142" t="n">
        <f aca="false">ROUND(G81*AO81,2)</f>
        <v>0</v>
      </c>
      <c r="J81" s="142" t="n">
        <f aca="false">ROUND(G81*AP81,2)</f>
        <v>0</v>
      </c>
      <c r="K81" s="142" t="n">
        <f aca="false">ROUND(G81*H81,2)</f>
        <v>0</v>
      </c>
      <c r="L81" s="142" t="n">
        <f aca="false">'Stavební rozpočet'!L371</f>
        <v>1E-005</v>
      </c>
      <c r="M81" s="142" t="n">
        <f aca="false">G81*L81</f>
        <v>2E-005</v>
      </c>
      <c r="N81" s="144" t="s">
        <v>152</v>
      </c>
      <c r="Z81" s="88" t="n">
        <f aca="false">ROUND(IF(AQ81="5",BJ81,0),2)</f>
        <v>0</v>
      </c>
      <c r="AB81" s="88" t="n">
        <f aca="false">ROUND(IF(AQ81="1",BH81,0),2)</f>
        <v>0</v>
      </c>
      <c r="AC81" s="88" t="n">
        <f aca="false">ROUND(IF(AQ81="1",BI81,0),2)</f>
        <v>0</v>
      </c>
      <c r="AD81" s="88" t="n">
        <f aca="false">ROUND(IF(AQ81="7",BH81,0),2)</f>
        <v>0</v>
      </c>
      <c r="AE81" s="88" t="n">
        <f aca="false">ROUND(IF(AQ81="7",BI81,0),2)</f>
        <v>0</v>
      </c>
      <c r="AF81" s="88" t="n">
        <f aca="false">ROUND(IF(AQ81="2",BH81,0),2)</f>
        <v>0</v>
      </c>
      <c r="AG81" s="88" t="n">
        <f aca="false">ROUND(IF(AQ81="2",BI81,0),2)</f>
        <v>0</v>
      </c>
      <c r="AH81" s="88" t="n">
        <f aca="false">ROUND(IF(AQ81="0",BJ81,0),2)</f>
        <v>0</v>
      </c>
      <c r="AI81" s="115" t="s">
        <v>107</v>
      </c>
      <c r="AJ81" s="88" t="n">
        <f aca="false">IF(AN81=0,K81,0)</f>
        <v>0</v>
      </c>
      <c r="AK81" s="88" t="n">
        <f aca="false">IF(AN81=12,K81,0)</f>
        <v>0</v>
      </c>
      <c r="AL81" s="88" t="n">
        <f aca="false">IF(AN81=21,K81,0)</f>
        <v>0</v>
      </c>
      <c r="AN81" s="88" t="n">
        <v>21</v>
      </c>
      <c r="AO81" s="88" t="n">
        <f aca="false">H81*0.005363636</f>
        <v>0</v>
      </c>
      <c r="AP81" s="88" t="n">
        <f aca="false">H81*(1-0.005363636)</f>
        <v>0</v>
      </c>
      <c r="AQ81" s="87" t="s">
        <v>148</v>
      </c>
      <c r="AV81" s="88" t="n">
        <f aca="false">ROUND(AW81+AX81,2)</f>
        <v>0</v>
      </c>
      <c r="AW81" s="88" t="n">
        <f aca="false">ROUND(G81*AO81,2)</f>
        <v>0</v>
      </c>
      <c r="AX81" s="88" t="n">
        <f aca="false">ROUND(G81*AP81,2)</f>
        <v>0</v>
      </c>
      <c r="AY81" s="87" t="s">
        <v>1074</v>
      </c>
      <c r="AZ81" s="87" t="s">
        <v>1075</v>
      </c>
      <c r="BA81" s="115" t="s">
        <v>951</v>
      </c>
      <c r="BC81" s="88" t="n">
        <f aca="false">AW81+AX81</f>
        <v>0</v>
      </c>
      <c r="BD81" s="88" t="n">
        <f aca="false">H81/(100-BE81)*100</f>
        <v>0</v>
      </c>
      <c r="BE81" s="88" t="n">
        <v>0</v>
      </c>
      <c r="BF81" s="88" t="n">
        <f aca="false">M81</f>
        <v>2E-005</v>
      </c>
      <c r="BH81" s="88" t="n">
        <f aca="false">G81*AO81</f>
        <v>0</v>
      </c>
      <c r="BI81" s="88" t="n">
        <f aca="false">G81*AP81</f>
        <v>0</v>
      </c>
      <c r="BJ81" s="88" t="n">
        <f aca="false">G81*H81</f>
        <v>0</v>
      </c>
      <c r="BK81" s="87" t="s">
        <v>157</v>
      </c>
      <c r="BL81" s="88" t="n">
        <v>87</v>
      </c>
      <c r="BW81" s="88" t="n">
        <v>21</v>
      </c>
      <c r="BX81" s="9" t="s">
        <v>1142</v>
      </c>
    </row>
    <row r="82" customFormat="false" ht="15" hidden="false" customHeight="true" outlineLevel="0" collapsed="false">
      <c r="A82" s="152" t="s">
        <v>318</v>
      </c>
      <c r="B82" s="152" t="s">
        <v>107</v>
      </c>
      <c r="C82" s="152" t="s">
        <v>1144</v>
      </c>
      <c r="D82" s="153" t="s">
        <v>1145</v>
      </c>
      <c r="E82" s="153"/>
      <c r="F82" s="152" t="s">
        <v>164</v>
      </c>
      <c r="G82" s="154" t="n">
        <f aca="false">'Stavební rozpočet'!G372</f>
        <v>2</v>
      </c>
      <c r="H82" s="155" t="n">
        <f aca="false">'Stavební rozpočet'!H372</f>
        <v>0</v>
      </c>
      <c r="I82" s="155" t="n">
        <f aca="false">ROUND(G82*AO82,2)</f>
        <v>0</v>
      </c>
      <c r="J82" s="155" t="n">
        <f aca="false">ROUND(G82*AP82,2)</f>
        <v>0</v>
      </c>
      <c r="K82" s="155" t="n">
        <f aca="false">ROUND(G82*H82,2)</f>
        <v>0</v>
      </c>
      <c r="L82" s="155" t="n">
        <f aca="false">'Stavební rozpočet'!L372</f>
        <v>0</v>
      </c>
      <c r="M82" s="155" t="n">
        <f aca="false">G82*L82</f>
        <v>0</v>
      </c>
      <c r="N82" s="157" t="s">
        <v>152</v>
      </c>
      <c r="Z82" s="88" t="n">
        <f aca="false">ROUND(IF(AQ82="5",BJ82,0),2)</f>
        <v>0</v>
      </c>
      <c r="AB82" s="88" t="n">
        <f aca="false">ROUND(IF(AQ82="1",BH82,0),2)</f>
        <v>0</v>
      </c>
      <c r="AC82" s="88" t="n">
        <f aca="false">ROUND(IF(AQ82="1",BI82,0),2)</f>
        <v>0</v>
      </c>
      <c r="AD82" s="88" t="n">
        <f aca="false">ROUND(IF(AQ82="7",BH82,0),2)</f>
        <v>0</v>
      </c>
      <c r="AE82" s="88" t="n">
        <f aca="false">ROUND(IF(AQ82="7",BI82,0),2)</f>
        <v>0</v>
      </c>
      <c r="AF82" s="88" t="n">
        <f aca="false">ROUND(IF(AQ82="2",BH82,0),2)</f>
        <v>0</v>
      </c>
      <c r="AG82" s="88" t="n">
        <f aca="false">ROUND(IF(AQ82="2",BI82,0),2)</f>
        <v>0</v>
      </c>
      <c r="AH82" s="88" t="n">
        <f aca="false">ROUND(IF(AQ82="0",BJ82,0),2)</f>
        <v>0</v>
      </c>
      <c r="AI82" s="115" t="s">
        <v>107</v>
      </c>
      <c r="AJ82" s="158" t="n">
        <f aca="false">IF(AN82=0,K82,0)</f>
        <v>0</v>
      </c>
      <c r="AK82" s="158" t="n">
        <f aca="false">IF(AN82=12,K82,0)</f>
        <v>0</v>
      </c>
      <c r="AL82" s="158" t="n">
        <f aca="false">IF(AN82=21,K82,0)</f>
        <v>0</v>
      </c>
      <c r="AN82" s="88" t="n">
        <v>21</v>
      </c>
      <c r="AO82" s="88" t="n">
        <f aca="false">H82*1</f>
        <v>0</v>
      </c>
      <c r="AP82" s="88" t="n">
        <f aca="false">H82*(1-1)</f>
        <v>0</v>
      </c>
      <c r="AQ82" s="159" t="s">
        <v>148</v>
      </c>
      <c r="AV82" s="88" t="n">
        <f aca="false">ROUND(AW82+AX82,2)</f>
        <v>0</v>
      </c>
      <c r="AW82" s="88" t="n">
        <f aca="false">ROUND(G82*AO82,2)</f>
        <v>0</v>
      </c>
      <c r="AX82" s="88" t="n">
        <f aca="false">ROUND(G82*AP82,2)</f>
        <v>0</v>
      </c>
      <c r="AY82" s="87" t="s">
        <v>1074</v>
      </c>
      <c r="AZ82" s="87" t="s">
        <v>1075</v>
      </c>
      <c r="BA82" s="115" t="s">
        <v>951</v>
      </c>
      <c r="BC82" s="88" t="n">
        <f aca="false">AW82+AX82</f>
        <v>0</v>
      </c>
      <c r="BD82" s="88" t="n">
        <f aca="false">H82/(100-BE82)*100</f>
        <v>0</v>
      </c>
      <c r="BE82" s="88" t="n">
        <v>0</v>
      </c>
      <c r="BF82" s="88" t="n">
        <f aca="false">M82</f>
        <v>0</v>
      </c>
      <c r="BH82" s="158" t="n">
        <f aca="false">G82*AO82</f>
        <v>0</v>
      </c>
      <c r="BI82" s="158" t="n">
        <f aca="false">G82*AP82</f>
        <v>0</v>
      </c>
      <c r="BJ82" s="158" t="n">
        <f aca="false">G82*H82</f>
        <v>0</v>
      </c>
      <c r="BK82" s="159" t="s">
        <v>395</v>
      </c>
      <c r="BL82" s="88" t="n">
        <v>87</v>
      </c>
      <c r="BW82" s="88" t="n">
        <v>21</v>
      </c>
      <c r="BX82" s="160" t="s">
        <v>1145</v>
      </c>
    </row>
    <row r="83" customFormat="false" ht="15" hidden="false" customHeight="true" outlineLevel="0" collapsed="false">
      <c r="A83" s="139" t="s">
        <v>340</v>
      </c>
      <c r="B83" s="139" t="s">
        <v>107</v>
      </c>
      <c r="C83" s="139" t="s">
        <v>1147</v>
      </c>
      <c r="D83" s="140" t="s">
        <v>1148</v>
      </c>
      <c r="E83" s="140"/>
      <c r="F83" s="139" t="s">
        <v>151</v>
      </c>
      <c r="G83" s="141" t="n">
        <f aca="false">'Stavební rozpočet'!G373</f>
        <v>143.2</v>
      </c>
      <c r="H83" s="142" t="n">
        <f aca="false">'Stavební rozpočet'!H373</f>
        <v>0</v>
      </c>
      <c r="I83" s="142" t="n">
        <f aca="false">ROUND(G83*AO83,2)</f>
        <v>0</v>
      </c>
      <c r="J83" s="142" t="n">
        <f aca="false">ROUND(G83*AP83,2)</f>
        <v>0</v>
      </c>
      <c r="K83" s="142" t="n">
        <f aca="false">ROUND(G83*H83,2)</f>
        <v>0</v>
      </c>
      <c r="L83" s="142" t="n">
        <f aca="false">'Stavební rozpočet'!L373</f>
        <v>6E-005</v>
      </c>
      <c r="M83" s="142" t="n">
        <f aca="false">G83*L83</f>
        <v>0.008592</v>
      </c>
      <c r="N83" s="144" t="s">
        <v>152</v>
      </c>
      <c r="Z83" s="88" t="n">
        <f aca="false">ROUND(IF(AQ83="5",BJ83,0),2)</f>
        <v>0</v>
      </c>
      <c r="AB83" s="88" t="n">
        <f aca="false">ROUND(IF(AQ83="1",BH83,0),2)</f>
        <v>0</v>
      </c>
      <c r="AC83" s="88" t="n">
        <f aca="false">ROUND(IF(AQ83="1",BI83,0),2)</f>
        <v>0</v>
      </c>
      <c r="AD83" s="88" t="n">
        <f aca="false">ROUND(IF(AQ83="7",BH83,0),2)</f>
        <v>0</v>
      </c>
      <c r="AE83" s="88" t="n">
        <f aca="false">ROUND(IF(AQ83="7",BI83,0),2)</f>
        <v>0</v>
      </c>
      <c r="AF83" s="88" t="n">
        <f aca="false">ROUND(IF(AQ83="2",BH83,0),2)</f>
        <v>0</v>
      </c>
      <c r="AG83" s="88" t="n">
        <f aca="false">ROUND(IF(AQ83="2",BI83,0),2)</f>
        <v>0</v>
      </c>
      <c r="AH83" s="88" t="n">
        <f aca="false">ROUND(IF(AQ83="0",BJ83,0),2)</f>
        <v>0</v>
      </c>
      <c r="AI83" s="115" t="s">
        <v>107</v>
      </c>
      <c r="AJ83" s="88" t="n">
        <f aca="false">IF(AN83=0,K83,0)</f>
        <v>0</v>
      </c>
      <c r="AK83" s="88" t="n">
        <f aca="false">IF(AN83=12,K83,0)</f>
        <v>0</v>
      </c>
      <c r="AL83" s="88" t="n">
        <f aca="false">IF(AN83=21,K83,0)</f>
        <v>0</v>
      </c>
      <c r="AN83" s="88" t="n">
        <v>21</v>
      </c>
      <c r="AO83" s="88" t="n">
        <f aca="false">H83*0.427417637</f>
        <v>0</v>
      </c>
      <c r="AP83" s="88" t="n">
        <f aca="false">H83*(1-0.427417637)</f>
        <v>0</v>
      </c>
      <c r="AQ83" s="87" t="s">
        <v>158</v>
      </c>
      <c r="AV83" s="88" t="n">
        <f aca="false">ROUND(AW83+AX83,2)</f>
        <v>0</v>
      </c>
      <c r="AW83" s="88" t="n">
        <f aca="false">ROUND(G83*AO83,2)</f>
        <v>0</v>
      </c>
      <c r="AX83" s="88" t="n">
        <f aca="false">ROUND(G83*AP83,2)</f>
        <v>0</v>
      </c>
      <c r="AY83" s="87" t="s">
        <v>1074</v>
      </c>
      <c r="AZ83" s="87" t="s">
        <v>1075</v>
      </c>
      <c r="BA83" s="115" t="s">
        <v>951</v>
      </c>
      <c r="BC83" s="88" t="n">
        <f aca="false">AW83+AX83</f>
        <v>0</v>
      </c>
      <c r="BD83" s="88" t="n">
        <f aca="false">H83/(100-BE83)*100</f>
        <v>0</v>
      </c>
      <c r="BE83" s="88" t="n">
        <v>0</v>
      </c>
      <c r="BF83" s="88" t="n">
        <f aca="false">M83</f>
        <v>0.008592</v>
      </c>
      <c r="BH83" s="88" t="n">
        <f aca="false">G83*AO83</f>
        <v>0</v>
      </c>
      <c r="BI83" s="88" t="n">
        <f aca="false">G83*AP83</f>
        <v>0</v>
      </c>
      <c r="BJ83" s="88" t="n">
        <f aca="false">G83*H83</f>
        <v>0</v>
      </c>
      <c r="BK83" s="87" t="s">
        <v>157</v>
      </c>
      <c r="BL83" s="88" t="n">
        <v>87</v>
      </c>
      <c r="BW83" s="88" t="n">
        <v>21</v>
      </c>
      <c r="BX83" s="9" t="s">
        <v>1148</v>
      </c>
    </row>
    <row r="84" customFormat="false" ht="15" hidden="false" customHeight="true" outlineLevel="0" collapsed="false">
      <c r="A84" s="131"/>
      <c r="B84" s="132" t="s">
        <v>107</v>
      </c>
      <c r="C84" s="132" t="s">
        <v>463</v>
      </c>
      <c r="D84" s="133" t="s">
        <v>1149</v>
      </c>
      <c r="E84" s="133"/>
      <c r="F84" s="131" t="s">
        <v>95</v>
      </c>
      <c r="G84" s="134" t="s">
        <v>95</v>
      </c>
      <c r="H84" s="131" t="s">
        <v>95</v>
      </c>
      <c r="I84" s="135" t="n">
        <f aca="false">ROUND(SUM(I85:I94),2)</f>
        <v>0</v>
      </c>
      <c r="J84" s="135" t="n">
        <f aca="false">ROUND(SUM(J85:J94),2)</f>
        <v>0</v>
      </c>
      <c r="K84" s="135" t="n">
        <f aca="false">ROUND(SUM(K85:K94),2)</f>
        <v>0</v>
      </c>
      <c r="L84" s="138"/>
      <c r="M84" s="135" t="n">
        <f aca="false">SUM(M85:M94)</f>
        <v>9.16553</v>
      </c>
      <c r="N84" s="138"/>
      <c r="AI84" s="115" t="s">
        <v>107</v>
      </c>
      <c r="AS84" s="106" t="n">
        <f aca="false">SUM(AJ85:AJ94)</f>
        <v>0</v>
      </c>
      <c r="AT84" s="106" t="n">
        <f aca="false">SUM(AK85:AK94)</f>
        <v>0</v>
      </c>
      <c r="AU84" s="106" t="n">
        <f aca="false">SUM(AL85:AL94)</f>
        <v>0</v>
      </c>
    </row>
    <row r="85" customFormat="false" ht="15" hidden="false" customHeight="true" outlineLevel="0" collapsed="false">
      <c r="A85" s="139" t="s">
        <v>370</v>
      </c>
      <c r="B85" s="139" t="s">
        <v>107</v>
      </c>
      <c r="C85" s="139" t="s">
        <v>1151</v>
      </c>
      <c r="D85" s="140" t="s">
        <v>1152</v>
      </c>
      <c r="E85" s="140"/>
      <c r="F85" s="139" t="s">
        <v>151</v>
      </c>
      <c r="G85" s="141" t="n">
        <f aca="false">'Stavební rozpočet'!G375</f>
        <v>143.2</v>
      </c>
      <c r="H85" s="142" t="n">
        <f aca="false">'Stavební rozpočet'!H375</f>
        <v>0</v>
      </c>
      <c r="I85" s="142" t="n">
        <f aca="false">ROUND(G85*AO85,2)</f>
        <v>0</v>
      </c>
      <c r="J85" s="142" t="n">
        <f aca="false">ROUND(G85*AP85,2)</f>
        <v>0</v>
      </c>
      <c r="K85" s="142" t="n">
        <f aca="false">ROUND(G85*H85,2)</f>
        <v>0</v>
      </c>
      <c r="L85" s="142" t="n">
        <f aca="false">'Stavební rozpočet'!L375</f>
        <v>0</v>
      </c>
      <c r="M85" s="142" t="n">
        <f aca="false">G85*L85</f>
        <v>0</v>
      </c>
      <c r="N85" s="144" t="s">
        <v>152</v>
      </c>
      <c r="Z85" s="88" t="n">
        <f aca="false">ROUND(IF(AQ85="5",BJ85,0),2)</f>
        <v>0</v>
      </c>
      <c r="AB85" s="88" t="n">
        <f aca="false">ROUND(IF(AQ85="1",BH85,0),2)</f>
        <v>0</v>
      </c>
      <c r="AC85" s="88" t="n">
        <f aca="false">ROUND(IF(AQ85="1",BI85,0),2)</f>
        <v>0</v>
      </c>
      <c r="AD85" s="88" t="n">
        <f aca="false">ROUND(IF(AQ85="7",BH85,0),2)</f>
        <v>0</v>
      </c>
      <c r="AE85" s="88" t="n">
        <f aca="false">ROUND(IF(AQ85="7",BI85,0),2)</f>
        <v>0</v>
      </c>
      <c r="AF85" s="88" t="n">
        <f aca="false">ROUND(IF(AQ85="2",BH85,0),2)</f>
        <v>0</v>
      </c>
      <c r="AG85" s="88" t="n">
        <f aca="false">ROUND(IF(AQ85="2",BI85,0),2)</f>
        <v>0</v>
      </c>
      <c r="AH85" s="88" t="n">
        <f aca="false">ROUND(IF(AQ85="0",BJ85,0),2)</f>
        <v>0</v>
      </c>
      <c r="AI85" s="115" t="s">
        <v>107</v>
      </c>
      <c r="AJ85" s="88" t="n">
        <f aca="false">IF(AN85=0,K85,0)</f>
        <v>0</v>
      </c>
      <c r="AK85" s="88" t="n">
        <f aca="false">IF(AN85=12,K85,0)</f>
        <v>0</v>
      </c>
      <c r="AL85" s="88" t="n">
        <f aca="false">IF(AN85=21,K85,0)</f>
        <v>0</v>
      </c>
      <c r="AN85" s="88" t="n">
        <v>21</v>
      </c>
      <c r="AO85" s="88" t="n">
        <f aca="false">H85*0.051581056</f>
        <v>0</v>
      </c>
      <c r="AP85" s="88" t="n">
        <f aca="false">H85*(1-0.051581056)</f>
        <v>0</v>
      </c>
      <c r="AQ85" s="87" t="s">
        <v>148</v>
      </c>
      <c r="AV85" s="88" t="n">
        <f aca="false">ROUND(AW85+AX85,2)</f>
        <v>0</v>
      </c>
      <c r="AW85" s="88" t="n">
        <f aca="false">ROUND(G85*AO85,2)</f>
        <v>0</v>
      </c>
      <c r="AX85" s="88" t="n">
        <f aca="false">ROUND(G85*AP85,2)</f>
        <v>0</v>
      </c>
      <c r="AY85" s="87" t="s">
        <v>1153</v>
      </c>
      <c r="AZ85" s="87" t="s">
        <v>1075</v>
      </c>
      <c r="BA85" s="115" t="s">
        <v>951</v>
      </c>
      <c r="BC85" s="88" t="n">
        <f aca="false">AW85+AX85</f>
        <v>0</v>
      </c>
      <c r="BD85" s="88" t="n">
        <f aca="false">H85/(100-BE85)*100</f>
        <v>0</v>
      </c>
      <c r="BE85" s="88" t="n">
        <v>0</v>
      </c>
      <c r="BF85" s="88" t="n">
        <f aca="false">M85</f>
        <v>0</v>
      </c>
      <c r="BH85" s="88" t="n">
        <f aca="false">G85*AO85</f>
        <v>0</v>
      </c>
      <c r="BI85" s="88" t="n">
        <f aca="false">G85*AP85</f>
        <v>0</v>
      </c>
      <c r="BJ85" s="88" t="n">
        <f aca="false">G85*H85</f>
        <v>0</v>
      </c>
      <c r="BK85" s="87" t="s">
        <v>157</v>
      </c>
      <c r="BL85" s="88" t="n">
        <v>89</v>
      </c>
      <c r="BW85" s="88" t="n">
        <v>21</v>
      </c>
      <c r="BX85" s="9" t="s">
        <v>1152</v>
      </c>
    </row>
    <row r="86" customFormat="false" ht="15" hidden="false" customHeight="true" outlineLevel="0" collapsed="false">
      <c r="A86" s="139" t="s">
        <v>378</v>
      </c>
      <c r="B86" s="139" t="s">
        <v>107</v>
      </c>
      <c r="C86" s="139" t="s">
        <v>1155</v>
      </c>
      <c r="D86" s="140" t="s">
        <v>1156</v>
      </c>
      <c r="E86" s="140"/>
      <c r="F86" s="139" t="s">
        <v>1157</v>
      </c>
      <c r="G86" s="141" t="n">
        <f aca="false">'Stavební rozpočet'!G376</f>
        <v>1</v>
      </c>
      <c r="H86" s="142" t="n">
        <f aca="false">'Stavební rozpočet'!H376</f>
        <v>0</v>
      </c>
      <c r="I86" s="142" t="n">
        <f aca="false">ROUND(G86*AO86,2)</f>
        <v>0</v>
      </c>
      <c r="J86" s="142" t="n">
        <f aca="false">ROUND(G86*AP86,2)</f>
        <v>0</v>
      </c>
      <c r="K86" s="142" t="n">
        <f aca="false">ROUND(G86*H86,2)</f>
        <v>0</v>
      </c>
      <c r="L86" s="142" t="n">
        <f aca="false">'Stavební rozpočet'!L376</f>
        <v>0.00013</v>
      </c>
      <c r="M86" s="142" t="n">
        <f aca="false">G86*L86</f>
        <v>0.00013</v>
      </c>
      <c r="N86" s="144" t="s">
        <v>152</v>
      </c>
      <c r="Z86" s="88" t="n">
        <f aca="false">ROUND(IF(AQ86="5",BJ86,0),2)</f>
        <v>0</v>
      </c>
      <c r="AB86" s="88" t="n">
        <f aca="false">ROUND(IF(AQ86="1",BH86,0),2)</f>
        <v>0</v>
      </c>
      <c r="AC86" s="88" t="n">
        <f aca="false">ROUND(IF(AQ86="1",BI86,0),2)</f>
        <v>0</v>
      </c>
      <c r="AD86" s="88" t="n">
        <f aca="false">ROUND(IF(AQ86="7",BH86,0),2)</f>
        <v>0</v>
      </c>
      <c r="AE86" s="88" t="n">
        <f aca="false">ROUND(IF(AQ86="7",BI86,0),2)</f>
        <v>0</v>
      </c>
      <c r="AF86" s="88" t="n">
        <f aca="false">ROUND(IF(AQ86="2",BH86,0),2)</f>
        <v>0</v>
      </c>
      <c r="AG86" s="88" t="n">
        <f aca="false">ROUND(IF(AQ86="2",BI86,0),2)</f>
        <v>0</v>
      </c>
      <c r="AH86" s="88" t="n">
        <f aca="false">ROUND(IF(AQ86="0",BJ86,0),2)</f>
        <v>0</v>
      </c>
      <c r="AI86" s="115" t="s">
        <v>107</v>
      </c>
      <c r="AJ86" s="88" t="n">
        <f aca="false">IF(AN86=0,K86,0)</f>
        <v>0</v>
      </c>
      <c r="AK86" s="88" t="n">
        <f aca="false">IF(AN86=12,K86,0)</f>
        <v>0</v>
      </c>
      <c r="AL86" s="88" t="n">
        <f aca="false">IF(AN86=21,K86,0)</f>
        <v>0</v>
      </c>
      <c r="AN86" s="88" t="n">
        <v>21</v>
      </c>
      <c r="AO86" s="88" t="n">
        <f aca="false">H86*0.087373717</f>
        <v>0</v>
      </c>
      <c r="AP86" s="88" t="n">
        <f aca="false">H86*(1-0.087373717)</f>
        <v>0</v>
      </c>
      <c r="AQ86" s="87" t="s">
        <v>148</v>
      </c>
      <c r="AV86" s="88" t="n">
        <f aca="false">ROUND(AW86+AX86,2)</f>
        <v>0</v>
      </c>
      <c r="AW86" s="88" t="n">
        <f aca="false">ROUND(G86*AO86,2)</f>
        <v>0</v>
      </c>
      <c r="AX86" s="88" t="n">
        <f aca="false">ROUND(G86*AP86,2)</f>
        <v>0</v>
      </c>
      <c r="AY86" s="87" t="s">
        <v>1153</v>
      </c>
      <c r="AZ86" s="87" t="s">
        <v>1075</v>
      </c>
      <c r="BA86" s="115" t="s">
        <v>951</v>
      </c>
      <c r="BC86" s="88" t="n">
        <f aca="false">AW86+AX86</f>
        <v>0</v>
      </c>
      <c r="BD86" s="88" t="n">
        <f aca="false">H86/(100-BE86)*100</f>
        <v>0</v>
      </c>
      <c r="BE86" s="88" t="n">
        <v>0</v>
      </c>
      <c r="BF86" s="88" t="n">
        <f aca="false">M86</f>
        <v>0.00013</v>
      </c>
      <c r="BH86" s="88" t="n">
        <f aca="false">G86*AO86</f>
        <v>0</v>
      </c>
      <c r="BI86" s="88" t="n">
        <f aca="false">G86*AP86</f>
        <v>0</v>
      </c>
      <c r="BJ86" s="88" t="n">
        <f aca="false">G86*H86</f>
        <v>0</v>
      </c>
      <c r="BK86" s="87" t="s">
        <v>157</v>
      </c>
      <c r="BL86" s="88" t="n">
        <v>89</v>
      </c>
      <c r="BW86" s="88" t="n">
        <v>21</v>
      </c>
      <c r="BX86" s="9" t="s">
        <v>1156</v>
      </c>
    </row>
    <row r="87" customFormat="false" ht="23.85" hidden="false" customHeight="true" outlineLevel="0" collapsed="false">
      <c r="A87" s="139" t="s">
        <v>381</v>
      </c>
      <c r="B87" s="139" t="s">
        <v>107</v>
      </c>
      <c r="C87" s="139" t="s">
        <v>1159</v>
      </c>
      <c r="D87" s="140" t="s">
        <v>1160</v>
      </c>
      <c r="E87" s="140"/>
      <c r="F87" s="139" t="s">
        <v>164</v>
      </c>
      <c r="G87" s="141" t="n">
        <f aca="false">'Stavební rozpočet'!G377</f>
        <v>1</v>
      </c>
      <c r="H87" s="142" t="n">
        <f aca="false">'Stavební rozpočet'!H377</f>
        <v>0</v>
      </c>
      <c r="I87" s="142" t="n">
        <f aca="false">ROUND(G87*AO87,2)</f>
        <v>0</v>
      </c>
      <c r="J87" s="142" t="n">
        <f aca="false">ROUND(G87*AP87,2)</f>
        <v>0</v>
      </c>
      <c r="K87" s="142" t="n">
        <f aca="false">ROUND(G87*H87,2)</f>
        <v>0</v>
      </c>
      <c r="L87" s="142" t="n">
        <f aca="false">'Stavební rozpočet'!L377</f>
        <v>4.40431</v>
      </c>
      <c r="M87" s="142" t="n">
        <f aca="false">G87*L87</f>
        <v>4.40431</v>
      </c>
      <c r="N87" s="144" t="s">
        <v>152</v>
      </c>
      <c r="Z87" s="88" t="n">
        <f aca="false">ROUND(IF(AQ87="5",BJ87,0),2)</f>
        <v>0</v>
      </c>
      <c r="AB87" s="88" t="n">
        <f aca="false">ROUND(IF(AQ87="1",BH87,0),2)</f>
        <v>0</v>
      </c>
      <c r="AC87" s="88" t="n">
        <f aca="false">ROUND(IF(AQ87="1",BI87,0),2)</f>
        <v>0</v>
      </c>
      <c r="AD87" s="88" t="n">
        <f aca="false">ROUND(IF(AQ87="7",BH87,0),2)</f>
        <v>0</v>
      </c>
      <c r="AE87" s="88" t="n">
        <f aca="false">ROUND(IF(AQ87="7",BI87,0),2)</f>
        <v>0</v>
      </c>
      <c r="AF87" s="88" t="n">
        <f aca="false">ROUND(IF(AQ87="2",BH87,0),2)</f>
        <v>0</v>
      </c>
      <c r="AG87" s="88" t="n">
        <f aca="false">ROUND(IF(AQ87="2",BI87,0),2)</f>
        <v>0</v>
      </c>
      <c r="AH87" s="88" t="n">
        <f aca="false">ROUND(IF(AQ87="0",BJ87,0),2)</f>
        <v>0</v>
      </c>
      <c r="AI87" s="115" t="s">
        <v>107</v>
      </c>
      <c r="AJ87" s="88" t="n">
        <f aca="false">IF(AN87=0,K87,0)</f>
        <v>0</v>
      </c>
      <c r="AK87" s="88" t="n">
        <f aca="false">IF(AN87=12,K87,0)</f>
        <v>0</v>
      </c>
      <c r="AL87" s="88" t="n">
        <f aca="false">IF(AN87=21,K87,0)</f>
        <v>0</v>
      </c>
      <c r="AN87" s="88" t="n">
        <v>21</v>
      </c>
      <c r="AO87" s="88" t="n">
        <f aca="false">H87*0.786049461</f>
        <v>0</v>
      </c>
      <c r="AP87" s="88" t="n">
        <f aca="false">H87*(1-0.786049461)</f>
        <v>0</v>
      </c>
      <c r="AQ87" s="87" t="s">
        <v>148</v>
      </c>
      <c r="AV87" s="88" t="n">
        <f aca="false">ROUND(AW87+AX87,2)</f>
        <v>0</v>
      </c>
      <c r="AW87" s="88" t="n">
        <f aca="false">ROUND(G87*AO87,2)</f>
        <v>0</v>
      </c>
      <c r="AX87" s="88" t="n">
        <f aca="false">ROUND(G87*AP87,2)</f>
        <v>0</v>
      </c>
      <c r="AY87" s="87" t="s">
        <v>1153</v>
      </c>
      <c r="AZ87" s="87" t="s">
        <v>1075</v>
      </c>
      <c r="BA87" s="115" t="s">
        <v>951</v>
      </c>
      <c r="BC87" s="88" t="n">
        <f aca="false">AW87+AX87</f>
        <v>0</v>
      </c>
      <c r="BD87" s="88" t="n">
        <f aca="false">H87/(100-BE87)*100</f>
        <v>0</v>
      </c>
      <c r="BE87" s="88" t="n">
        <v>0</v>
      </c>
      <c r="BF87" s="88" t="n">
        <f aca="false">M87</f>
        <v>4.40431</v>
      </c>
      <c r="BH87" s="88" t="n">
        <f aca="false">G87*AO87</f>
        <v>0</v>
      </c>
      <c r="BI87" s="88" t="n">
        <f aca="false">G87*AP87</f>
        <v>0</v>
      </c>
      <c r="BJ87" s="88" t="n">
        <f aca="false">G87*H87</f>
        <v>0</v>
      </c>
      <c r="BK87" s="87" t="s">
        <v>157</v>
      </c>
      <c r="BL87" s="88" t="n">
        <v>89</v>
      </c>
      <c r="BW87" s="88" t="n">
        <v>21</v>
      </c>
      <c r="BX87" s="9" t="s">
        <v>1160</v>
      </c>
    </row>
    <row r="88" customFormat="false" ht="23.85" hidden="false" customHeight="true" outlineLevel="0" collapsed="false">
      <c r="A88" s="139" t="s">
        <v>383</v>
      </c>
      <c r="B88" s="139" t="s">
        <v>107</v>
      </c>
      <c r="C88" s="139" t="s">
        <v>1159</v>
      </c>
      <c r="D88" s="140" t="s">
        <v>1162</v>
      </c>
      <c r="E88" s="140"/>
      <c r="F88" s="139" t="s">
        <v>164</v>
      </c>
      <c r="G88" s="141" t="n">
        <f aca="false">'Stavební rozpočet'!G378</f>
        <v>1</v>
      </c>
      <c r="H88" s="142" t="n">
        <f aca="false">'Stavební rozpočet'!H378</f>
        <v>0</v>
      </c>
      <c r="I88" s="142" t="n">
        <f aca="false">ROUND(G88*AO88,2)</f>
        <v>0</v>
      </c>
      <c r="J88" s="142" t="n">
        <f aca="false">ROUND(G88*AP88,2)</f>
        <v>0</v>
      </c>
      <c r="K88" s="142" t="n">
        <f aca="false">ROUND(G88*H88,2)</f>
        <v>0</v>
      </c>
      <c r="L88" s="142" t="n">
        <f aca="false">'Stavební rozpočet'!L378</f>
        <v>4.40431</v>
      </c>
      <c r="M88" s="142" t="n">
        <f aca="false">G88*L88</f>
        <v>4.40431</v>
      </c>
      <c r="N88" s="144" t="s">
        <v>152</v>
      </c>
      <c r="Z88" s="88" t="n">
        <f aca="false">ROUND(IF(AQ88="5",BJ88,0),2)</f>
        <v>0</v>
      </c>
      <c r="AB88" s="88" t="n">
        <f aca="false">ROUND(IF(AQ88="1",BH88,0),2)</f>
        <v>0</v>
      </c>
      <c r="AC88" s="88" t="n">
        <f aca="false">ROUND(IF(AQ88="1",BI88,0),2)</f>
        <v>0</v>
      </c>
      <c r="AD88" s="88" t="n">
        <f aca="false">ROUND(IF(AQ88="7",BH88,0),2)</f>
        <v>0</v>
      </c>
      <c r="AE88" s="88" t="n">
        <f aca="false">ROUND(IF(AQ88="7",BI88,0),2)</f>
        <v>0</v>
      </c>
      <c r="AF88" s="88" t="n">
        <f aca="false">ROUND(IF(AQ88="2",BH88,0),2)</f>
        <v>0</v>
      </c>
      <c r="AG88" s="88" t="n">
        <f aca="false">ROUND(IF(AQ88="2",BI88,0),2)</f>
        <v>0</v>
      </c>
      <c r="AH88" s="88" t="n">
        <f aca="false">ROUND(IF(AQ88="0",BJ88,0),2)</f>
        <v>0</v>
      </c>
      <c r="AI88" s="115" t="s">
        <v>107</v>
      </c>
      <c r="AJ88" s="88" t="n">
        <f aca="false">IF(AN88=0,K88,0)</f>
        <v>0</v>
      </c>
      <c r="AK88" s="88" t="n">
        <f aca="false">IF(AN88=12,K88,0)</f>
        <v>0</v>
      </c>
      <c r="AL88" s="88" t="n">
        <f aca="false">IF(AN88=21,K88,0)</f>
        <v>0</v>
      </c>
      <c r="AN88" s="88" t="n">
        <v>21</v>
      </c>
      <c r="AO88" s="88" t="n">
        <f aca="false">H88*0.786049461</f>
        <v>0</v>
      </c>
      <c r="AP88" s="88" t="n">
        <f aca="false">H88*(1-0.786049461)</f>
        <v>0</v>
      </c>
      <c r="AQ88" s="87" t="s">
        <v>148</v>
      </c>
      <c r="AV88" s="88" t="n">
        <f aca="false">ROUND(AW88+AX88,2)</f>
        <v>0</v>
      </c>
      <c r="AW88" s="88" t="n">
        <f aca="false">ROUND(G88*AO88,2)</f>
        <v>0</v>
      </c>
      <c r="AX88" s="88" t="n">
        <f aca="false">ROUND(G88*AP88,2)</f>
        <v>0</v>
      </c>
      <c r="AY88" s="87" t="s">
        <v>1153</v>
      </c>
      <c r="AZ88" s="87" t="s">
        <v>1075</v>
      </c>
      <c r="BA88" s="115" t="s">
        <v>951</v>
      </c>
      <c r="BC88" s="88" t="n">
        <f aca="false">AW88+AX88</f>
        <v>0</v>
      </c>
      <c r="BD88" s="88" t="n">
        <f aca="false">H88/(100-BE88)*100</f>
        <v>0</v>
      </c>
      <c r="BE88" s="88" t="n">
        <v>0</v>
      </c>
      <c r="BF88" s="88" t="n">
        <f aca="false">M88</f>
        <v>4.40431</v>
      </c>
      <c r="BH88" s="88" t="n">
        <f aca="false">G88*AO88</f>
        <v>0</v>
      </c>
      <c r="BI88" s="88" t="n">
        <f aca="false">G88*AP88</f>
        <v>0</v>
      </c>
      <c r="BJ88" s="88" t="n">
        <f aca="false">G88*H88</f>
        <v>0</v>
      </c>
      <c r="BK88" s="87" t="s">
        <v>157</v>
      </c>
      <c r="BL88" s="88" t="n">
        <v>89</v>
      </c>
      <c r="BW88" s="88" t="n">
        <v>21</v>
      </c>
      <c r="BX88" s="9" t="s">
        <v>1162</v>
      </c>
    </row>
    <row r="89" customFormat="false" ht="23.85" hidden="false" customHeight="true" outlineLevel="0" collapsed="false">
      <c r="A89" s="139" t="s">
        <v>386</v>
      </c>
      <c r="B89" s="139" t="s">
        <v>107</v>
      </c>
      <c r="C89" s="139" t="s">
        <v>1164</v>
      </c>
      <c r="D89" s="140" t="s">
        <v>1165</v>
      </c>
      <c r="E89" s="140"/>
      <c r="F89" s="139" t="s">
        <v>164</v>
      </c>
      <c r="G89" s="141" t="n">
        <f aca="false">'Stavební rozpočet'!G379</f>
        <v>1</v>
      </c>
      <c r="H89" s="142" t="n">
        <f aca="false">'Stavební rozpočet'!H379</f>
        <v>0</v>
      </c>
      <c r="I89" s="142" t="n">
        <f aca="false">ROUND(G89*AO89,2)</f>
        <v>0</v>
      </c>
      <c r="J89" s="142" t="n">
        <f aca="false">ROUND(G89*AP89,2)</f>
        <v>0</v>
      </c>
      <c r="K89" s="142" t="n">
        <f aca="false">ROUND(G89*H89,2)</f>
        <v>0</v>
      </c>
      <c r="L89" s="142" t="n">
        <f aca="false">'Stavební rozpočet'!L379</f>
        <v>0.06013</v>
      </c>
      <c r="M89" s="142" t="n">
        <f aca="false">G89*L89</f>
        <v>0.06013</v>
      </c>
      <c r="N89" s="144" t="s">
        <v>152</v>
      </c>
      <c r="Z89" s="88" t="n">
        <f aca="false">ROUND(IF(AQ89="5",BJ89,0),2)</f>
        <v>0</v>
      </c>
      <c r="AB89" s="88" t="n">
        <f aca="false">ROUND(IF(AQ89="1",BH89,0),2)</f>
        <v>0</v>
      </c>
      <c r="AC89" s="88" t="n">
        <f aca="false">ROUND(IF(AQ89="1",BI89,0),2)</f>
        <v>0</v>
      </c>
      <c r="AD89" s="88" t="n">
        <f aca="false">ROUND(IF(AQ89="7",BH89,0),2)</f>
        <v>0</v>
      </c>
      <c r="AE89" s="88" t="n">
        <f aca="false">ROUND(IF(AQ89="7",BI89,0),2)</f>
        <v>0</v>
      </c>
      <c r="AF89" s="88" t="n">
        <f aca="false">ROUND(IF(AQ89="2",BH89,0),2)</f>
        <v>0</v>
      </c>
      <c r="AG89" s="88" t="n">
        <f aca="false">ROUND(IF(AQ89="2",BI89,0),2)</f>
        <v>0</v>
      </c>
      <c r="AH89" s="88" t="n">
        <f aca="false">ROUND(IF(AQ89="0",BJ89,0),2)</f>
        <v>0</v>
      </c>
      <c r="AI89" s="115" t="s">
        <v>107</v>
      </c>
      <c r="AJ89" s="88" t="n">
        <f aca="false">IF(AN89=0,K89,0)</f>
        <v>0</v>
      </c>
      <c r="AK89" s="88" t="n">
        <f aca="false">IF(AN89=12,K89,0)</f>
        <v>0</v>
      </c>
      <c r="AL89" s="88" t="n">
        <f aca="false">IF(AN89=21,K89,0)</f>
        <v>0</v>
      </c>
      <c r="AN89" s="88" t="n">
        <v>21</v>
      </c>
      <c r="AO89" s="88" t="n">
        <f aca="false">H89*0.906588173</f>
        <v>0</v>
      </c>
      <c r="AP89" s="88" t="n">
        <f aca="false">H89*(1-0.906588173)</f>
        <v>0</v>
      </c>
      <c r="AQ89" s="87" t="s">
        <v>148</v>
      </c>
      <c r="AV89" s="88" t="n">
        <f aca="false">ROUND(AW89+AX89,2)</f>
        <v>0</v>
      </c>
      <c r="AW89" s="88" t="n">
        <f aca="false">ROUND(G89*AO89,2)</f>
        <v>0</v>
      </c>
      <c r="AX89" s="88" t="n">
        <f aca="false">ROUND(G89*AP89,2)</f>
        <v>0</v>
      </c>
      <c r="AY89" s="87" t="s">
        <v>1153</v>
      </c>
      <c r="AZ89" s="87" t="s">
        <v>1075</v>
      </c>
      <c r="BA89" s="115" t="s">
        <v>951</v>
      </c>
      <c r="BC89" s="88" t="n">
        <f aca="false">AW89+AX89</f>
        <v>0</v>
      </c>
      <c r="BD89" s="88" t="n">
        <f aca="false">H89/(100-BE89)*100</f>
        <v>0</v>
      </c>
      <c r="BE89" s="88" t="n">
        <v>0</v>
      </c>
      <c r="BF89" s="88" t="n">
        <f aca="false">M89</f>
        <v>0.06013</v>
      </c>
      <c r="BH89" s="88" t="n">
        <f aca="false">G89*AO89</f>
        <v>0</v>
      </c>
      <c r="BI89" s="88" t="n">
        <f aca="false">G89*AP89</f>
        <v>0</v>
      </c>
      <c r="BJ89" s="88" t="n">
        <f aca="false">G89*H89</f>
        <v>0</v>
      </c>
      <c r="BK89" s="87" t="s">
        <v>157</v>
      </c>
      <c r="BL89" s="88" t="n">
        <v>89</v>
      </c>
      <c r="BW89" s="88" t="n">
        <v>21</v>
      </c>
      <c r="BX89" s="9" t="s">
        <v>1165</v>
      </c>
    </row>
    <row r="90" customFormat="false" ht="23.85" hidden="false" customHeight="true" outlineLevel="0" collapsed="false">
      <c r="A90" s="139" t="s">
        <v>389</v>
      </c>
      <c r="B90" s="139" t="s">
        <v>107</v>
      </c>
      <c r="C90" s="139" t="s">
        <v>1167</v>
      </c>
      <c r="D90" s="140" t="s">
        <v>1168</v>
      </c>
      <c r="E90" s="140"/>
      <c r="F90" s="139" t="s">
        <v>164</v>
      </c>
      <c r="G90" s="141" t="n">
        <f aca="false">'Stavební rozpočet'!G380</f>
        <v>1</v>
      </c>
      <c r="H90" s="142" t="n">
        <f aca="false">'Stavební rozpočet'!H380</f>
        <v>0</v>
      </c>
      <c r="I90" s="142" t="n">
        <f aca="false">ROUND(G90*AO90,2)</f>
        <v>0</v>
      </c>
      <c r="J90" s="142" t="n">
        <f aca="false">ROUND(G90*AP90,2)</f>
        <v>0</v>
      </c>
      <c r="K90" s="142" t="n">
        <f aca="false">ROUND(G90*H90,2)</f>
        <v>0</v>
      </c>
      <c r="L90" s="142" t="n">
        <f aca="false">'Stavební rozpočet'!L380</f>
        <v>0.05913</v>
      </c>
      <c r="M90" s="142" t="n">
        <f aca="false">G90*L90</f>
        <v>0.05913</v>
      </c>
      <c r="N90" s="144" t="s">
        <v>152</v>
      </c>
      <c r="Z90" s="88" t="n">
        <f aca="false">ROUND(IF(AQ90="5",BJ90,0),2)</f>
        <v>0</v>
      </c>
      <c r="AB90" s="88" t="n">
        <f aca="false">ROUND(IF(AQ90="1",BH90,0),2)</f>
        <v>0</v>
      </c>
      <c r="AC90" s="88" t="n">
        <f aca="false">ROUND(IF(AQ90="1",BI90,0),2)</f>
        <v>0</v>
      </c>
      <c r="AD90" s="88" t="n">
        <f aca="false">ROUND(IF(AQ90="7",BH90,0),2)</f>
        <v>0</v>
      </c>
      <c r="AE90" s="88" t="n">
        <f aca="false">ROUND(IF(AQ90="7",BI90,0),2)</f>
        <v>0</v>
      </c>
      <c r="AF90" s="88" t="n">
        <f aca="false">ROUND(IF(AQ90="2",BH90,0),2)</f>
        <v>0</v>
      </c>
      <c r="AG90" s="88" t="n">
        <f aca="false">ROUND(IF(AQ90="2",BI90,0),2)</f>
        <v>0</v>
      </c>
      <c r="AH90" s="88" t="n">
        <f aca="false">ROUND(IF(AQ90="0",BJ90,0),2)</f>
        <v>0</v>
      </c>
      <c r="AI90" s="115" t="s">
        <v>107</v>
      </c>
      <c r="AJ90" s="88" t="n">
        <f aca="false">IF(AN90=0,K90,0)</f>
        <v>0</v>
      </c>
      <c r="AK90" s="88" t="n">
        <f aca="false">IF(AN90=12,K90,0)</f>
        <v>0</v>
      </c>
      <c r="AL90" s="88" t="n">
        <f aca="false">IF(AN90=21,K90,0)</f>
        <v>0</v>
      </c>
      <c r="AN90" s="88" t="n">
        <v>21</v>
      </c>
      <c r="AO90" s="88" t="n">
        <f aca="false">H90*0.902168058</f>
        <v>0</v>
      </c>
      <c r="AP90" s="88" t="n">
        <f aca="false">H90*(1-0.902168058)</f>
        <v>0</v>
      </c>
      <c r="AQ90" s="87" t="s">
        <v>148</v>
      </c>
      <c r="AV90" s="88" t="n">
        <f aca="false">ROUND(AW90+AX90,2)</f>
        <v>0</v>
      </c>
      <c r="AW90" s="88" t="n">
        <f aca="false">ROUND(G90*AO90,2)</f>
        <v>0</v>
      </c>
      <c r="AX90" s="88" t="n">
        <f aca="false">ROUND(G90*AP90,2)</f>
        <v>0</v>
      </c>
      <c r="AY90" s="87" t="s">
        <v>1153</v>
      </c>
      <c r="AZ90" s="87" t="s">
        <v>1075</v>
      </c>
      <c r="BA90" s="115" t="s">
        <v>951</v>
      </c>
      <c r="BC90" s="88" t="n">
        <f aca="false">AW90+AX90</f>
        <v>0</v>
      </c>
      <c r="BD90" s="88" t="n">
        <f aca="false">H90/(100-BE90)*100</f>
        <v>0</v>
      </c>
      <c r="BE90" s="88" t="n">
        <v>0</v>
      </c>
      <c r="BF90" s="88" t="n">
        <f aca="false">M90</f>
        <v>0.05913</v>
      </c>
      <c r="BH90" s="88" t="n">
        <f aca="false">G90*AO90</f>
        <v>0</v>
      </c>
      <c r="BI90" s="88" t="n">
        <f aca="false">G90*AP90</f>
        <v>0</v>
      </c>
      <c r="BJ90" s="88" t="n">
        <f aca="false">G90*H90</f>
        <v>0</v>
      </c>
      <c r="BK90" s="87" t="s">
        <v>157</v>
      </c>
      <c r="BL90" s="88" t="n">
        <v>89</v>
      </c>
      <c r="BW90" s="88" t="n">
        <v>21</v>
      </c>
      <c r="BX90" s="9" t="s">
        <v>1168</v>
      </c>
    </row>
    <row r="91" customFormat="false" ht="23.85" hidden="false" customHeight="true" outlineLevel="0" collapsed="false">
      <c r="A91" s="139" t="s">
        <v>391</v>
      </c>
      <c r="B91" s="139" t="s">
        <v>107</v>
      </c>
      <c r="C91" s="139" t="s">
        <v>1167</v>
      </c>
      <c r="D91" s="140" t="s">
        <v>1170</v>
      </c>
      <c r="E91" s="140"/>
      <c r="F91" s="139" t="s">
        <v>164</v>
      </c>
      <c r="G91" s="141" t="n">
        <f aca="false">'Stavební rozpočet'!G381</f>
        <v>1</v>
      </c>
      <c r="H91" s="142" t="n">
        <f aca="false">'Stavební rozpočet'!H381</f>
        <v>0</v>
      </c>
      <c r="I91" s="142" t="n">
        <f aca="false">ROUND(G91*AO91,2)</f>
        <v>0</v>
      </c>
      <c r="J91" s="142" t="n">
        <f aca="false">ROUND(G91*AP91,2)</f>
        <v>0</v>
      </c>
      <c r="K91" s="142" t="n">
        <f aca="false">ROUND(G91*H91,2)</f>
        <v>0</v>
      </c>
      <c r="L91" s="142" t="n">
        <f aca="false">'Stavební rozpočet'!L381</f>
        <v>0.05913</v>
      </c>
      <c r="M91" s="142" t="n">
        <f aca="false">G91*L91</f>
        <v>0.05913</v>
      </c>
      <c r="N91" s="144" t="s">
        <v>152</v>
      </c>
      <c r="Z91" s="88" t="n">
        <f aca="false">ROUND(IF(AQ91="5",BJ91,0),2)</f>
        <v>0</v>
      </c>
      <c r="AB91" s="88" t="n">
        <f aca="false">ROUND(IF(AQ91="1",BH91,0),2)</f>
        <v>0</v>
      </c>
      <c r="AC91" s="88" t="n">
        <f aca="false">ROUND(IF(AQ91="1",BI91,0),2)</f>
        <v>0</v>
      </c>
      <c r="AD91" s="88" t="n">
        <f aca="false">ROUND(IF(AQ91="7",BH91,0),2)</f>
        <v>0</v>
      </c>
      <c r="AE91" s="88" t="n">
        <f aca="false">ROUND(IF(AQ91="7",BI91,0),2)</f>
        <v>0</v>
      </c>
      <c r="AF91" s="88" t="n">
        <f aca="false">ROUND(IF(AQ91="2",BH91,0),2)</f>
        <v>0</v>
      </c>
      <c r="AG91" s="88" t="n">
        <f aca="false">ROUND(IF(AQ91="2",BI91,0),2)</f>
        <v>0</v>
      </c>
      <c r="AH91" s="88" t="n">
        <f aca="false">ROUND(IF(AQ91="0",BJ91,0),2)</f>
        <v>0</v>
      </c>
      <c r="AI91" s="115" t="s">
        <v>107</v>
      </c>
      <c r="AJ91" s="88" t="n">
        <f aca="false">IF(AN91=0,K91,0)</f>
        <v>0</v>
      </c>
      <c r="AK91" s="88" t="n">
        <f aca="false">IF(AN91=12,K91,0)</f>
        <v>0</v>
      </c>
      <c r="AL91" s="88" t="n">
        <f aca="false">IF(AN91=21,K91,0)</f>
        <v>0</v>
      </c>
      <c r="AN91" s="88" t="n">
        <v>21</v>
      </c>
      <c r="AO91" s="88" t="n">
        <f aca="false">H91*0.902168058</f>
        <v>0</v>
      </c>
      <c r="AP91" s="88" t="n">
        <f aca="false">H91*(1-0.902168058)</f>
        <v>0</v>
      </c>
      <c r="AQ91" s="87" t="s">
        <v>148</v>
      </c>
      <c r="AV91" s="88" t="n">
        <f aca="false">ROUND(AW91+AX91,2)</f>
        <v>0</v>
      </c>
      <c r="AW91" s="88" t="n">
        <f aca="false">ROUND(G91*AO91,2)</f>
        <v>0</v>
      </c>
      <c r="AX91" s="88" t="n">
        <f aca="false">ROUND(G91*AP91,2)</f>
        <v>0</v>
      </c>
      <c r="AY91" s="87" t="s">
        <v>1153</v>
      </c>
      <c r="AZ91" s="87" t="s">
        <v>1075</v>
      </c>
      <c r="BA91" s="115" t="s">
        <v>951</v>
      </c>
      <c r="BC91" s="88" t="n">
        <f aca="false">AW91+AX91</f>
        <v>0</v>
      </c>
      <c r="BD91" s="88" t="n">
        <f aca="false">H91/(100-BE91)*100</f>
        <v>0</v>
      </c>
      <c r="BE91" s="88" t="n">
        <v>0</v>
      </c>
      <c r="BF91" s="88" t="n">
        <f aca="false">M91</f>
        <v>0.05913</v>
      </c>
      <c r="BH91" s="88" t="n">
        <f aca="false">G91*AO91</f>
        <v>0</v>
      </c>
      <c r="BI91" s="88" t="n">
        <f aca="false">G91*AP91</f>
        <v>0</v>
      </c>
      <c r="BJ91" s="88" t="n">
        <f aca="false">G91*H91</f>
        <v>0</v>
      </c>
      <c r="BK91" s="87" t="s">
        <v>157</v>
      </c>
      <c r="BL91" s="88" t="n">
        <v>89</v>
      </c>
      <c r="BW91" s="88" t="n">
        <v>21</v>
      </c>
      <c r="BX91" s="9" t="s">
        <v>1170</v>
      </c>
    </row>
    <row r="92" customFormat="false" ht="23.85" hidden="false" customHeight="true" outlineLevel="0" collapsed="false">
      <c r="A92" s="139" t="s">
        <v>396</v>
      </c>
      <c r="B92" s="139" t="s">
        <v>107</v>
      </c>
      <c r="C92" s="139" t="s">
        <v>1164</v>
      </c>
      <c r="D92" s="140" t="s">
        <v>1172</v>
      </c>
      <c r="E92" s="140"/>
      <c r="F92" s="139" t="s">
        <v>164</v>
      </c>
      <c r="G92" s="141" t="n">
        <f aca="false">'Stavební rozpočet'!G382</f>
        <v>1</v>
      </c>
      <c r="H92" s="142" t="n">
        <f aca="false">'Stavební rozpočet'!H382</f>
        <v>0</v>
      </c>
      <c r="I92" s="142" t="n">
        <f aca="false">ROUND(G92*AO92,2)</f>
        <v>0</v>
      </c>
      <c r="J92" s="142" t="n">
        <f aca="false">ROUND(G92*AP92,2)</f>
        <v>0</v>
      </c>
      <c r="K92" s="142" t="n">
        <f aca="false">ROUND(G92*H92,2)</f>
        <v>0</v>
      </c>
      <c r="L92" s="142" t="n">
        <f aca="false">'Stavební rozpočet'!L382</f>
        <v>0.06013</v>
      </c>
      <c r="M92" s="142" t="n">
        <f aca="false">G92*L92</f>
        <v>0.06013</v>
      </c>
      <c r="N92" s="144" t="s">
        <v>152</v>
      </c>
      <c r="Z92" s="88" t="n">
        <f aca="false">ROUND(IF(AQ92="5",BJ92,0),2)</f>
        <v>0</v>
      </c>
      <c r="AB92" s="88" t="n">
        <f aca="false">ROUND(IF(AQ92="1",BH92,0),2)</f>
        <v>0</v>
      </c>
      <c r="AC92" s="88" t="n">
        <f aca="false">ROUND(IF(AQ92="1",BI92,0),2)</f>
        <v>0</v>
      </c>
      <c r="AD92" s="88" t="n">
        <f aca="false">ROUND(IF(AQ92="7",BH92,0),2)</f>
        <v>0</v>
      </c>
      <c r="AE92" s="88" t="n">
        <f aca="false">ROUND(IF(AQ92="7",BI92,0),2)</f>
        <v>0</v>
      </c>
      <c r="AF92" s="88" t="n">
        <f aca="false">ROUND(IF(AQ92="2",BH92,0),2)</f>
        <v>0</v>
      </c>
      <c r="AG92" s="88" t="n">
        <f aca="false">ROUND(IF(AQ92="2",BI92,0),2)</f>
        <v>0</v>
      </c>
      <c r="AH92" s="88" t="n">
        <f aca="false">ROUND(IF(AQ92="0",BJ92,0),2)</f>
        <v>0</v>
      </c>
      <c r="AI92" s="115" t="s">
        <v>107</v>
      </c>
      <c r="AJ92" s="88" t="n">
        <f aca="false">IF(AN92=0,K92,0)</f>
        <v>0</v>
      </c>
      <c r="AK92" s="88" t="n">
        <f aca="false">IF(AN92=12,K92,0)</f>
        <v>0</v>
      </c>
      <c r="AL92" s="88" t="n">
        <f aca="false">IF(AN92=21,K92,0)</f>
        <v>0</v>
      </c>
      <c r="AN92" s="88" t="n">
        <v>21</v>
      </c>
      <c r="AO92" s="88" t="n">
        <f aca="false">H92*0.906588173</f>
        <v>0</v>
      </c>
      <c r="AP92" s="88" t="n">
        <f aca="false">H92*(1-0.906588173)</f>
        <v>0</v>
      </c>
      <c r="AQ92" s="87" t="s">
        <v>148</v>
      </c>
      <c r="AV92" s="88" t="n">
        <f aca="false">ROUND(AW92+AX92,2)</f>
        <v>0</v>
      </c>
      <c r="AW92" s="88" t="n">
        <f aca="false">ROUND(G92*AO92,2)</f>
        <v>0</v>
      </c>
      <c r="AX92" s="88" t="n">
        <f aca="false">ROUND(G92*AP92,2)</f>
        <v>0</v>
      </c>
      <c r="AY92" s="87" t="s">
        <v>1153</v>
      </c>
      <c r="AZ92" s="87" t="s">
        <v>1075</v>
      </c>
      <c r="BA92" s="115" t="s">
        <v>951</v>
      </c>
      <c r="BC92" s="88" t="n">
        <f aca="false">AW92+AX92</f>
        <v>0</v>
      </c>
      <c r="BD92" s="88" t="n">
        <f aca="false">H92/(100-BE92)*100</f>
        <v>0</v>
      </c>
      <c r="BE92" s="88" t="n">
        <v>0</v>
      </c>
      <c r="BF92" s="88" t="n">
        <f aca="false">M92</f>
        <v>0.06013</v>
      </c>
      <c r="BH92" s="88" t="n">
        <f aca="false">G92*AO92</f>
        <v>0</v>
      </c>
      <c r="BI92" s="88" t="n">
        <f aca="false">G92*AP92</f>
        <v>0</v>
      </c>
      <c r="BJ92" s="88" t="n">
        <f aca="false">G92*H92</f>
        <v>0</v>
      </c>
      <c r="BK92" s="87" t="s">
        <v>157</v>
      </c>
      <c r="BL92" s="88" t="n">
        <v>89</v>
      </c>
      <c r="BW92" s="88" t="n">
        <v>21</v>
      </c>
      <c r="BX92" s="9" t="s">
        <v>1172</v>
      </c>
    </row>
    <row r="93" customFormat="false" ht="23.85" hidden="false" customHeight="true" outlineLevel="0" collapsed="false">
      <c r="A93" s="139" t="s">
        <v>399</v>
      </c>
      <c r="B93" s="139" t="s">
        <v>107</v>
      </c>
      <c r="C93" s="139" t="s">
        <v>1167</v>
      </c>
      <c r="D93" s="140" t="s">
        <v>1174</v>
      </c>
      <c r="E93" s="140"/>
      <c r="F93" s="139" t="s">
        <v>164</v>
      </c>
      <c r="G93" s="141" t="n">
        <f aca="false">'Stavební rozpočet'!G383</f>
        <v>1</v>
      </c>
      <c r="H93" s="142" t="n">
        <f aca="false">'Stavební rozpočet'!H383</f>
        <v>0</v>
      </c>
      <c r="I93" s="142" t="n">
        <f aca="false">ROUND(G93*AO93,2)</f>
        <v>0</v>
      </c>
      <c r="J93" s="142" t="n">
        <f aca="false">ROUND(G93*AP93,2)</f>
        <v>0</v>
      </c>
      <c r="K93" s="142" t="n">
        <f aca="false">ROUND(G93*H93,2)</f>
        <v>0</v>
      </c>
      <c r="L93" s="142" t="n">
        <f aca="false">'Stavební rozpočet'!L383</f>
        <v>0.05913</v>
      </c>
      <c r="M93" s="142" t="n">
        <f aca="false">G93*L93</f>
        <v>0.05913</v>
      </c>
      <c r="N93" s="144" t="s">
        <v>152</v>
      </c>
      <c r="Z93" s="88" t="n">
        <f aca="false">ROUND(IF(AQ93="5",BJ93,0),2)</f>
        <v>0</v>
      </c>
      <c r="AB93" s="88" t="n">
        <f aca="false">ROUND(IF(AQ93="1",BH93,0),2)</f>
        <v>0</v>
      </c>
      <c r="AC93" s="88" t="n">
        <f aca="false">ROUND(IF(AQ93="1",BI93,0),2)</f>
        <v>0</v>
      </c>
      <c r="AD93" s="88" t="n">
        <f aca="false">ROUND(IF(AQ93="7",BH93,0),2)</f>
        <v>0</v>
      </c>
      <c r="AE93" s="88" t="n">
        <f aca="false">ROUND(IF(AQ93="7",BI93,0),2)</f>
        <v>0</v>
      </c>
      <c r="AF93" s="88" t="n">
        <f aca="false">ROUND(IF(AQ93="2",BH93,0),2)</f>
        <v>0</v>
      </c>
      <c r="AG93" s="88" t="n">
        <f aca="false">ROUND(IF(AQ93="2",BI93,0),2)</f>
        <v>0</v>
      </c>
      <c r="AH93" s="88" t="n">
        <f aca="false">ROUND(IF(AQ93="0",BJ93,0),2)</f>
        <v>0</v>
      </c>
      <c r="AI93" s="115" t="s">
        <v>107</v>
      </c>
      <c r="AJ93" s="88" t="n">
        <f aca="false">IF(AN93=0,K93,0)</f>
        <v>0</v>
      </c>
      <c r="AK93" s="88" t="n">
        <f aca="false">IF(AN93=12,K93,0)</f>
        <v>0</v>
      </c>
      <c r="AL93" s="88" t="n">
        <f aca="false">IF(AN93=21,K93,0)</f>
        <v>0</v>
      </c>
      <c r="AN93" s="88" t="n">
        <v>21</v>
      </c>
      <c r="AO93" s="88" t="n">
        <f aca="false">H93*0.902168058</f>
        <v>0</v>
      </c>
      <c r="AP93" s="88" t="n">
        <f aca="false">H93*(1-0.902168058)</f>
        <v>0</v>
      </c>
      <c r="AQ93" s="87" t="s">
        <v>148</v>
      </c>
      <c r="AV93" s="88" t="n">
        <f aca="false">ROUND(AW93+AX93,2)</f>
        <v>0</v>
      </c>
      <c r="AW93" s="88" t="n">
        <f aca="false">ROUND(G93*AO93,2)</f>
        <v>0</v>
      </c>
      <c r="AX93" s="88" t="n">
        <f aca="false">ROUND(G93*AP93,2)</f>
        <v>0</v>
      </c>
      <c r="AY93" s="87" t="s">
        <v>1153</v>
      </c>
      <c r="AZ93" s="87" t="s">
        <v>1075</v>
      </c>
      <c r="BA93" s="115" t="s">
        <v>951</v>
      </c>
      <c r="BC93" s="88" t="n">
        <f aca="false">AW93+AX93</f>
        <v>0</v>
      </c>
      <c r="BD93" s="88" t="n">
        <f aca="false">H93/(100-BE93)*100</f>
        <v>0</v>
      </c>
      <c r="BE93" s="88" t="n">
        <v>0</v>
      </c>
      <c r="BF93" s="88" t="n">
        <f aca="false">M93</f>
        <v>0.05913</v>
      </c>
      <c r="BH93" s="88" t="n">
        <f aca="false">G93*AO93</f>
        <v>0</v>
      </c>
      <c r="BI93" s="88" t="n">
        <f aca="false">G93*AP93</f>
        <v>0</v>
      </c>
      <c r="BJ93" s="88" t="n">
        <f aca="false">G93*H93</f>
        <v>0</v>
      </c>
      <c r="BK93" s="87" t="s">
        <v>157</v>
      </c>
      <c r="BL93" s="88" t="n">
        <v>89</v>
      </c>
      <c r="BW93" s="88" t="n">
        <v>21</v>
      </c>
      <c r="BX93" s="9" t="s">
        <v>1174</v>
      </c>
    </row>
    <row r="94" customFormat="false" ht="23.85" hidden="false" customHeight="true" outlineLevel="0" collapsed="false">
      <c r="A94" s="139" t="s">
        <v>401</v>
      </c>
      <c r="B94" s="139" t="s">
        <v>107</v>
      </c>
      <c r="C94" s="139" t="s">
        <v>1167</v>
      </c>
      <c r="D94" s="140" t="s">
        <v>1176</v>
      </c>
      <c r="E94" s="140"/>
      <c r="F94" s="139" t="s">
        <v>164</v>
      </c>
      <c r="G94" s="141" t="n">
        <f aca="false">'Stavební rozpočet'!G384</f>
        <v>1</v>
      </c>
      <c r="H94" s="142" t="n">
        <f aca="false">'Stavební rozpočet'!H384</f>
        <v>0</v>
      </c>
      <c r="I94" s="142" t="n">
        <f aca="false">ROUND(G94*AO94,2)</f>
        <v>0</v>
      </c>
      <c r="J94" s="142" t="n">
        <f aca="false">ROUND(G94*AP94,2)</f>
        <v>0</v>
      </c>
      <c r="K94" s="142" t="n">
        <f aca="false">ROUND(G94*H94,2)</f>
        <v>0</v>
      </c>
      <c r="L94" s="142" t="n">
        <f aca="false">'Stavební rozpočet'!L384</f>
        <v>0.05913</v>
      </c>
      <c r="M94" s="142" t="n">
        <f aca="false">G94*L94</f>
        <v>0.05913</v>
      </c>
      <c r="N94" s="144" t="s">
        <v>152</v>
      </c>
      <c r="Z94" s="88" t="n">
        <f aca="false">ROUND(IF(AQ94="5",BJ94,0),2)</f>
        <v>0</v>
      </c>
      <c r="AB94" s="88" t="n">
        <f aca="false">ROUND(IF(AQ94="1",BH94,0),2)</f>
        <v>0</v>
      </c>
      <c r="AC94" s="88" t="n">
        <f aca="false">ROUND(IF(AQ94="1",BI94,0),2)</f>
        <v>0</v>
      </c>
      <c r="AD94" s="88" t="n">
        <f aca="false">ROUND(IF(AQ94="7",BH94,0),2)</f>
        <v>0</v>
      </c>
      <c r="AE94" s="88" t="n">
        <f aca="false">ROUND(IF(AQ94="7",BI94,0),2)</f>
        <v>0</v>
      </c>
      <c r="AF94" s="88" t="n">
        <f aca="false">ROUND(IF(AQ94="2",BH94,0),2)</f>
        <v>0</v>
      </c>
      <c r="AG94" s="88" t="n">
        <f aca="false">ROUND(IF(AQ94="2",BI94,0),2)</f>
        <v>0</v>
      </c>
      <c r="AH94" s="88" t="n">
        <f aca="false">ROUND(IF(AQ94="0",BJ94,0),2)</f>
        <v>0</v>
      </c>
      <c r="AI94" s="115" t="s">
        <v>107</v>
      </c>
      <c r="AJ94" s="88" t="n">
        <f aca="false">IF(AN94=0,K94,0)</f>
        <v>0</v>
      </c>
      <c r="AK94" s="88" t="n">
        <f aca="false">IF(AN94=12,K94,0)</f>
        <v>0</v>
      </c>
      <c r="AL94" s="88" t="n">
        <f aca="false">IF(AN94=21,K94,0)</f>
        <v>0</v>
      </c>
      <c r="AN94" s="88" t="n">
        <v>21</v>
      </c>
      <c r="AO94" s="88" t="n">
        <f aca="false">H94*0.902168058</f>
        <v>0</v>
      </c>
      <c r="AP94" s="88" t="n">
        <f aca="false">H94*(1-0.902168058)</f>
        <v>0</v>
      </c>
      <c r="AQ94" s="87" t="s">
        <v>148</v>
      </c>
      <c r="AV94" s="88" t="n">
        <f aca="false">ROUND(AW94+AX94,2)</f>
        <v>0</v>
      </c>
      <c r="AW94" s="88" t="n">
        <f aca="false">ROUND(G94*AO94,2)</f>
        <v>0</v>
      </c>
      <c r="AX94" s="88" t="n">
        <f aca="false">ROUND(G94*AP94,2)</f>
        <v>0</v>
      </c>
      <c r="AY94" s="87" t="s">
        <v>1153</v>
      </c>
      <c r="AZ94" s="87" t="s">
        <v>1075</v>
      </c>
      <c r="BA94" s="115" t="s">
        <v>951</v>
      </c>
      <c r="BC94" s="88" t="n">
        <f aca="false">AW94+AX94</f>
        <v>0</v>
      </c>
      <c r="BD94" s="88" t="n">
        <f aca="false">H94/(100-BE94)*100</f>
        <v>0</v>
      </c>
      <c r="BE94" s="88" t="n">
        <v>0</v>
      </c>
      <c r="BF94" s="88" t="n">
        <f aca="false">M94</f>
        <v>0.05913</v>
      </c>
      <c r="BH94" s="88" t="n">
        <f aca="false">G94*AO94</f>
        <v>0</v>
      </c>
      <c r="BI94" s="88" t="n">
        <f aca="false">G94*AP94</f>
        <v>0</v>
      </c>
      <c r="BJ94" s="88" t="n">
        <f aca="false">G94*H94</f>
        <v>0</v>
      </c>
      <c r="BK94" s="87" t="s">
        <v>157</v>
      </c>
      <c r="BL94" s="88" t="n">
        <v>89</v>
      </c>
      <c r="BW94" s="88" t="n">
        <v>21</v>
      </c>
      <c r="BX94" s="9" t="s">
        <v>1176</v>
      </c>
    </row>
    <row r="95" customFormat="false" ht="15" hidden="false" customHeight="true" outlineLevel="0" collapsed="false">
      <c r="A95" s="131"/>
      <c r="B95" s="132" t="s">
        <v>107</v>
      </c>
      <c r="C95" s="132" t="s">
        <v>1177</v>
      </c>
      <c r="D95" s="133" t="s">
        <v>1178</v>
      </c>
      <c r="E95" s="133"/>
      <c r="F95" s="131" t="s">
        <v>95</v>
      </c>
      <c r="G95" s="134" t="s">
        <v>95</v>
      </c>
      <c r="H95" s="131" t="s">
        <v>95</v>
      </c>
      <c r="I95" s="135" t="n">
        <f aca="false">ROUND(SUM(I96),2)</f>
        <v>0</v>
      </c>
      <c r="J95" s="135" t="n">
        <f aca="false">ROUND(SUM(J96),2)</f>
        <v>0</v>
      </c>
      <c r="K95" s="135" t="n">
        <f aca="false">ROUND(SUM(K96),2)</f>
        <v>0</v>
      </c>
      <c r="L95" s="138"/>
      <c r="M95" s="135" t="n">
        <f aca="false">SUM(M96)</f>
        <v>0</v>
      </c>
      <c r="N95" s="138"/>
      <c r="AI95" s="115" t="s">
        <v>107</v>
      </c>
      <c r="AS95" s="106" t="n">
        <f aca="false">SUM(AJ96)</f>
        <v>0</v>
      </c>
      <c r="AT95" s="106" t="n">
        <f aca="false">SUM(AK96)</f>
        <v>0</v>
      </c>
      <c r="AU95" s="106" t="n">
        <f aca="false">SUM(AL96)</f>
        <v>0</v>
      </c>
    </row>
    <row r="96" customFormat="false" ht="15" hidden="false" customHeight="true" outlineLevel="0" collapsed="false">
      <c r="A96" s="139" t="s">
        <v>404</v>
      </c>
      <c r="B96" s="139" t="s">
        <v>107</v>
      </c>
      <c r="C96" s="139" t="s">
        <v>1180</v>
      </c>
      <c r="D96" s="140" t="s">
        <v>1181</v>
      </c>
      <c r="E96" s="140"/>
      <c r="F96" s="139" t="s">
        <v>282</v>
      </c>
      <c r="G96" s="141" t="n">
        <f aca="false">'Stavební rozpočet'!G386</f>
        <v>246.412</v>
      </c>
      <c r="H96" s="142" t="n">
        <f aca="false">'Stavební rozpočet'!H386</f>
        <v>0</v>
      </c>
      <c r="I96" s="142" t="n">
        <f aca="false">ROUND(G96*AO96,2)</f>
        <v>0</v>
      </c>
      <c r="J96" s="142" t="n">
        <f aca="false">ROUND(G96*AP96,2)</f>
        <v>0</v>
      </c>
      <c r="K96" s="142" t="n">
        <f aca="false">ROUND(G96*H96,2)</f>
        <v>0</v>
      </c>
      <c r="L96" s="142" t="n">
        <f aca="false">'Stavební rozpočet'!L386</f>
        <v>0</v>
      </c>
      <c r="M96" s="142" t="n">
        <f aca="false">G96*L96</f>
        <v>0</v>
      </c>
      <c r="N96" s="144" t="s">
        <v>152</v>
      </c>
      <c r="Z96" s="88" t="n">
        <f aca="false">ROUND(IF(AQ96="5",BJ96,0),2)</f>
        <v>0</v>
      </c>
      <c r="AB96" s="88" t="n">
        <f aca="false">ROUND(IF(AQ96="1",BH96,0),2)</f>
        <v>0</v>
      </c>
      <c r="AC96" s="88" t="n">
        <f aca="false">ROUND(IF(AQ96="1",BI96,0),2)</f>
        <v>0</v>
      </c>
      <c r="AD96" s="88" t="n">
        <f aca="false">ROUND(IF(AQ96="7",BH96,0),2)</f>
        <v>0</v>
      </c>
      <c r="AE96" s="88" t="n">
        <f aca="false">ROUND(IF(AQ96="7",BI96,0),2)</f>
        <v>0</v>
      </c>
      <c r="AF96" s="88" t="n">
        <f aca="false">ROUND(IF(AQ96="2",BH96,0),2)</f>
        <v>0</v>
      </c>
      <c r="AG96" s="88" t="n">
        <f aca="false">ROUND(IF(AQ96="2",BI96,0),2)</f>
        <v>0</v>
      </c>
      <c r="AH96" s="88" t="n">
        <f aca="false">ROUND(IF(AQ96="0",BJ96,0),2)</f>
        <v>0</v>
      </c>
      <c r="AI96" s="115" t="s">
        <v>107</v>
      </c>
      <c r="AJ96" s="88" t="n">
        <f aca="false">IF(AN96=0,K96,0)</f>
        <v>0</v>
      </c>
      <c r="AK96" s="88" t="n">
        <f aca="false">IF(AN96=12,K96,0)</f>
        <v>0</v>
      </c>
      <c r="AL96" s="88" t="n">
        <f aca="false">IF(AN96=21,K96,0)</f>
        <v>0</v>
      </c>
      <c r="AN96" s="88" t="n">
        <v>21</v>
      </c>
      <c r="AO96" s="88" t="n">
        <f aca="false">H96*0</f>
        <v>0</v>
      </c>
      <c r="AP96" s="88" t="n">
        <f aca="false">H96*(1-0)</f>
        <v>0</v>
      </c>
      <c r="AQ96" s="87" t="s">
        <v>168</v>
      </c>
      <c r="AV96" s="88" t="n">
        <f aca="false">ROUND(AW96+AX96,2)</f>
        <v>0</v>
      </c>
      <c r="AW96" s="88" t="n">
        <f aca="false">ROUND(G96*AO96,2)</f>
        <v>0</v>
      </c>
      <c r="AX96" s="88" t="n">
        <f aca="false">ROUND(G96*AP96,2)</f>
        <v>0</v>
      </c>
      <c r="AY96" s="87" t="s">
        <v>1182</v>
      </c>
      <c r="AZ96" s="87" t="s">
        <v>1183</v>
      </c>
      <c r="BA96" s="115" t="s">
        <v>951</v>
      </c>
      <c r="BC96" s="88" t="n">
        <f aca="false">AW96+AX96</f>
        <v>0</v>
      </c>
      <c r="BD96" s="88" t="n">
        <f aca="false">H96/(100-BE96)*100</f>
        <v>0</v>
      </c>
      <c r="BE96" s="88" t="n">
        <v>0</v>
      </c>
      <c r="BF96" s="88" t="n">
        <f aca="false">M96</f>
        <v>0</v>
      </c>
      <c r="BH96" s="88" t="n">
        <f aca="false">G96*AO96</f>
        <v>0</v>
      </c>
      <c r="BI96" s="88" t="n">
        <f aca="false">G96*AP96</f>
        <v>0</v>
      </c>
      <c r="BJ96" s="88" t="n">
        <f aca="false">G96*H96</f>
        <v>0</v>
      </c>
      <c r="BK96" s="87" t="s">
        <v>157</v>
      </c>
      <c r="BL96" s="88"/>
      <c r="BW96" s="88" t="n">
        <v>21</v>
      </c>
      <c r="BX96" s="9" t="s">
        <v>1181</v>
      </c>
    </row>
    <row r="97" customFormat="false" ht="19.85" hidden="false" customHeight="true" outlineLevel="0" collapsed="false">
      <c r="I97" s="98" t="s">
        <v>111</v>
      </c>
      <c r="J97" s="98"/>
      <c r="K97" s="175" t="n">
        <f aca="false">ROUND(SUM(K13,K21,K24,K32,K37,K47,K49,K52,K55,K57,K84,K95),2)</f>
        <v>0</v>
      </c>
    </row>
    <row r="98" customFormat="false" ht="15" hidden="false" customHeight="false" outlineLevel="0" collapsed="false">
      <c r="A98" s="1"/>
    </row>
    <row r="99" customFormat="false" ht="15" hidden="true" customHeight="false" outlineLevel="0" collapsed="false">
      <c r="A99" s="9"/>
      <c r="B99" s="9"/>
      <c r="C99" s="9"/>
      <c r="D99" s="9"/>
      <c r="E99" s="9"/>
      <c r="F99" s="9"/>
      <c r="G99" s="9"/>
      <c r="H99" s="9"/>
      <c r="I99" s="9"/>
      <c r="J99" s="9"/>
      <c r="K99" s="9"/>
      <c r="L99" s="9"/>
      <c r="M99" s="9"/>
      <c r="N99" s="9"/>
    </row>
  </sheetData>
  <mergeCells count="116">
    <mergeCell ref="A1:N1"/>
    <mergeCell ref="A2:B3"/>
    <mergeCell ref="C2:D3"/>
    <mergeCell ref="E2:E3"/>
    <mergeCell ref="F2:G3"/>
    <mergeCell ref="H2:H3"/>
    <mergeCell ref="I2:N3"/>
    <mergeCell ref="A4:B5"/>
    <mergeCell ref="C4:D5"/>
    <mergeCell ref="E4:E5"/>
    <mergeCell ref="F4:G5"/>
    <mergeCell ref="H4:H5"/>
    <mergeCell ref="I4:N5"/>
    <mergeCell ref="A6:B7"/>
    <mergeCell ref="C6:D7"/>
    <mergeCell ref="E6:E7"/>
    <mergeCell ref="F6:G7"/>
    <mergeCell ref="H6:H7"/>
    <mergeCell ref="I6:N7"/>
    <mergeCell ref="A8:B9"/>
    <mergeCell ref="C8:D9"/>
    <mergeCell ref="E8:E9"/>
    <mergeCell ref="F8:G9"/>
    <mergeCell ref="H8:H9"/>
    <mergeCell ref="I8:N9"/>
    <mergeCell ref="D10:E10"/>
    <mergeCell ref="I10:K10"/>
    <mergeCell ref="L10:M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I97:J97"/>
    <mergeCell ref="A99:N99"/>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D5AFE"/>
    <pageSetUpPr fitToPage="true"/>
  </sheetPr>
  <dimension ref="A1:H23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2.1484375" defaultRowHeight="15" customHeight="true" zeroHeight="false" outlineLevelRow="0" outlineLevelCol="0"/>
  <cols>
    <col collapsed="false" customWidth="true" hidden="false" outlineLevel="0" max="2" min="1" style="22" width="9.14"/>
    <col collapsed="false" customWidth="true" hidden="false" outlineLevel="0" max="3" min="3" style="22" width="14.29"/>
    <col collapsed="false" customWidth="true" hidden="false" outlineLevel="0" max="4" min="4" style="101" width="60.29"/>
    <col collapsed="false" customWidth="true" hidden="false" outlineLevel="0" max="5" min="5" style="22" width="23.31"/>
    <col collapsed="false" customWidth="true" hidden="false" outlineLevel="0" max="6" min="6" style="22" width="24.14"/>
    <col collapsed="false" customWidth="true" hidden="false" outlineLevel="0" max="7" min="7" style="22" width="15.71"/>
    <col collapsed="false" customWidth="true" hidden="false" outlineLevel="0" max="8" min="8" style="22" width="20"/>
  </cols>
  <sheetData>
    <row r="1" customFormat="false" ht="39.7" hidden="false" customHeight="true" outlineLevel="0" collapsed="false">
      <c r="A1" s="105" t="s">
        <v>1783</v>
      </c>
      <c r="B1" s="105"/>
      <c r="C1" s="105"/>
      <c r="D1" s="105"/>
      <c r="E1" s="105"/>
      <c r="F1" s="105"/>
      <c r="G1" s="105"/>
      <c r="H1" s="105"/>
    </row>
    <row r="2" customFormat="false" ht="15" hidden="false" customHeight="true" outlineLevel="0" collapsed="false">
      <c r="A2" s="3" t="s">
        <v>1</v>
      </c>
      <c r="B2" s="3"/>
      <c r="C2" s="4" t="str">
        <f aca="false">'Stavební rozpočet'!C2</f>
        <v>STAVEBNÍ ÚPRAVY MŠ MRAMOTICE</v>
      </c>
      <c r="D2" s="4"/>
      <c r="E2" s="5" t="s">
        <v>2</v>
      </c>
      <c r="F2" s="73" t="str">
        <f aca="false">'Stavební rozpočet'!I2</f>
        <v>Obec Mramotice</v>
      </c>
      <c r="G2" s="73"/>
      <c r="H2" s="73"/>
    </row>
    <row r="3" customFormat="false" ht="15" hidden="false" customHeight="false" outlineLevel="0" collapsed="false">
      <c r="A3" s="3"/>
      <c r="B3" s="3"/>
      <c r="C3" s="4"/>
      <c r="D3" s="4"/>
      <c r="E3" s="5"/>
      <c r="F3" s="5"/>
      <c r="G3" s="73"/>
      <c r="H3" s="73"/>
    </row>
    <row r="4" customFormat="false" ht="15" hidden="false" customHeight="true" outlineLevel="0" collapsed="false">
      <c r="A4" s="8" t="s">
        <v>4</v>
      </c>
      <c r="B4" s="8"/>
      <c r="C4" s="9" t="str">
        <f aca="false">'Stavební rozpočet'!C4</f>
        <v>STAVEBNÍ ÚPRAVY SO01 OBJEKT MŠ</v>
      </c>
      <c r="D4" s="9"/>
      <c r="E4" s="9" t="s">
        <v>5</v>
      </c>
      <c r="F4" s="74" t="str">
        <f aca="false">'Stavební rozpočet'!I4</f>
        <v>Ing. Roman Zvěřina, J.Bastl</v>
      </c>
      <c r="G4" s="74"/>
      <c r="H4" s="74"/>
    </row>
    <row r="5" customFormat="false" ht="15" hidden="false" customHeight="false" outlineLevel="0" collapsed="false">
      <c r="A5" s="8"/>
      <c r="B5" s="8"/>
      <c r="C5" s="9"/>
      <c r="D5" s="9"/>
      <c r="E5" s="9"/>
      <c r="F5" s="9"/>
      <c r="G5" s="74"/>
      <c r="H5" s="74"/>
    </row>
    <row r="6" customFormat="false" ht="15" hidden="false" customHeight="true" outlineLevel="0" collapsed="false">
      <c r="A6" s="8" t="s">
        <v>6</v>
      </c>
      <c r="B6" s="8"/>
      <c r="C6" s="9" t="str">
        <f aca="false">'Stavební rozpočet'!C6</f>
        <v>MŠ MRAMOTICE</v>
      </c>
      <c r="D6" s="9"/>
      <c r="E6" s="9" t="s">
        <v>7</v>
      </c>
      <c r="F6" s="74" t="str">
        <f aca="false">'Stavební rozpočet'!I6</f>
        <v> </v>
      </c>
      <c r="G6" s="74"/>
      <c r="H6" s="74"/>
    </row>
    <row r="7" customFormat="false" ht="15" hidden="false" customHeight="false" outlineLevel="0" collapsed="false">
      <c r="A7" s="8"/>
      <c r="B7" s="8"/>
      <c r="C7" s="9"/>
      <c r="D7" s="9"/>
      <c r="E7" s="9"/>
      <c r="F7" s="9"/>
      <c r="G7" s="74"/>
      <c r="H7" s="74"/>
    </row>
    <row r="8" customFormat="false" ht="15" hidden="false" customHeight="true" outlineLevel="0" collapsed="false">
      <c r="A8" s="8" t="s">
        <v>12</v>
      </c>
      <c r="B8" s="8"/>
      <c r="C8" s="9" t="str">
        <f aca="false">'Stavební rozpočet'!I8</f>
        <v>Bohuslav Hemala</v>
      </c>
      <c r="D8" s="9"/>
      <c r="E8" s="9" t="s">
        <v>94</v>
      </c>
      <c r="F8" s="74" t="str">
        <f aca="false">'Stavební rozpočet'!F8</f>
        <v>27.02.2026</v>
      </c>
      <c r="G8" s="74"/>
      <c r="H8" s="74"/>
    </row>
    <row r="9" customFormat="false" ht="15" hidden="false" customHeight="false" outlineLevel="0" collapsed="false">
      <c r="A9" s="8"/>
      <c r="B9" s="8"/>
      <c r="C9" s="9"/>
      <c r="D9" s="9"/>
      <c r="E9" s="9"/>
      <c r="F9" s="9"/>
      <c r="G9" s="74"/>
      <c r="H9" s="74"/>
    </row>
    <row r="10" customFormat="false" ht="15" hidden="false" customHeight="true" outlineLevel="0" collapsed="false">
      <c r="A10" s="176" t="s">
        <v>121</v>
      </c>
      <c r="B10" s="177" t="s">
        <v>98</v>
      </c>
      <c r="C10" s="177" t="s">
        <v>122</v>
      </c>
      <c r="D10" s="178" t="s">
        <v>99</v>
      </c>
      <c r="E10" s="178"/>
      <c r="F10" s="177" t="s">
        <v>123</v>
      </c>
      <c r="G10" s="179" t="s">
        <v>124</v>
      </c>
      <c r="H10" s="180" t="s">
        <v>1212</v>
      </c>
    </row>
    <row r="11" customFormat="false" ht="15" hidden="false" customHeight="true" outlineLevel="0" collapsed="false">
      <c r="A11" s="132"/>
      <c r="B11" s="132" t="s">
        <v>1213</v>
      </c>
      <c r="C11" s="132" t="s">
        <v>201</v>
      </c>
      <c r="D11" s="133" t="s">
        <v>945</v>
      </c>
      <c r="E11" s="133"/>
      <c r="F11" s="132"/>
      <c r="G11" s="138"/>
      <c r="H11" s="138"/>
    </row>
    <row r="12" customFormat="false" ht="15" hidden="false" customHeight="true" outlineLevel="0" collapsed="false">
      <c r="A12" s="132"/>
      <c r="B12" s="132" t="s">
        <v>1213</v>
      </c>
      <c r="C12" s="132" t="s">
        <v>213</v>
      </c>
      <c r="D12" s="133" t="s">
        <v>970</v>
      </c>
      <c r="E12" s="133"/>
      <c r="F12" s="132"/>
      <c r="G12" s="138"/>
      <c r="H12" s="138"/>
    </row>
    <row r="13" customFormat="false" ht="15" hidden="false" customHeight="true" outlineLevel="0" collapsed="false">
      <c r="A13" s="132"/>
      <c r="B13" s="132" t="s">
        <v>1213</v>
      </c>
      <c r="C13" s="132" t="s">
        <v>218</v>
      </c>
      <c r="D13" s="133" t="s">
        <v>978</v>
      </c>
      <c r="E13" s="133"/>
      <c r="F13" s="132"/>
      <c r="G13" s="138"/>
      <c r="H13" s="138"/>
    </row>
    <row r="14" customFormat="false" ht="15" hidden="false" customHeight="true" outlineLevel="0" collapsed="false">
      <c r="A14" s="132"/>
      <c r="B14" s="132" t="s">
        <v>1213</v>
      </c>
      <c r="C14" s="132" t="s">
        <v>222</v>
      </c>
      <c r="D14" s="133" t="s">
        <v>1000</v>
      </c>
      <c r="E14" s="133"/>
      <c r="F14" s="132"/>
      <c r="G14" s="138"/>
      <c r="H14" s="138"/>
    </row>
    <row r="15" customFormat="false" ht="15" hidden="false" customHeight="true" outlineLevel="0" collapsed="false">
      <c r="A15" s="132"/>
      <c r="B15" s="132" t="s">
        <v>1213</v>
      </c>
      <c r="C15" s="132" t="s">
        <v>234</v>
      </c>
      <c r="D15" s="133" t="s">
        <v>1013</v>
      </c>
      <c r="E15" s="133"/>
      <c r="F15" s="132"/>
      <c r="G15" s="138"/>
      <c r="H15" s="138"/>
    </row>
    <row r="16" customFormat="false" ht="15" hidden="false" customHeight="true" outlineLevel="0" collapsed="false">
      <c r="A16" s="132"/>
      <c r="B16" s="132" t="s">
        <v>1213</v>
      </c>
      <c r="C16" s="132" t="s">
        <v>271</v>
      </c>
      <c r="D16" s="133" t="s">
        <v>1041</v>
      </c>
      <c r="E16" s="133"/>
      <c r="F16" s="132"/>
      <c r="G16" s="138"/>
      <c r="H16" s="138"/>
    </row>
    <row r="17" customFormat="false" ht="15" hidden="false" customHeight="true" outlineLevel="0" collapsed="false">
      <c r="A17" s="132"/>
      <c r="B17" s="132" t="s">
        <v>1213</v>
      </c>
      <c r="C17" s="132" t="s">
        <v>320</v>
      </c>
      <c r="D17" s="133" t="s">
        <v>1047</v>
      </c>
      <c r="E17" s="133"/>
      <c r="F17" s="132"/>
      <c r="G17" s="138"/>
      <c r="H17" s="138"/>
    </row>
    <row r="18" customFormat="false" ht="15" hidden="false" customHeight="true" outlineLevel="0" collapsed="false">
      <c r="A18" s="132"/>
      <c r="B18" s="132" t="s">
        <v>1213</v>
      </c>
      <c r="C18" s="132" t="s">
        <v>1056</v>
      </c>
      <c r="D18" s="133" t="s">
        <v>1057</v>
      </c>
      <c r="E18" s="133"/>
      <c r="F18" s="132"/>
      <c r="G18" s="138"/>
      <c r="H18" s="138"/>
    </row>
    <row r="19" customFormat="false" ht="15" hidden="false" customHeight="true" outlineLevel="0" collapsed="false">
      <c r="A19" s="132"/>
      <c r="B19" s="132" t="s">
        <v>1213</v>
      </c>
      <c r="C19" s="132" t="s">
        <v>758</v>
      </c>
      <c r="D19" s="133" t="s">
        <v>759</v>
      </c>
      <c r="E19" s="133"/>
      <c r="F19" s="132"/>
      <c r="G19" s="138"/>
      <c r="H19" s="138"/>
    </row>
    <row r="20" customFormat="false" ht="15" hidden="false" customHeight="true" outlineLevel="0" collapsed="false">
      <c r="A20" s="132"/>
      <c r="B20" s="132" t="s">
        <v>1213</v>
      </c>
      <c r="C20" s="132" t="s">
        <v>454</v>
      </c>
      <c r="D20" s="133" t="s">
        <v>1070</v>
      </c>
      <c r="E20" s="133"/>
      <c r="F20" s="132"/>
      <c r="G20" s="138"/>
      <c r="H20" s="138"/>
    </row>
    <row r="21" customFormat="false" ht="15" hidden="false" customHeight="true" outlineLevel="0" collapsed="false">
      <c r="A21" s="132"/>
      <c r="B21" s="132" t="s">
        <v>1213</v>
      </c>
      <c r="C21" s="132" t="s">
        <v>463</v>
      </c>
      <c r="D21" s="133" t="s">
        <v>1149</v>
      </c>
      <c r="E21" s="133"/>
      <c r="F21" s="132"/>
      <c r="G21" s="138"/>
      <c r="H21" s="138"/>
    </row>
    <row r="22" customFormat="false" ht="15" hidden="false" customHeight="true" outlineLevel="0" collapsed="false">
      <c r="A22" s="132"/>
      <c r="B22" s="132" t="s">
        <v>1213</v>
      </c>
      <c r="C22" s="132" t="s">
        <v>1177</v>
      </c>
      <c r="D22" s="133" t="s">
        <v>1178</v>
      </c>
      <c r="E22" s="133"/>
      <c r="F22" s="132"/>
      <c r="G22" s="138"/>
      <c r="H22" s="138"/>
    </row>
    <row r="23" customFormat="false" ht="15" hidden="false" customHeight="true" outlineLevel="0" collapsed="false">
      <c r="A23" s="139" t="s">
        <v>148</v>
      </c>
      <c r="B23" s="139" t="s">
        <v>107</v>
      </c>
      <c r="C23" s="139" t="s">
        <v>947</v>
      </c>
      <c r="D23" s="140" t="s">
        <v>948</v>
      </c>
      <c r="E23" s="140"/>
      <c r="F23" s="139" t="s">
        <v>255</v>
      </c>
      <c r="G23" s="142" t="n">
        <v>117.056</v>
      </c>
      <c r="H23" s="142" t="n">
        <v>0</v>
      </c>
    </row>
    <row r="24" customFormat="false" ht="15" hidden="false" customHeight="false" outlineLevel="0" collapsed="false">
      <c r="A24" s="181"/>
      <c r="B24" s="181"/>
      <c r="C24" s="181"/>
      <c r="D24" s="182" t="s">
        <v>1540</v>
      </c>
      <c r="E24" s="183" t="s">
        <v>1541</v>
      </c>
      <c r="F24" s="183"/>
      <c r="G24" s="184" t="n">
        <v>17.28</v>
      </c>
      <c r="H24" s="181"/>
    </row>
    <row r="25" customFormat="false" ht="15" hidden="false" customHeight="false" outlineLevel="0" collapsed="false">
      <c r="A25" s="139"/>
      <c r="B25" s="139"/>
      <c r="C25" s="139"/>
      <c r="D25" s="182" t="s">
        <v>1542</v>
      </c>
      <c r="E25" s="183" t="s">
        <v>1543</v>
      </c>
      <c r="F25" s="183"/>
      <c r="G25" s="184" t="n">
        <v>22.68</v>
      </c>
      <c r="H25" s="144"/>
    </row>
    <row r="26" customFormat="false" ht="15" hidden="false" customHeight="false" outlineLevel="0" collapsed="false">
      <c r="A26" s="139"/>
      <c r="B26" s="139"/>
      <c r="C26" s="139"/>
      <c r="D26" s="182" t="s">
        <v>1544</v>
      </c>
      <c r="E26" s="183" t="s">
        <v>1545</v>
      </c>
      <c r="F26" s="183"/>
      <c r="G26" s="184" t="n">
        <v>12.6</v>
      </c>
      <c r="H26" s="144"/>
    </row>
    <row r="27" customFormat="false" ht="15" hidden="false" customHeight="false" outlineLevel="0" collapsed="false">
      <c r="A27" s="139"/>
      <c r="B27" s="139"/>
      <c r="C27" s="139"/>
      <c r="D27" s="182" t="s">
        <v>1546</v>
      </c>
      <c r="E27" s="183" t="s">
        <v>1547</v>
      </c>
      <c r="F27" s="183"/>
      <c r="G27" s="184" t="n">
        <v>12.416</v>
      </c>
      <c r="H27" s="144"/>
    </row>
    <row r="28" customFormat="false" ht="15" hidden="false" customHeight="false" outlineLevel="0" collapsed="false">
      <c r="A28" s="139"/>
      <c r="B28" s="139"/>
      <c r="C28" s="139"/>
      <c r="D28" s="182" t="s">
        <v>1548</v>
      </c>
      <c r="E28" s="183" t="s">
        <v>1549</v>
      </c>
      <c r="F28" s="183"/>
      <c r="G28" s="184" t="n">
        <v>25.96</v>
      </c>
      <c r="H28" s="144"/>
    </row>
    <row r="29" customFormat="false" ht="15" hidden="false" customHeight="false" outlineLevel="0" collapsed="false">
      <c r="A29" s="139"/>
      <c r="B29" s="139"/>
      <c r="C29" s="139"/>
      <c r="D29" s="182" t="s">
        <v>1550</v>
      </c>
      <c r="E29" s="183" t="s">
        <v>1551</v>
      </c>
      <c r="F29" s="183"/>
      <c r="G29" s="184" t="n">
        <v>23.32</v>
      </c>
      <c r="H29" s="144"/>
    </row>
    <row r="30" customFormat="false" ht="15" hidden="false" customHeight="false" outlineLevel="0" collapsed="false">
      <c r="A30" s="139"/>
      <c r="B30" s="139"/>
      <c r="C30" s="139"/>
      <c r="D30" s="182" t="s">
        <v>1552</v>
      </c>
      <c r="E30" s="183" t="s">
        <v>1553</v>
      </c>
      <c r="F30" s="183"/>
      <c r="G30" s="184" t="n">
        <v>2.8</v>
      </c>
      <c r="H30" s="144"/>
    </row>
    <row r="31" customFormat="false" ht="15" hidden="false" customHeight="true" outlineLevel="0" collapsed="false">
      <c r="A31" s="139" t="s">
        <v>158</v>
      </c>
      <c r="B31" s="139" t="s">
        <v>107</v>
      </c>
      <c r="C31" s="139" t="s">
        <v>953</v>
      </c>
      <c r="D31" s="140" t="s">
        <v>954</v>
      </c>
      <c r="E31" s="140"/>
      <c r="F31" s="139" t="s">
        <v>255</v>
      </c>
      <c r="G31" s="142" t="n">
        <v>32.54</v>
      </c>
      <c r="H31" s="142" t="n">
        <v>0</v>
      </c>
    </row>
    <row r="32" customFormat="false" ht="15" hidden="false" customHeight="false" outlineLevel="0" collapsed="false">
      <c r="A32" s="181"/>
      <c r="B32" s="181"/>
      <c r="C32" s="181"/>
      <c r="D32" s="182" t="s">
        <v>1554</v>
      </c>
      <c r="E32" s="183" t="s">
        <v>1555</v>
      </c>
      <c r="F32" s="183"/>
      <c r="G32" s="184" t="n">
        <v>12.24</v>
      </c>
      <c r="H32" s="181"/>
    </row>
    <row r="33" customFormat="false" ht="15" hidden="false" customHeight="false" outlineLevel="0" collapsed="false">
      <c r="A33" s="139"/>
      <c r="B33" s="139"/>
      <c r="C33" s="139"/>
      <c r="D33" s="182" t="s">
        <v>1556</v>
      </c>
      <c r="E33" s="183" t="s">
        <v>1557</v>
      </c>
      <c r="F33" s="183"/>
      <c r="G33" s="184" t="n">
        <v>7.36</v>
      </c>
      <c r="H33" s="144"/>
    </row>
    <row r="34" customFormat="false" ht="15" hidden="false" customHeight="false" outlineLevel="0" collapsed="false">
      <c r="A34" s="139"/>
      <c r="B34" s="139"/>
      <c r="C34" s="139"/>
      <c r="D34" s="182" t="s">
        <v>1558</v>
      </c>
      <c r="E34" s="183" t="s">
        <v>1559</v>
      </c>
      <c r="F34" s="183"/>
      <c r="G34" s="184" t="n">
        <v>4.94</v>
      </c>
      <c r="H34" s="144"/>
    </row>
    <row r="35" customFormat="false" ht="15" hidden="false" customHeight="false" outlineLevel="0" collapsed="false">
      <c r="A35" s="139"/>
      <c r="B35" s="139"/>
      <c r="C35" s="139"/>
      <c r="D35" s="182" t="s">
        <v>1560</v>
      </c>
      <c r="E35" s="183" t="s">
        <v>1561</v>
      </c>
      <c r="F35" s="183"/>
      <c r="G35" s="184" t="n">
        <v>8</v>
      </c>
      <c r="H35" s="144"/>
    </row>
    <row r="36" customFormat="false" ht="15" hidden="false" customHeight="true" outlineLevel="0" collapsed="false">
      <c r="A36" s="139" t="s">
        <v>161</v>
      </c>
      <c r="B36" s="139" t="s">
        <v>107</v>
      </c>
      <c r="C36" s="139" t="s">
        <v>956</v>
      </c>
      <c r="D36" s="140" t="s">
        <v>957</v>
      </c>
      <c r="E36" s="140"/>
      <c r="F36" s="139" t="s">
        <v>255</v>
      </c>
      <c r="G36" s="142" t="n">
        <v>149.596</v>
      </c>
      <c r="H36" s="142" t="n">
        <v>0</v>
      </c>
    </row>
    <row r="37" customFormat="false" ht="15" hidden="false" customHeight="false" outlineLevel="0" collapsed="false">
      <c r="A37" s="181"/>
      <c r="B37" s="181"/>
      <c r="C37" s="181"/>
      <c r="D37" s="182" t="s">
        <v>1562</v>
      </c>
      <c r="E37" s="183"/>
      <c r="F37" s="183"/>
      <c r="G37" s="184" t="n">
        <v>149.596</v>
      </c>
      <c r="H37" s="181"/>
    </row>
    <row r="38" customFormat="false" ht="15" hidden="false" customHeight="true" outlineLevel="0" collapsed="false">
      <c r="A38" s="139" t="s">
        <v>165</v>
      </c>
      <c r="B38" s="139" t="s">
        <v>107</v>
      </c>
      <c r="C38" s="139" t="s">
        <v>959</v>
      </c>
      <c r="D38" s="140" t="s">
        <v>960</v>
      </c>
      <c r="E38" s="140"/>
      <c r="F38" s="139" t="s">
        <v>255</v>
      </c>
      <c r="G38" s="142" t="n">
        <v>8.1</v>
      </c>
      <c r="H38" s="142" t="n">
        <v>0</v>
      </c>
    </row>
    <row r="39" customFormat="false" ht="15" hidden="false" customHeight="false" outlineLevel="0" collapsed="false">
      <c r="A39" s="181"/>
      <c r="B39" s="181"/>
      <c r="C39" s="181"/>
      <c r="D39" s="182" t="s">
        <v>1563</v>
      </c>
      <c r="E39" s="183"/>
      <c r="F39" s="183"/>
      <c r="G39" s="184" t="n">
        <v>8.1</v>
      </c>
      <c r="H39" s="181"/>
    </row>
    <row r="40" customFormat="false" ht="15" hidden="false" customHeight="true" outlineLevel="0" collapsed="false">
      <c r="A40" s="139" t="s">
        <v>168</v>
      </c>
      <c r="B40" s="139" t="s">
        <v>107</v>
      </c>
      <c r="C40" s="139" t="s">
        <v>962</v>
      </c>
      <c r="D40" s="140" t="s">
        <v>963</v>
      </c>
      <c r="E40" s="140"/>
      <c r="F40" s="139" t="s">
        <v>255</v>
      </c>
      <c r="G40" s="142" t="n">
        <v>108.964</v>
      </c>
      <c r="H40" s="142" t="n">
        <v>0</v>
      </c>
    </row>
    <row r="41" customFormat="false" ht="15" hidden="false" customHeight="false" outlineLevel="0" collapsed="false">
      <c r="A41" s="181"/>
      <c r="B41" s="181"/>
      <c r="C41" s="181"/>
      <c r="D41" s="182" t="s">
        <v>1564</v>
      </c>
      <c r="E41" s="183" t="s">
        <v>1565</v>
      </c>
      <c r="F41" s="183"/>
      <c r="G41" s="184" t="n">
        <v>69.214</v>
      </c>
      <c r="H41" s="181"/>
    </row>
    <row r="42" customFormat="false" ht="15" hidden="false" customHeight="false" outlineLevel="0" collapsed="false">
      <c r="A42" s="139"/>
      <c r="B42" s="139"/>
      <c r="C42" s="139"/>
      <c r="D42" s="182" t="s">
        <v>1566</v>
      </c>
      <c r="E42" s="183" t="s">
        <v>1567</v>
      </c>
      <c r="F42" s="183"/>
      <c r="G42" s="184" t="n">
        <v>39.75</v>
      </c>
      <c r="H42" s="144"/>
    </row>
    <row r="43" customFormat="false" ht="15" hidden="false" customHeight="true" outlineLevel="0" collapsed="false">
      <c r="A43" s="139" t="s">
        <v>171</v>
      </c>
      <c r="B43" s="139" t="s">
        <v>107</v>
      </c>
      <c r="C43" s="139" t="s">
        <v>965</v>
      </c>
      <c r="D43" s="140" t="s">
        <v>966</v>
      </c>
      <c r="E43" s="140"/>
      <c r="F43" s="139" t="s">
        <v>255</v>
      </c>
      <c r="G43" s="142" t="n">
        <v>108.864</v>
      </c>
      <c r="H43" s="142" t="n">
        <v>0</v>
      </c>
    </row>
    <row r="44" customFormat="false" ht="15" hidden="false" customHeight="false" outlineLevel="0" collapsed="false">
      <c r="A44" s="181"/>
      <c r="B44" s="181"/>
      <c r="C44" s="181"/>
      <c r="D44" s="182" t="s">
        <v>1568</v>
      </c>
      <c r="E44" s="183"/>
      <c r="F44" s="183"/>
      <c r="G44" s="184" t="n">
        <v>108.864</v>
      </c>
      <c r="H44" s="181"/>
    </row>
    <row r="45" customFormat="false" ht="15" hidden="false" customHeight="true" outlineLevel="0" collapsed="false">
      <c r="A45" s="139" t="s">
        <v>153</v>
      </c>
      <c r="B45" s="139" t="s">
        <v>107</v>
      </c>
      <c r="C45" s="139" t="s">
        <v>968</v>
      </c>
      <c r="D45" s="140" t="s">
        <v>969</v>
      </c>
      <c r="E45" s="140"/>
      <c r="F45" s="139" t="s">
        <v>255</v>
      </c>
      <c r="G45" s="142" t="n">
        <v>79.104</v>
      </c>
      <c r="H45" s="142" t="n">
        <v>0</v>
      </c>
    </row>
    <row r="46" customFormat="false" ht="15" hidden="false" customHeight="false" outlineLevel="0" collapsed="false">
      <c r="A46" s="181"/>
      <c r="B46" s="181"/>
      <c r="C46" s="181"/>
      <c r="D46" s="182" t="s">
        <v>1569</v>
      </c>
      <c r="E46" s="183" t="s">
        <v>1222</v>
      </c>
      <c r="F46" s="183"/>
      <c r="G46" s="184" t="n">
        <v>13.447</v>
      </c>
      <c r="H46" s="181"/>
    </row>
    <row r="47" customFormat="false" ht="15" hidden="false" customHeight="false" outlineLevel="0" collapsed="false">
      <c r="A47" s="139"/>
      <c r="B47" s="139"/>
      <c r="C47" s="139"/>
      <c r="D47" s="182" t="s">
        <v>1570</v>
      </c>
      <c r="E47" s="183" t="s">
        <v>1230</v>
      </c>
      <c r="F47" s="183"/>
      <c r="G47" s="184" t="n">
        <v>65.657</v>
      </c>
      <c r="H47" s="144"/>
    </row>
    <row r="48" customFormat="false" ht="15" hidden="false" customHeight="true" outlineLevel="0" collapsed="false">
      <c r="A48" s="139" t="s">
        <v>174</v>
      </c>
      <c r="B48" s="139" t="s">
        <v>107</v>
      </c>
      <c r="C48" s="139" t="s">
        <v>972</v>
      </c>
      <c r="D48" s="140" t="s">
        <v>973</v>
      </c>
      <c r="E48" s="140"/>
      <c r="F48" s="139" t="s">
        <v>184</v>
      </c>
      <c r="G48" s="142" t="n">
        <v>127.44</v>
      </c>
      <c r="H48" s="142" t="n">
        <v>0</v>
      </c>
    </row>
    <row r="49" customFormat="false" ht="15" hidden="false" customHeight="false" outlineLevel="0" collapsed="false">
      <c r="A49" s="181"/>
      <c r="B49" s="181"/>
      <c r="C49" s="181"/>
      <c r="D49" s="182" t="s">
        <v>1571</v>
      </c>
      <c r="E49" s="183" t="s">
        <v>1545</v>
      </c>
      <c r="F49" s="183"/>
      <c r="G49" s="184" t="n">
        <v>31.5</v>
      </c>
      <c r="H49" s="181"/>
    </row>
    <row r="50" customFormat="false" ht="15" hidden="false" customHeight="false" outlineLevel="0" collapsed="false">
      <c r="A50" s="139"/>
      <c r="B50" s="139"/>
      <c r="C50" s="139"/>
      <c r="D50" s="182" t="s">
        <v>1572</v>
      </c>
      <c r="E50" s="183" t="s">
        <v>1547</v>
      </c>
      <c r="F50" s="183"/>
      <c r="G50" s="184" t="n">
        <v>31.04</v>
      </c>
      <c r="H50" s="144"/>
    </row>
    <row r="51" customFormat="false" ht="15" hidden="false" customHeight="false" outlineLevel="0" collapsed="false">
      <c r="A51" s="139"/>
      <c r="B51" s="139"/>
      <c r="C51" s="139"/>
      <c r="D51" s="182" t="s">
        <v>1573</v>
      </c>
      <c r="E51" s="183" t="s">
        <v>1549</v>
      </c>
      <c r="F51" s="183"/>
      <c r="G51" s="184" t="n">
        <v>64.9</v>
      </c>
      <c r="H51" s="144"/>
    </row>
    <row r="52" customFormat="false" ht="15" hidden="false" customHeight="true" outlineLevel="0" collapsed="false">
      <c r="A52" s="139" t="s">
        <v>176</v>
      </c>
      <c r="B52" s="139" t="s">
        <v>107</v>
      </c>
      <c r="C52" s="139" t="s">
        <v>976</v>
      </c>
      <c r="D52" s="140" t="s">
        <v>977</v>
      </c>
      <c r="E52" s="140"/>
      <c r="F52" s="139" t="s">
        <v>184</v>
      </c>
      <c r="G52" s="142" t="n">
        <v>127.44</v>
      </c>
      <c r="H52" s="142" t="n">
        <v>0</v>
      </c>
    </row>
    <row r="53" customFormat="false" ht="15" hidden="false" customHeight="false" outlineLevel="0" collapsed="false">
      <c r="A53" s="181"/>
      <c r="B53" s="181"/>
      <c r="C53" s="181"/>
      <c r="D53" s="182" t="s">
        <v>1574</v>
      </c>
      <c r="E53" s="183"/>
      <c r="F53" s="183"/>
      <c r="G53" s="184" t="n">
        <v>127.44</v>
      </c>
      <c r="H53" s="181"/>
    </row>
    <row r="54" customFormat="false" ht="15" hidden="false" customHeight="true" outlineLevel="0" collapsed="false">
      <c r="A54" s="139" t="s">
        <v>181</v>
      </c>
      <c r="B54" s="139" t="s">
        <v>107</v>
      </c>
      <c r="C54" s="139" t="s">
        <v>980</v>
      </c>
      <c r="D54" s="140" t="s">
        <v>981</v>
      </c>
      <c r="E54" s="140"/>
      <c r="F54" s="139" t="s">
        <v>255</v>
      </c>
      <c r="G54" s="142" t="n">
        <v>95.1</v>
      </c>
      <c r="H54" s="142" t="n">
        <v>0</v>
      </c>
    </row>
    <row r="55" customFormat="false" ht="15" hidden="false" customHeight="false" outlineLevel="0" collapsed="false">
      <c r="A55" s="181"/>
      <c r="B55" s="181"/>
      <c r="C55" s="181"/>
      <c r="D55" s="182" t="s">
        <v>1575</v>
      </c>
      <c r="E55" s="183" t="s">
        <v>1565</v>
      </c>
      <c r="F55" s="183"/>
      <c r="G55" s="184" t="n">
        <v>38.254</v>
      </c>
      <c r="H55" s="181"/>
    </row>
    <row r="56" customFormat="false" ht="15" hidden="false" customHeight="false" outlineLevel="0" collapsed="false">
      <c r="A56" s="139"/>
      <c r="B56" s="139"/>
      <c r="C56" s="139"/>
      <c r="D56" s="182" t="s">
        <v>1576</v>
      </c>
      <c r="E56" s="183" t="s">
        <v>1567</v>
      </c>
      <c r="F56" s="183"/>
      <c r="G56" s="184" t="n">
        <v>24.75</v>
      </c>
      <c r="H56" s="144"/>
    </row>
    <row r="57" customFormat="false" ht="15" hidden="false" customHeight="false" outlineLevel="0" collapsed="false">
      <c r="A57" s="139"/>
      <c r="B57" s="139"/>
      <c r="C57" s="139"/>
      <c r="D57" s="182" t="s">
        <v>1577</v>
      </c>
      <c r="E57" s="183" t="s">
        <v>1541</v>
      </c>
      <c r="F57" s="183"/>
      <c r="G57" s="184" t="n">
        <v>2.88</v>
      </c>
      <c r="H57" s="144"/>
    </row>
    <row r="58" customFormat="false" ht="15" hidden="false" customHeight="false" outlineLevel="0" collapsed="false">
      <c r="A58" s="139"/>
      <c r="B58" s="139"/>
      <c r="C58" s="139"/>
      <c r="D58" s="182" t="s">
        <v>1578</v>
      </c>
      <c r="E58" s="183" t="s">
        <v>1543</v>
      </c>
      <c r="F58" s="183"/>
      <c r="G58" s="184" t="n">
        <v>5.88</v>
      </c>
      <c r="H58" s="144"/>
    </row>
    <row r="59" customFormat="false" ht="15" hidden="false" customHeight="false" outlineLevel="0" collapsed="false">
      <c r="A59" s="139"/>
      <c r="B59" s="139"/>
      <c r="C59" s="139"/>
      <c r="D59" s="182" t="s">
        <v>1579</v>
      </c>
      <c r="E59" s="183" t="s">
        <v>1545</v>
      </c>
      <c r="F59" s="183"/>
      <c r="G59" s="184" t="n">
        <v>4.6</v>
      </c>
      <c r="H59" s="144"/>
    </row>
    <row r="60" customFormat="false" ht="15" hidden="false" customHeight="false" outlineLevel="0" collapsed="false">
      <c r="A60" s="139"/>
      <c r="B60" s="139"/>
      <c r="C60" s="139"/>
      <c r="D60" s="182" t="s">
        <v>1580</v>
      </c>
      <c r="E60" s="183" t="s">
        <v>1547</v>
      </c>
      <c r="F60" s="183"/>
      <c r="G60" s="184" t="n">
        <v>4.656</v>
      </c>
      <c r="H60" s="144"/>
    </row>
    <row r="61" customFormat="false" ht="15" hidden="false" customHeight="false" outlineLevel="0" collapsed="false">
      <c r="A61" s="139"/>
      <c r="B61" s="139"/>
      <c r="C61" s="139"/>
      <c r="D61" s="182" t="s">
        <v>1581</v>
      </c>
      <c r="E61" s="183" t="s">
        <v>1549</v>
      </c>
      <c r="F61" s="183"/>
      <c r="G61" s="184" t="n">
        <v>8.36</v>
      </c>
      <c r="H61" s="144"/>
    </row>
    <row r="62" customFormat="false" ht="15" hidden="false" customHeight="false" outlineLevel="0" collapsed="false">
      <c r="A62" s="139"/>
      <c r="B62" s="139"/>
      <c r="C62" s="139"/>
      <c r="D62" s="182" t="s">
        <v>1582</v>
      </c>
      <c r="E62" s="183" t="s">
        <v>1551</v>
      </c>
      <c r="F62" s="183"/>
      <c r="G62" s="184" t="n">
        <v>5.72</v>
      </c>
      <c r="H62" s="144"/>
    </row>
    <row r="63" customFormat="false" ht="15" hidden="false" customHeight="true" outlineLevel="0" collapsed="false">
      <c r="A63" s="139" t="s">
        <v>188</v>
      </c>
      <c r="B63" s="139" t="s">
        <v>107</v>
      </c>
      <c r="C63" s="139" t="s">
        <v>984</v>
      </c>
      <c r="D63" s="140" t="s">
        <v>985</v>
      </c>
      <c r="E63" s="140"/>
      <c r="F63" s="139" t="s">
        <v>255</v>
      </c>
      <c r="G63" s="142" t="n">
        <v>156.561</v>
      </c>
      <c r="H63" s="142" t="n">
        <v>0</v>
      </c>
    </row>
    <row r="64" customFormat="false" ht="15" hidden="false" customHeight="false" outlineLevel="0" collapsed="false">
      <c r="A64" s="181"/>
      <c r="B64" s="181"/>
      <c r="C64" s="181"/>
      <c r="D64" s="182" t="s">
        <v>1583</v>
      </c>
      <c r="E64" s="183"/>
      <c r="F64" s="183"/>
      <c r="G64" s="184" t="n">
        <v>156.561</v>
      </c>
      <c r="H64" s="181"/>
    </row>
    <row r="65" customFormat="false" ht="15" hidden="false" customHeight="true" outlineLevel="0" collapsed="false">
      <c r="A65" s="139" t="s">
        <v>194</v>
      </c>
      <c r="B65" s="139" t="s">
        <v>107</v>
      </c>
      <c r="C65" s="139" t="s">
        <v>984</v>
      </c>
      <c r="D65" s="140" t="s">
        <v>987</v>
      </c>
      <c r="E65" s="140"/>
      <c r="F65" s="139" t="s">
        <v>255</v>
      </c>
      <c r="G65" s="142" t="n">
        <v>156.561</v>
      </c>
      <c r="H65" s="142" t="n">
        <v>0</v>
      </c>
    </row>
    <row r="66" customFormat="false" ht="15" hidden="false" customHeight="false" outlineLevel="0" collapsed="false">
      <c r="A66" s="181"/>
      <c r="B66" s="181"/>
      <c r="C66" s="181"/>
      <c r="D66" s="182" t="s">
        <v>1584</v>
      </c>
      <c r="E66" s="183"/>
      <c r="F66" s="183"/>
      <c r="G66" s="184" t="n">
        <v>156.561</v>
      </c>
      <c r="H66" s="181"/>
    </row>
    <row r="67" customFormat="false" ht="15" hidden="false" customHeight="true" outlineLevel="0" collapsed="false">
      <c r="A67" s="139" t="s">
        <v>201</v>
      </c>
      <c r="B67" s="139" t="s">
        <v>107</v>
      </c>
      <c r="C67" s="139" t="s">
        <v>989</v>
      </c>
      <c r="D67" s="140" t="s">
        <v>990</v>
      </c>
      <c r="E67" s="140"/>
      <c r="F67" s="139" t="s">
        <v>255</v>
      </c>
      <c r="G67" s="142" t="n">
        <v>156.561</v>
      </c>
      <c r="H67" s="142" t="n">
        <v>0</v>
      </c>
    </row>
    <row r="68" customFormat="false" ht="15" hidden="false" customHeight="false" outlineLevel="0" collapsed="false">
      <c r="A68" s="181"/>
      <c r="B68" s="181"/>
      <c r="C68" s="181"/>
      <c r="D68" s="182" t="s">
        <v>1584</v>
      </c>
      <c r="E68" s="183"/>
      <c r="F68" s="183"/>
      <c r="G68" s="184" t="n">
        <v>156.561</v>
      </c>
      <c r="H68" s="181"/>
    </row>
    <row r="69" customFormat="false" ht="15" hidden="false" customHeight="true" outlineLevel="0" collapsed="false">
      <c r="A69" s="139" t="s">
        <v>207</v>
      </c>
      <c r="B69" s="139" t="s">
        <v>107</v>
      </c>
      <c r="C69" s="139" t="s">
        <v>992</v>
      </c>
      <c r="D69" s="140" t="s">
        <v>993</v>
      </c>
      <c r="E69" s="140"/>
      <c r="F69" s="139" t="s">
        <v>255</v>
      </c>
      <c r="G69" s="142" t="n">
        <v>181.003</v>
      </c>
      <c r="H69" s="142" t="n">
        <v>0</v>
      </c>
    </row>
    <row r="70" customFormat="false" ht="15" hidden="false" customHeight="false" outlineLevel="0" collapsed="false">
      <c r="A70" s="181"/>
      <c r="B70" s="181"/>
      <c r="C70" s="181"/>
      <c r="D70" s="182" t="s">
        <v>1585</v>
      </c>
      <c r="E70" s="183"/>
      <c r="F70" s="183"/>
      <c r="G70" s="184" t="n">
        <v>337.564</v>
      </c>
      <c r="H70" s="181"/>
    </row>
    <row r="71" customFormat="false" ht="15" hidden="false" customHeight="false" outlineLevel="0" collapsed="false">
      <c r="A71" s="139"/>
      <c r="B71" s="139"/>
      <c r="C71" s="139"/>
      <c r="D71" s="182" t="s">
        <v>1586</v>
      </c>
      <c r="E71" s="183"/>
      <c r="F71" s="183"/>
      <c r="G71" s="184" t="n">
        <v>-156.561</v>
      </c>
      <c r="H71" s="144"/>
    </row>
    <row r="72" customFormat="false" ht="15" hidden="false" customHeight="true" outlineLevel="0" collapsed="false">
      <c r="A72" s="139" t="s">
        <v>213</v>
      </c>
      <c r="B72" s="139" t="s">
        <v>107</v>
      </c>
      <c r="C72" s="139" t="s">
        <v>995</v>
      </c>
      <c r="D72" s="140" t="s">
        <v>996</v>
      </c>
      <c r="E72" s="140"/>
      <c r="F72" s="139" t="s">
        <v>255</v>
      </c>
      <c r="G72" s="142" t="n">
        <v>2172.036</v>
      </c>
      <c r="H72" s="142" t="n">
        <v>0</v>
      </c>
    </row>
    <row r="73" customFormat="false" ht="15" hidden="false" customHeight="false" outlineLevel="0" collapsed="false">
      <c r="A73" s="181"/>
      <c r="B73" s="181"/>
      <c r="C73" s="181"/>
      <c r="D73" s="182" t="s">
        <v>1587</v>
      </c>
      <c r="E73" s="183"/>
      <c r="F73" s="183"/>
      <c r="G73" s="184" t="n">
        <v>2172.036</v>
      </c>
      <c r="H73" s="181"/>
    </row>
    <row r="74" customFormat="false" ht="15" hidden="false" customHeight="true" outlineLevel="0" collapsed="false">
      <c r="A74" s="139" t="s">
        <v>218</v>
      </c>
      <c r="B74" s="139" t="s">
        <v>107</v>
      </c>
      <c r="C74" s="139" t="s">
        <v>998</v>
      </c>
      <c r="D74" s="140" t="s">
        <v>999</v>
      </c>
      <c r="E74" s="140"/>
      <c r="F74" s="139" t="s">
        <v>255</v>
      </c>
      <c r="G74" s="142" t="n">
        <v>181.003</v>
      </c>
      <c r="H74" s="142" t="n">
        <v>0</v>
      </c>
    </row>
    <row r="75" customFormat="false" ht="15" hidden="false" customHeight="false" outlineLevel="0" collapsed="false">
      <c r="A75" s="181"/>
      <c r="B75" s="181"/>
      <c r="C75" s="181"/>
      <c r="D75" s="182" t="s">
        <v>1588</v>
      </c>
      <c r="E75" s="183"/>
      <c r="F75" s="183"/>
      <c r="G75" s="184" t="n">
        <v>181.003</v>
      </c>
      <c r="H75" s="181"/>
    </row>
    <row r="76" customFormat="false" ht="15" hidden="false" customHeight="true" outlineLevel="0" collapsed="false">
      <c r="A76" s="139" t="s">
        <v>222</v>
      </c>
      <c r="B76" s="139" t="s">
        <v>107</v>
      </c>
      <c r="C76" s="139" t="s">
        <v>1002</v>
      </c>
      <c r="D76" s="140" t="s">
        <v>1003</v>
      </c>
      <c r="E76" s="140"/>
      <c r="F76" s="139" t="s">
        <v>255</v>
      </c>
      <c r="G76" s="142" t="n">
        <v>156.561</v>
      </c>
      <c r="H76" s="142" t="n">
        <v>0</v>
      </c>
    </row>
    <row r="77" customFormat="false" ht="15" hidden="false" customHeight="false" outlineLevel="0" collapsed="false">
      <c r="A77" s="181"/>
      <c r="B77" s="181"/>
      <c r="C77" s="181"/>
      <c r="D77" s="182" t="s">
        <v>1584</v>
      </c>
      <c r="E77" s="183"/>
      <c r="F77" s="183"/>
      <c r="G77" s="184" t="n">
        <v>156.561</v>
      </c>
      <c r="H77" s="181"/>
    </row>
    <row r="78" customFormat="false" ht="15" hidden="false" customHeight="true" outlineLevel="0" collapsed="false">
      <c r="A78" s="139" t="s">
        <v>225</v>
      </c>
      <c r="B78" s="139" t="s">
        <v>107</v>
      </c>
      <c r="C78" s="139" t="s">
        <v>1006</v>
      </c>
      <c r="D78" s="140" t="s">
        <v>1007</v>
      </c>
      <c r="E78" s="140"/>
      <c r="F78" s="139" t="s">
        <v>255</v>
      </c>
      <c r="G78" s="142" t="n">
        <v>52.885</v>
      </c>
      <c r="H78" s="142" t="n">
        <v>0</v>
      </c>
    </row>
    <row r="79" customFormat="false" ht="15" hidden="false" customHeight="false" outlineLevel="0" collapsed="false">
      <c r="A79" s="181"/>
      <c r="B79" s="181"/>
      <c r="C79" s="181"/>
      <c r="D79" s="182" t="s">
        <v>1589</v>
      </c>
      <c r="E79" s="183" t="s">
        <v>1541</v>
      </c>
      <c r="F79" s="183"/>
      <c r="G79" s="184" t="n">
        <v>6.912</v>
      </c>
      <c r="H79" s="181"/>
    </row>
    <row r="80" customFormat="false" ht="15" hidden="false" customHeight="false" outlineLevel="0" collapsed="false">
      <c r="A80" s="139"/>
      <c r="B80" s="139"/>
      <c r="C80" s="139"/>
      <c r="D80" s="182" t="s">
        <v>1590</v>
      </c>
      <c r="E80" s="183" t="s">
        <v>1543</v>
      </c>
      <c r="F80" s="183"/>
      <c r="G80" s="184" t="n">
        <v>8.064</v>
      </c>
      <c r="H80" s="144"/>
    </row>
    <row r="81" customFormat="false" ht="15" hidden="false" customHeight="false" outlineLevel="0" collapsed="false">
      <c r="A81" s="139"/>
      <c r="B81" s="139"/>
      <c r="C81" s="139"/>
      <c r="D81" s="182" t="s">
        <v>1591</v>
      </c>
      <c r="E81" s="183" t="s">
        <v>1545</v>
      </c>
      <c r="F81" s="183"/>
      <c r="G81" s="184" t="n">
        <v>3.84</v>
      </c>
      <c r="H81" s="144"/>
    </row>
    <row r="82" customFormat="false" ht="15" hidden="false" customHeight="false" outlineLevel="0" collapsed="false">
      <c r="A82" s="139"/>
      <c r="B82" s="139"/>
      <c r="C82" s="139"/>
      <c r="D82" s="182" t="s">
        <v>1592</v>
      </c>
      <c r="E82" s="183" t="s">
        <v>1547</v>
      </c>
      <c r="F82" s="183"/>
      <c r="G82" s="184" t="n">
        <v>3.725</v>
      </c>
      <c r="H82" s="144"/>
    </row>
    <row r="83" customFormat="false" ht="15" hidden="false" customHeight="false" outlineLevel="0" collapsed="false">
      <c r="A83" s="139"/>
      <c r="B83" s="139"/>
      <c r="C83" s="139"/>
      <c r="D83" s="182" t="s">
        <v>1593</v>
      </c>
      <c r="E83" s="183" t="s">
        <v>1549</v>
      </c>
      <c r="F83" s="183"/>
      <c r="G83" s="184" t="n">
        <v>8.448</v>
      </c>
      <c r="H83" s="144"/>
    </row>
    <row r="84" customFormat="false" ht="15" hidden="false" customHeight="false" outlineLevel="0" collapsed="false">
      <c r="A84" s="139"/>
      <c r="B84" s="139"/>
      <c r="C84" s="139"/>
      <c r="D84" s="182" t="s">
        <v>1593</v>
      </c>
      <c r="E84" s="183" t="s">
        <v>1551</v>
      </c>
      <c r="F84" s="183"/>
      <c r="G84" s="184" t="n">
        <v>8.448</v>
      </c>
      <c r="H84" s="144"/>
    </row>
    <row r="85" customFormat="false" ht="15" hidden="false" customHeight="false" outlineLevel="0" collapsed="false">
      <c r="A85" s="139"/>
      <c r="B85" s="139"/>
      <c r="C85" s="139"/>
      <c r="D85" s="182" t="s">
        <v>1594</v>
      </c>
      <c r="E85" s="183" t="s">
        <v>1553</v>
      </c>
      <c r="F85" s="183"/>
      <c r="G85" s="184" t="n">
        <v>1.92</v>
      </c>
      <c r="H85" s="144"/>
    </row>
    <row r="86" customFormat="false" ht="15" hidden="false" customHeight="false" outlineLevel="0" collapsed="false">
      <c r="A86" s="139"/>
      <c r="B86" s="139"/>
      <c r="C86" s="139"/>
      <c r="D86" s="182" t="s">
        <v>1595</v>
      </c>
      <c r="E86" s="183" t="s">
        <v>1555</v>
      </c>
      <c r="F86" s="183"/>
      <c r="G86" s="184" t="n">
        <v>5.984</v>
      </c>
      <c r="H86" s="144"/>
    </row>
    <row r="87" customFormat="false" ht="15" hidden="false" customHeight="false" outlineLevel="0" collapsed="false">
      <c r="A87" s="139"/>
      <c r="B87" s="139"/>
      <c r="C87" s="139"/>
      <c r="D87" s="182" t="s">
        <v>1596</v>
      </c>
      <c r="E87" s="183" t="s">
        <v>1557</v>
      </c>
      <c r="F87" s="183"/>
      <c r="G87" s="184" t="n">
        <v>3.36</v>
      </c>
      <c r="H87" s="144"/>
    </row>
    <row r="88" customFormat="false" ht="15" hidden="false" customHeight="false" outlineLevel="0" collapsed="false">
      <c r="A88" s="139"/>
      <c r="B88" s="139"/>
      <c r="C88" s="139"/>
      <c r="D88" s="182" t="s">
        <v>1597</v>
      </c>
      <c r="E88" s="183" t="s">
        <v>1559</v>
      </c>
      <c r="F88" s="183"/>
      <c r="G88" s="184" t="n">
        <v>2.184</v>
      </c>
      <c r="H88" s="144"/>
    </row>
    <row r="89" customFormat="false" ht="15" hidden="false" customHeight="true" outlineLevel="0" collapsed="false">
      <c r="A89" s="139" t="s">
        <v>228</v>
      </c>
      <c r="B89" s="139" t="s">
        <v>107</v>
      </c>
      <c r="C89" s="139" t="s">
        <v>1009</v>
      </c>
      <c r="D89" s="140" t="s">
        <v>1010</v>
      </c>
      <c r="E89" s="140"/>
      <c r="F89" s="139" t="s">
        <v>255</v>
      </c>
      <c r="G89" s="142" t="n">
        <v>83.834</v>
      </c>
      <c r="H89" s="142" t="n">
        <v>0</v>
      </c>
    </row>
    <row r="90" customFormat="false" ht="15" hidden="false" customHeight="false" outlineLevel="0" collapsed="false">
      <c r="A90" s="181"/>
      <c r="B90" s="181"/>
      <c r="C90" s="181"/>
      <c r="D90" s="182" t="s">
        <v>1598</v>
      </c>
      <c r="E90" s="183"/>
      <c r="F90" s="183"/>
      <c r="G90" s="184" t="n">
        <v>83.834</v>
      </c>
      <c r="H90" s="181"/>
    </row>
    <row r="91" customFormat="false" ht="15" hidden="false" customHeight="true" outlineLevel="0" collapsed="false">
      <c r="A91" s="139" t="s">
        <v>231</v>
      </c>
      <c r="B91" s="139" t="s">
        <v>107</v>
      </c>
      <c r="C91" s="139" t="s">
        <v>1009</v>
      </c>
      <c r="D91" s="140" t="s">
        <v>1012</v>
      </c>
      <c r="E91" s="140"/>
      <c r="F91" s="139" t="s">
        <v>255</v>
      </c>
      <c r="G91" s="142" t="n">
        <v>72.727</v>
      </c>
      <c r="H91" s="142" t="n">
        <v>0</v>
      </c>
    </row>
    <row r="92" customFormat="false" ht="15" hidden="false" customHeight="false" outlineLevel="0" collapsed="false">
      <c r="A92" s="181"/>
      <c r="B92" s="181"/>
      <c r="C92" s="181"/>
      <c r="D92" s="182" t="s">
        <v>1599</v>
      </c>
      <c r="E92" s="183"/>
      <c r="F92" s="183"/>
      <c r="G92" s="184" t="n">
        <v>76.66</v>
      </c>
      <c r="H92" s="181"/>
    </row>
    <row r="93" customFormat="false" ht="15" hidden="false" customHeight="false" outlineLevel="0" collapsed="false">
      <c r="A93" s="139"/>
      <c r="B93" s="139"/>
      <c r="C93" s="139"/>
      <c r="D93" s="182" t="s">
        <v>1600</v>
      </c>
      <c r="E93" s="183"/>
      <c r="F93" s="183"/>
      <c r="G93" s="184" t="n">
        <v>-3.933</v>
      </c>
      <c r="H93" s="144"/>
    </row>
    <row r="94" customFormat="false" ht="15" hidden="false" customHeight="true" outlineLevel="0" collapsed="false">
      <c r="A94" s="139" t="s">
        <v>234</v>
      </c>
      <c r="B94" s="139" t="s">
        <v>107</v>
      </c>
      <c r="C94" s="139" t="s">
        <v>1015</v>
      </c>
      <c r="D94" s="140" t="s">
        <v>1016</v>
      </c>
      <c r="E94" s="140"/>
      <c r="F94" s="139" t="s">
        <v>255</v>
      </c>
      <c r="G94" s="142" t="n">
        <v>56.716</v>
      </c>
      <c r="H94" s="142" t="n">
        <v>0</v>
      </c>
    </row>
    <row r="95" customFormat="false" ht="15" hidden="false" customHeight="false" outlineLevel="0" collapsed="false">
      <c r="A95" s="181"/>
      <c r="B95" s="181"/>
      <c r="C95" s="181"/>
      <c r="D95" s="182" t="s">
        <v>1601</v>
      </c>
      <c r="E95" s="183" t="s">
        <v>1602</v>
      </c>
      <c r="F95" s="183"/>
      <c r="G95" s="184" t="n">
        <v>56.716</v>
      </c>
      <c r="H95" s="181"/>
    </row>
    <row r="96" customFormat="false" ht="15" hidden="false" customHeight="true" outlineLevel="0" collapsed="false">
      <c r="A96" s="139" t="s">
        <v>237</v>
      </c>
      <c r="B96" s="139" t="s">
        <v>107</v>
      </c>
      <c r="C96" s="139" t="s">
        <v>1020</v>
      </c>
      <c r="D96" s="140" t="s">
        <v>1021</v>
      </c>
      <c r="E96" s="140"/>
      <c r="F96" s="139" t="s">
        <v>184</v>
      </c>
      <c r="G96" s="142" t="n">
        <v>343.006</v>
      </c>
      <c r="H96" s="142" t="n">
        <v>0</v>
      </c>
    </row>
    <row r="97" customFormat="false" ht="15" hidden="false" customHeight="false" outlineLevel="0" collapsed="false">
      <c r="A97" s="181"/>
      <c r="B97" s="181"/>
      <c r="C97" s="181"/>
      <c r="D97" s="182" t="s">
        <v>1603</v>
      </c>
      <c r="E97" s="183" t="s">
        <v>1602</v>
      </c>
      <c r="F97" s="183"/>
      <c r="G97" s="184" t="n">
        <v>343.006</v>
      </c>
      <c r="H97" s="181"/>
    </row>
    <row r="98" customFormat="false" ht="15" hidden="false" customHeight="true" outlineLevel="0" collapsed="false">
      <c r="A98" s="152" t="s">
        <v>240</v>
      </c>
      <c r="B98" s="152" t="s">
        <v>107</v>
      </c>
      <c r="C98" s="152" t="s">
        <v>1023</v>
      </c>
      <c r="D98" s="153" t="s">
        <v>1024</v>
      </c>
      <c r="E98" s="153"/>
      <c r="F98" s="152" t="s">
        <v>184</v>
      </c>
      <c r="G98" s="155" t="n">
        <v>411.607</v>
      </c>
      <c r="H98" s="155" t="n">
        <v>0</v>
      </c>
    </row>
    <row r="99" customFormat="false" ht="15" hidden="false" customHeight="false" outlineLevel="0" collapsed="false">
      <c r="A99" s="181"/>
      <c r="B99" s="181"/>
      <c r="C99" s="181"/>
      <c r="D99" s="182" t="s">
        <v>1604</v>
      </c>
      <c r="E99" s="183"/>
      <c r="F99" s="183"/>
      <c r="G99" s="185" t="n">
        <v>343.006</v>
      </c>
      <c r="H99" s="181"/>
    </row>
    <row r="100" customFormat="false" ht="15" hidden="false" customHeight="false" outlineLevel="0" collapsed="false">
      <c r="A100" s="152"/>
      <c r="B100" s="152"/>
      <c r="C100" s="152"/>
      <c r="D100" s="182" t="s">
        <v>1605</v>
      </c>
      <c r="E100" s="183"/>
      <c r="F100" s="183"/>
      <c r="G100" s="185" t="n">
        <v>68.601</v>
      </c>
      <c r="H100" s="157"/>
    </row>
    <row r="101" customFormat="false" ht="15" hidden="false" customHeight="true" outlineLevel="0" collapsed="false">
      <c r="A101" s="139" t="s">
        <v>243</v>
      </c>
      <c r="B101" s="139" t="s">
        <v>107</v>
      </c>
      <c r="C101" s="139" t="s">
        <v>1026</v>
      </c>
      <c r="D101" s="140" t="s">
        <v>1027</v>
      </c>
      <c r="E101" s="140"/>
      <c r="F101" s="139" t="s">
        <v>255</v>
      </c>
      <c r="G101" s="142" t="n">
        <v>9.365</v>
      </c>
      <c r="H101" s="142" t="n">
        <v>0</v>
      </c>
    </row>
    <row r="102" customFormat="false" ht="15" hidden="false" customHeight="false" outlineLevel="0" collapsed="false">
      <c r="A102" s="181"/>
      <c r="B102" s="181"/>
      <c r="C102" s="181"/>
      <c r="D102" s="182" t="s">
        <v>1606</v>
      </c>
      <c r="E102" s="183" t="s">
        <v>1607</v>
      </c>
      <c r="F102" s="183"/>
      <c r="G102" s="184" t="n">
        <v>3.402</v>
      </c>
      <c r="H102" s="181"/>
    </row>
    <row r="103" customFormat="false" ht="15" hidden="false" customHeight="false" outlineLevel="0" collapsed="false">
      <c r="A103" s="139"/>
      <c r="B103" s="139"/>
      <c r="C103" s="139"/>
      <c r="D103" s="182" t="s">
        <v>1608</v>
      </c>
      <c r="E103" s="183" t="s">
        <v>1609</v>
      </c>
      <c r="F103" s="183"/>
      <c r="G103" s="184" t="n">
        <v>5.963</v>
      </c>
      <c r="H103" s="144"/>
    </row>
    <row r="104" customFormat="false" ht="15" hidden="false" customHeight="true" outlineLevel="0" collapsed="false">
      <c r="A104" s="139" t="s">
        <v>246</v>
      </c>
      <c r="B104" s="139" t="s">
        <v>107</v>
      </c>
      <c r="C104" s="139" t="s">
        <v>1029</v>
      </c>
      <c r="D104" s="140" t="s">
        <v>1030</v>
      </c>
      <c r="E104" s="140"/>
      <c r="F104" s="139" t="s">
        <v>478</v>
      </c>
      <c r="G104" s="142" t="n">
        <v>1</v>
      </c>
      <c r="H104" s="142" t="n">
        <v>0</v>
      </c>
    </row>
    <row r="105" customFormat="false" ht="15" hidden="false" customHeight="false" outlineLevel="0" collapsed="false">
      <c r="A105" s="181"/>
      <c r="B105" s="181"/>
      <c r="C105" s="181"/>
      <c r="D105" s="182" t="s">
        <v>148</v>
      </c>
      <c r="E105" s="183"/>
      <c r="F105" s="183"/>
      <c r="G105" s="184" t="n">
        <v>1</v>
      </c>
      <c r="H105" s="181"/>
    </row>
    <row r="106" customFormat="false" ht="24.05" hidden="false" customHeight="true" outlineLevel="0" collapsed="false">
      <c r="A106" s="152" t="s">
        <v>249</v>
      </c>
      <c r="B106" s="152" t="s">
        <v>107</v>
      </c>
      <c r="C106" s="152" t="s">
        <v>1032</v>
      </c>
      <c r="D106" s="153" t="s">
        <v>1033</v>
      </c>
      <c r="E106" s="153"/>
      <c r="F106" s="152" t="s">
        <v>164</v>
      </c>
      <c r="G106" s="155" t="n">
        <v>6</v>
      </c>
      <c r="H106" s="155" t="n">
        <v>0</v>
      </c>
    </row>
    <row r="107" customFormat="false" ht="15" hidden="false" customHeight="false" outlineLevel="0" collapsed="false">
      <c r="A107" s="181"/>
      <c r="B107" s="181"/>
      <c r="C107" s="181"/>
      <c r="D107" s="182" t="s">
        <v>171</v>
      </c>
      <c r="E107" s="183"/>
      <c r="F107" s="183"/>
      <c r="G107" s="185" t="n">
        <v>6</v>
      </c>
      <c r="H107" s="181"/>
    </row>
    <row r="108" customFormat="false" ht="24.05" hidden="false" customHeight="true" outlineLevel="0" collapsed="false">
      <c r="A108" s="152" t="s">
        <v>252</v>
      </c>
      <c r="B108" s="152" t="s">
        <v>107</v>
      </c>
      <c r="C108" s="152" t="s">
        <v>1035</v>
      </c>
      <c r="D108" s="153" t="s">
        <v>1036</v>
      </c>
      <c r="E108" s="153"/>
      <c r="F108" s="152" t="s">
        <v>164</v>
      </c>
      <c r="G108" s="155" t="n">
        <v>6</v>
      </c>
      <c r="H108" s="155" t="n">
        <v>0</v>
      </c>
    </row>
    <row r="109" customFormat="false" ht="15" hidden="false" customHeight="false" outlineLevel="0" collapsed="false">
      <c r="A109" s="181"/>
      <c r="B109" s="181"/>
      <c r="C109" s="181"/>
      <c r="D109" s="182" t="s">
        <v>171</v>
      </c>
      <c r="E109" s="183"/>
      <c r="F109" s="183"/>
      <c r="G109" s="185" t="n">
        <v>6</v>
      </c>
      <c r="H109" s="181"/>
    </row>
    <row r="110" customFormat="false" ht="15" hidden="false" customHeight="true" outlineLevel="0" collapsed="false">
      <c r="A110" s="152" t="s">
        <v>256</v>
      </c>
      <c r="B110" s="152" t="s">
        <v>107</v>
      </c>
      <c r="C110" s="152" t="s">
        <v>1038</v>
      </c>
      <c r="D110" s="153" t="s">
        <v>1039</v>
      </c>
      <c r="E110" s="153"/>
      <c r="F110" s="152" t="s">
        <v>282</v>
      </c>
      <c r="G110" s="155" t="n">
        <v>8.896</v>
      </c>
      <c r="H110" s="155" t="n">
        <v>0</v>
      </c>
    </row>
    <row r="111" customFormat="false" ht="15" hidden="false" customHeight="false" outlineLevel="0" collapsed="false">
      <c r="A111" s="181"/>
      <c r="B111" s="181"/>
      <c r="C111" s="181"/>
      <c r="D111" s="182" t="s">
        <v>1610</v>
      </c>
      <c r="E111" s="183"/>
      <c r="F111" s="183"/>
      <c r="G111" s="185" t="n">
        <v>8.087</v>
      </c>
      <c r="H111" s="181"/>
    </row>
    <row r="112" customFormat="false" ht="15" hidden="false" customHeight="false" outlineLevel="0" collapsed="false">
      <c r="A112" s="152"/>
      <c r="B112" s="152"/>
      <c r="C112" s="152"/>
      <c r="D112" s="182" t="s">
        <v>1611</v>
      </c>
      <c r="E112" s="183"/>
      <c r="F112" s="183"/>
      <c r="G112" s="185" t="n">
        <v>0.809</v>
      </c>
      <c r="H112" s="157"/>
    </row>
    <row r="113" customFormat="false" ht="15" hidden="false" customHeight="true" outlineLevel="0" collapsed="false">
      <c r="A113" s="152" t="s">
        <v>259</v>
      </c>
      <c r="B113" s="152" t="s">
        <v>107</v>
      </c>
      <c r="C113" s="152" t="s">
        <v>1023</v>
      </c>
      <c r="D113" s="153" t="s">
        <v>1024</v>
      </c>
      <c r="E113" s="153"/>
      <c r="F113" s="152" t="s">
        <v>184</v>
      </c>
      <c r="G113" s="155" t="n">
        <v>81.216</v>
      </c>
      <c r="H113" s="155" t="n">
        <v>0</v>
      </c>
    </row>
    <row r="114" customFormat="false" ht="15" hidden="false" customHeight="false" outlineLevel="0" collapsed="false">
      <c r="A114" s="181"/>
      <c r="B114" s="181"/>
      <c r="C114" s="181"/>
      <c r="D114" s="182" t="s">
        <v>1612</v>
      </c>
      <c r="E114" s="183"/>
      <c r="F114" s="183"/>
      <c r="G114" s="185" t="n">
        <v>67.68</v>
      </c>
      <c r="H114" s="181"/>
    </row>
    <row r="115" customFormat="false" ht="15" hidden="false" customHeight="false" outlineLevel="0" collapsed="false">
      <c r="A115" s="152"/>
      <c r="B115" s="152"/>
      <c r="C115" s="152"/>
      <c r="D115" s="182" t="s">
        <v>1613</v>
      </c>
      <c r="E115" s="183"/>
      <c r="F115" s="183"/>
      <c r="G115" s="185" t="n">
        <v>13.536</v>
      </c>
      <c r="H115" s="157"/>
    </row>
    <row r="116" customFormat="false" ht="15" hidden="false" customHeight="true" outlineLevel="0" collapsed="false">
      <c r="A116" s="139" t="s">
        <v>262</v>
      </c>
      <c r="B116" s="139" t="s">
        <v>107</v>
      </c>
      <c r="C116" s="139" t="s">
        <v>1043</v>
      </c>
      <c r="D116" s="140" t="s">
        <v>1044</v>
      </c>
      <c r="E116" s="140"/>
      <c r="F116" s="139" t="s">
        <v>255</v>
      </c>
      <c r="G116" s="142" t="n">
        <v>0.504</v>
      </c>
      <c r="H116" s="142" t="n">
        <v>0</v>
      </c>
    </row>
    <row r="117" customFormat="false" ht="15" hidden="false" customHeight="false" outlineLevel="0" collapsed="false">
      <c r="A117" s="181"/>
      <c r="B117" s="181"/>
      <c r="C117" s="181"/>
      <c r="D117" s="182" t="s">
        <v>1614</v>
      </c>
      <c r="E117" s="183"/>
      <c r="F117" s="183"/>
      <c r="G117" s="184" t="n">
        <v>0.504</v>
      </c>
      <c r="H117" s="181"/>
    </row>
    <row r="118" customFormat="false" ht="15" hidden="false" customHeight="true" outlineLevel="0" collapsed="false">
      <c r="A118" s="139" t="s">
        <v>267</v>
      </c>
      <c r="B118" s="139" t="s">
        <v>107</v>
      </c>
      <c r="C118" s="139" t="s">
        <v>1049</v>
      </c>
      <c r="D118" s="140" t="s">
        <v>1050</v>
      </c>
      <c r="E118" s="140"/>
      <c r="F118" s="139" t="s">
        <v>255</v>
      </c>
      <c r="G118" s="142" t="n">
        <v>11.896</v>
      </c>
      <c r="H118" s="142" t="n">
        <v>0</v>
      </c>
    </row>
    <row r="119" customFormat="false" ht="15" hidden="false" customHeight="false" outlineLevel="0" collapsed="false">
      <c r="A119" s="181"/>
      <c r="B119" s="181"/>
      <c r="C119" s="181"/>
      <c r="D119" s="182" t="s">
        <v>1615</v>
      </c>
      <c r="E119" s="183" t="s">
        <v>1541</v>
      </c>
      <c r="F119" s="183"/>
      <c r="G119" s="184" t="n">
        <v>1.44</v>
      </c>
      <c r="H119" s="181"/>
    </row>
    <row r="120" customFormat="false" ht="15" hidden="false" customHeight="false" outlineLevel="0" collapsed="false">
      <c r="A120" s="139"/>
      <c r="B120" s="139"/>
      <c r="C120" s="139"/>
      <c r="D120" s="182" t="s">
        <v>1616</v>
      </c>
      <c r="E120" s="183" t="s">
        <v>1543</v>
      </c>
      <c r="F120" s="183"/>
      <c r="G120" s="184" t="n">
        <v>1.68</v>
      </c>
      <c r="H120" s="144"/>
    </row>
    <row r="121" customFormat="false" ht="15" hidden="false" customHeight="false" outlineLevel="0" collapsed="false">
      <c r="A121" s="139"/>
      <c r="B121" s="139"/>
      <c r="C121" s="139"/>
      <c r="D121" s="182" t="s">
        <v>1617</v>
      </c>
      <c r="E121" s="183" t="s">
        <v>1545</v>
      </c>
      <c r="F121" s="183"/>
      <c r="G121" s="184" t="n">
        <v>0.8</v>
      </c>
      <c r="H121" s="144"/>
    </row>
    <row r="122" customFormat="false" ht="15" hidden="false" customHeight="false" outlineLevel="0" collapsed="false">
      <c r="A122" s="139"/>
      <c r="B122" s="139"/>
      <c r="C122" s="139"/>
      <c r="D122" s="182" t="s">
        <v>1618</v>
      </c>
      <c r="E122" s="183" t="s">
        <v>1547</v>
      </c>
      <c r="F122" s="183"/>
      <c r="G122" s="184" t="n">
        <v>0.776</v>
      </c>
      <c r="H122" s="144"/>
    </row>
    <row r="123" customFormat="false" ht="15" hidden="false" customHeight="false" outlineLevel="0" collapsed="false">
      <c r="A123" s="139"/>
      <c r="B123" s="139"/>
      <c r="C123" s="139"/>
      <c r="D123" s="182" t="s">
        <v>1619</v>
      </c>
      <c r="E123" s="183" t="s">
        <v>1549</v>
      </c>
      <c r="F123" s="183"/>
      <c r="G123" s="184" t="n">
        <v>1.76</v>
      </c>
      <c r="H123" s="144"/>
    </row>
    <row r="124" customFormat="false" ht="15" hidden="false" customHeight="false" outlineLevel="0" collapsed="false">
      <c r="A124" s="139"/>
      <c r="B124" s="139"/>
      <c r="C124" s="139"/>
      <c r="D124" s="182" t="s">
        <v>1619</v>
      </c>
      <c r="E124" s="183" t="s">
        <v>1551</v>
      </c>
      <c r="F124" s="183"/>
      <c r="G124" s="184" t="n">
        <v>1.76</v>
      </c>
      <c r="H124" s="144"/>
    </row>
    <row r="125" customFormat="false" ht="15" hidden="false" customHeight="false" outlineLevel="0" collapsed="false">
      <c r="A125" s="139"/>
      <c r="B125" s="139"/>
      <c r="C125" s="139"/>
      <c r="D125" s="182" t="s">
        <v>1620</v>
      </c>
      <c r="E125" s="183" t="s">
        <v>1553</v>
      </c>
      <c r="F125" s="183"/>
      <c r="G125" s="184" t="n">
        <v>0.4</v>
      </c>
      <c r="H125" s="144"/>
    </row>
    <row r="126" customFormat="false" ht="15" hidden="false" customHeight="false" outlineLevel="0" collapsed="false">
      <c r="A126" s="139"/>
      <c r="B126" s="139"/>
      <c r="C126" s="139"/>
      <c r="D126" s="182" t="s">
        <v>1621</v>
      </c>
      <c r="E126" s="183" t="s">
        <v>1555</v>
      </c>
      <c r="F126" s="183"/>
      <c r="G126" s="184" t="n">
        <v>1.36</v>
      </c>
      <c r="H126" s="144"/>
    </row>
    <row r="127" customFormat="false" ht="15" hidden="false" customHeight="false" outlineLevel="0" collapsed="false">
      <c r="A127" s="139"/>
      <c r="B127" s="139"/>
      <c r="C127" s="139"/>
      <c r="D127" s="182" t="s">
        <v>1622</v>
      </c>
      <c r="E127" s="183" t="s">
        <v>1557</v>
      </c>
      <c r="F127" s="183"/>
      <c r="G127" s="184" t="n">
        <v>0.8</v>
      </c>
      <c r="H127" s="144"/>
    </row>
    <row r="128" customFormat="false" ht="15" hidden="false" customHeight="false" outlineLevel="0" collapsed="false">
      <c r="A128" s="139"/>
      <c r="B128" s="139"/>
      <c r="C128" s="139"/>
      <c r="D128" s="182" t="s">
        <v>1623</v>
      </c>
      <c r="E128" s="183" t="s">
        <v>1559</v>
      </c>
      <c r="F128" s="183"/>
      <c r="G128" s="184" t="n">
        <v>0.52</v>
      </c>
      <c r="H128" s="144"/>
    </row>
    <row r="129" customFormat="false" ht="15" hidden="false" customHeight="false" outlineLevel="0" collapsed="false">
      <c r="A129" s="139"/>
      <c r="B129" s="139"/>
      <c r="C129" s="139"/>
      <c r="D129" s="182" t="s">
        <v>1624</v>
      </c>
      <c r="E129" s="183" t="s">
        <v>1561</v>
      </c>
      <c r="F129" s="183"/>
      <c r="G129" s="184" t="n">
        <v>0.6</v>
      </c>
      <c r="H129" s="144"/>
    </row>
    <row r="130" customFormat="false" ht="15" hidden="false" customHeight="true" outlineLevel="0" collapsed="false">
      <c r="A130" s="139" t="s">
        <v>271</v>
      </c>
      <c r="B130" s="139" t="s">
        <v>107</v>
      </c>
      <c r="C130" s="139" t="s">
        <v>1054</v>
      </c>
      <c r="D130" s="140" t="s">
        <v>1055</v>
      </c>
      <c r="E130" s="140"/>
      <c r="F130" s="139" t="s">
        <v>255</v>
      </c>
      <c r="G130" s="142" t="n">
        <v>0.8</v>
      </c>
      <c r="H130" s="142" t="n">
        <v>0</v>
      </c>
    </row>
    <row r="131" customFormat="false" ht="15" hidden="false" customHeight="false" outlineLevel="0" collapsed="false">
      <c r="A131" s="181"/>
      <c r="B131" s="181"/>
      <c r="C131" s="181"/>
      <c r="D131" s="182" t="s">
        <v>1625</v>
      </c>
      <c r="E131" s="183" t="s">
        <v>1626</v>
      </c>
      <c r="F131" s="183"/>
      <c r="G131" s="184" t="n">
        <v>0.8</v>
      </c>
      <c r="H131" s="181"/>
    </row>
    <row r="132" customFormat="false" ht="15" hidden="false" customHeight="true" outlineLevel="0" collapsed="false">
      <c r="A132" s="139" t="s">
        <v>274</v>
      </c>
      <c r="B132" s="139" t="s">
        <v>107</v>
      </c>
      <c r="C132" s="139" t="s">
        <v>1059</v>
      </c>
      <c r="D132" s="140" t="s">
        <v>1060</v>
      </c>
      <c r="E132" s="140"/>
      <c r="F132" s="139" t="s">
        <v>164</v>
      </c>
      <c r="G132" s="142" t="n">
        <v>7</v>
      </c>
      <c r="H132" s="142" t="n">
        <v>0</v>
      </c>
    </row>
    <row r="133" customFormat="false" ht="15" hidden="false" customHeight="false" outlineLevel="0" collapsed="false">
      <c r="A133" s="181"/>
      <c r="B133" s="181"/>
      <c r="C133" s="181"/>
      <c r="D133" s="182" t="s">
        <v>153</v>
      </c>
      <c r="E133" s="183"/>
      <c r="F133" s="183"/>
      <c r="G133" s="184" t="n">
        <v>7</v>
      </c>
      <c r="H133" s="181"/>
    </row>
    <row r="134" customFormat="false" ht="15" hidden="false" customHeight="true" outlineLevel="0" collapsed="false">
      <c r="A134" s="139" t="s">
        <v>279</v>
      </c>
      <c r="B134" s="139" t="s">
        <v>107</v>
      </c>
      <c r="C134" s="139" t="s">
        <v>1064</v>
      </c>
      <c r="D134" s="140" t="s">
        <v>1065</v>
      </c>
      <c r="E134" s="140"/>
      <c r="F134" s="139" t="s">
        <v>210</v>
      </c>
      <c r="G134" s="142" t="n">
        <v>3</v>
      </c>
      <c r="H134" s="142" t="n">
        <v>0</v>
      </c>
    </row>
    <row r="135" customFormat="false" ht="15" hidden="false" customHeight="false" outlineLevel="0" collapsed="false">
      <c r="A135" s="181"/>
      <c r="B135" s="181"/>
      <c r="C135" s="181"/>
      <c r="D135" s="182" t="s">
        <v>161</v>
      </c>
      <c r="E135" s="183" t="s">
        <v>1222</v>
      </c>
      <c r="F135" s="183"/>
      <c r="G135" s="184" t="n">
        <v>3</v>
      </c>
      <c r="H135" s="181"/>
    </row>
    <row r="136" customFormat="false" ht="15" hidden="false" customHeight="true" outlineLevel="0" collapsed="false">
      <c r="A136" s="139" t="s">
        <v>284</v>
      </c>
      <c r="B136" s="139" t="s">
        <v>107</v>
      </c>
      <c r="C136" s="139" t="s">
        <v>1067</v>
      </c>
      <c r="D136" s="140" t="s">
        <v>1068</v>
      </c>
      <c r="E136" s="140"/>
      <c r="F136" s="139" t="s">
        <v>164</v>
      </c>
      <c r="G136" s="142" t="n">
        <v>3</v>
      </c>
      <c r="H136" s="142" t="n">
        <v>0</v>
      </c>
    </row>
    <row r="137" customFormat="false" ht="15" hidden="false" customHeight="false" outlineLevel="0" collapsed="false">
      <c r="A137" s="181"/>
      <c r="B137" s="181"/>
      <c r="C137" s="181"/>
      <c r="D137" s="182" t="s">
        <v>161</v>
      </c>
      <c r="E137" s="183" t="s">
        <v>1627</v>
      </c>
      <c r="F137" s="183"/>
      <c r="G137" s="184" t="n">
        <v>3</v>
      </c>
      <c r="H137" s="181"/>
    </row>
    <row r="138" customFormat="false" ht="15" hidden="false" customHeight="true" outlineLevel="0" collapsed="false">
      <c r="A138" s="139" t="s">
        <v>287</v>
      </c>
      <c r="B138" s="139" t="s">
        <v>107</v>
      </c>
      <c r="C138" s="139" t="s">
        <v>1072</v>
      </c>
      <c r="D138" s="140" t="s">
        <v>1073</v>
      </c>
      <c r="E138" s="140"/>
      <c r="F138" s="139" t="s">
        <v>151</v>
      </c>
      <c r="G138" s="142" t="n">
        <v>132.948</v>
      </c>
      <c r="H138" s="142" t="n">
        <v>0</v>
      </c>
    </row>
    <row r="139" customFormat="false" ht="15" hidden="false" customHeight="false" outlineLevel="0" collapsed="false">
      <c r="A139" s="181"/>
      <c r="B139" s="181"/>
      <c r="C139" s="181"/>
      <c r="D139" s="182" t="s">
        <v>1628</v>
      </c>
      <c r="E139" s="183"/>
      <c r="F139" s="183"/>
      <c r="G139" s="184" t="n">
        <v>132.948</v>
      </c>
      <c r="H139" s="181"/>
    </row>
    <row r="140" customFormat="false" ht="15" hidden="false" customHeight="true" outlineLevel="0" collapsed="false">
      <c r="A140" s="152" t="s">
        <v>290</v>
      </c>
      <c r="B140" s="152" t="s">
        <v>107</v>
      </c>
      <c r="C140" s="152" t="s">
        <v>1077</v>
      </c>
      <c r="D140" s="153" t="s">
        <v>1078</v>
      </c>
      <c r="E140" s="153"/>
      <c r="F140" s="152" t="s">
        <v>151</v>
      </c>
      <c r="G140" s="155" t="n">
        <v>144.913</v>
      </c>
      <c r="H140" s="155" t="n">
        <v>0</v>
      </c>
    </row>
    <row r="141" customFormat="false" ht="15" hidden="false" customHeight="false" outlineLevel="0" collapsed="false">
      <c r="A141" s="181"/>
      <c r="B141" s="181"/>
      <c r="C141" s="181"/>
      <c r="D141" s="182" t="s">
        <v>1629</v>
      </c>
      <c r="E141" s="183" t="s">
        <v>1222</v>
      </c>
      <c r="F141" s="183"/>
      <c r="G141" s="185" t="n">
        <v>22.6</v>
      </c>
      <c r="H141" s="181"/>
    </row>
    <row r="142" customFormat="false" ht="15" hidden="false" customHeight="false" outlineLevel="0" collapsed="false">
      <c r="A142" s="152"/>
      <c r="B142" s="152"/>
      <c r="C142" s="152"/>
      <c r="D142" s="182" t="s">
        <v>1630</v>
      </c>
      <c r="E142" s="183" t="s">
        <v>1230</v>
      </c>
      <c r="F142" s="183"/>
      <c r="G142" s="185" t="n">
        <v>110.348</v>
      </c>
      <c r="H142" s="157"/>
    </row>
    <row r="143" customFormat="false" ht="15" hidden="false" customHeight="false" outlineLevel="0" collapsed="false">
      <c r="A143" s="152"/>
      <c r="B143" s="152"/>
      <c r="C143" s="152"/>
      <c r="D143" s="182" t="s">
        <v>1631</v>
      </c>
      <c r="E143" s="183"/>
      <c r="F143" s="183"/>
      <c r="G143" s="185" t="n">
        <v>11.965</v>
      </c>
      <c r="H143" s="157"/>
    </row>
    <row r="144" customFormat="false" ht="15" hidden="false" customHeight="true" outlineLevel="0" collapsed="false">
      <c r="A144" s="139" t="s">
        <v>293</v>
      </c>
      <c r="B144" s="139" t="s">
        <v>107</v>
      </c>
      <c r="C144" s="139" t="s">
        <v>1080</v>
      </c>
      <c r="D144" s="140" t="s">
        <v>1081</v>
      </c>
      <c r="E144" s="140"/>
      <c r="F144" s="139" t="s">
        <v>151</v>
      </c>
      <c r="G144" s="142" t="n">
        <v>14</v>
      </c>
      <c r="H144" s="142" t="n">
        <v>0</v>
      </c>
    </row>
    <row r="145" customFormat="false" ht="15" hidden="false" customHeight="false" outlineLevel="0" collapsed="false">
      <c r="A145" s="181"/>
      <c r="B145" s="181"/>
      <c r="C145" s="181"/>
      <c r="D145" s="182" t="s">
        <v>207</v>
      </c>
      <c r="E145" s="183"/>
      <c r="F145" s="183"/>
      <c r="G145" s="184" t="n">
        <v>14</v>
      </c>
      <c r="H145" s="181"/>
    </row>
    <row r="146" customFormat="false" ht="15" hidden="false" customHeight="true" outlineLevel="0" collapsed="false">
      <c r="A146" s="152" t="s">
        <v>296</v>
      </c>
      <c r="B146" s="152" t="s">
        <v>107</v>
      </c>
      <c r="C146" s="152" t="s">
        <v>1083</v>
      </c>
      <c r="D146" s="153" t="s">
        <v>1084</v>
      </c>
      <c r="E146" s="153"/>
      <c r="F146" s="152" t="s">
        <v>151</v>
      </c>
      <c r="G146" s="155" t="n">
        <v>15.26</v>
      </c>
      <c r="H146" s="155" t="n">
        <v>0</v>
      </c>
    </row>
    <row r="147" customFormat="false" ht="15" hidden="false" customHeight="false" outlineLevel="0" collapsed="false">
      <c r="A147" s="181"/>
      <c r="B147" s="181"/>
      <c r="C147" s="181"/>
      <c r="D147" s="182" t="s">
        <v>207</v>
      </c>
      <c r="E147" s="183"/>
      <c r="F147" s="183"/>
      <c r="G147" s="185" t="n">
        <v>14</v>
      </c>
      <c r="H147" s="181"/>
    </row>
    <row r="148" customFormat="false" ht="15" hidden="false" customHeight="false" outlineLevel="0" collapsed="false">
      <c r="A148" s="152"/>
      <c r="B148" s="152"/>
      <c r="C148" s="152"/>
      <c r="D148" s="182" t="s">
        <v>1632</v>
      </c>
      <c r="E148" s="183"/>
      <c r="F148" s="183"/>
      <c r="G148" s="185" t="n">
        <v>1.26</v>
      </c>
      <c r="H148" s="157"/>
    </row>
    <row r="149" customFormat="false" ht="15" hidden="false" customHeight="true" outlineLevel="0" collapsed="false">
      <c r="A149" s="139" t="s">
        <v>299</v>
      </c>
      <c r="B149" s="139" t="s">
        <v>107</v>
      </c>
      <c r="C149" s="139" t="s">
        <v>1086</v>
      </c>
      <c r="D149" s="140" t="s">
        <v>1087</v>
      </c>
      <c r="E149" s="140"/>
      <c r="F149" s="139" t="s">
        <v>151</v>
      </c>
      <c r="G149" s="142" t="n">
        <v>14</v>
      </c>
      <c r="H149" s="142" t="n">
        <v>0</v>
      </c>
    </row>
    <row r="150" customFormat="false" ht="15" hidden="false" customHeight="false" outlineLevel="0" collapsed="false">
      <c r="A150" s="181"/>
      <c r="B150" s="181"/>
      <c r="C150" s="181"/>
      <c r="D150" s="182" t="s">
        <v>207</v>
      </c>
      <c r="E150" s="183"/>
      <c r="F150" s="183"/>
      <c r="G150" s="184" t="n">
        <v>14</v>
      </c>
      <c r="H150" s="181"/>
    </row>
    <row r="151" customFormat="false" ht="15" hidden="false" customHeight="true" outlineLevel="0" collapsed="false">
      <c r="A151" s="152" t="s">
        <v>302</v>
      </c>
      <c r="B151" s="152" t="s">
        <v>107</v>
      </c>
      <c r="C151" s="152" t="s">
        <v>1089</v>
      </c>
      <c r="D151" s="153" t="s">
        <v>1090</v>
      </c>
      <c r="E151" s="153"/>
      <c r="F151" s="152" t="s">
        <v>151</v>
      </c>
      <c r="G151" s="155" t="n">
        <v>15.26</v>
      </c>
      <c r="H151" s="155" t="n">
        <v>0</v>
      </c>
    </row>
    <row r="152" customFormat="false" ht="15" hidden="false" customHeight="false" outlineLevel="0" collapsed="false">
      <c r="A152" s="181"/>
      <c r="B152" s="181"/>
      <c r="C152" s="181"/>
      <c r="D152" s="182" t="s">
        <v>207</v>
      </c>
      <c r="E152" s="183" t="s">
        <v>1633</v>
      </c>
      <c r="F152" s="183"/>
      <c r="G152" s="185" t="n">
        <v>14</v>
      </c>
      <c r="H152" s="181"/>
    </row>
    <row r="153" customFormat="false" ht="15" hidden="false" customHeight="false" outlineLevel="0" collapsed="false">
      <c r="A153" s="152"/>
      <c r="B153" s="152"/>
      <c r="C153" s="152"/>
      <c r="D153" s="182" t="s">
        <v>1632</v>
      </c>
      <c r="E153" s="183"/>
      <c r="F153" s="183"/>
      <c r="G153" s="185" t="n">
        <v>1.26</v>
      </c>
      <c r="H153" s="157"/>
    </row>
    <row r="154" customFormat="false" ht="15" hidden="false" customHeight="true" outlineLevel="0" collapsed="false">
      <c r="A154" s="139" t="s">
        <v>305</v>
      </c>
      <c r="B154" s="139" t="s">
        <v>107</v>
      </c>
      <c r="C154" s="139" t="s">
        <v>1092</v>
      </c>
      <c r="D154" s="140" t="s">
        <v>1093</v>
      </c>
      <c r="E154" s="140"/>
      <c r="F154" s="139" t="s">
        <v>151</v>
      </c>
      <c r="G154" s="142" t="n">
        <v>125.7</v>
      </c>
      <c r="H154" s="142" t="n">
        <v>0</v>
      </c>
    </row>
    <row r="155" customFormat="false" ht="15" hidden="false" customHeight="false" outlineLevel="0" collapsed="false">
      <c r="A155" s="181"/>
      <c r="B155" s="181"/>
      <c r="C155" s="181"/>
      <c r="D155" s="182" t="s">
        <v>1634</v>
      </c>
      <c r="E155" s="183" t="s">
        <v>1555</v>
      </c>
      <c r="F155" s="183"/>
      <c r="G155" s="184" t="n">
        <v>17</v>
      </c>
      <c r="H155" s="181"/>
    </row>
    <row r="156" customFormat="false" ht="15" hidden="false" customHeight="false" outlineLevel="0" collapsed="false">
      <c r="A156" s="139"/>
      <c r="B156" s="139"/>
      <c r="C156" s="139"/>
      <c r="D156" s="182" t="s">
        <v>148</v>
      </c>
      <c r="E156" s="183" t="s">
        <v>1635</v>
      </c>
      <c r="F156" s="183"/>
      <c r="G156" s="184" t="n">
        <v>1</v>
      </c>
      <c r="H156" s="144"/>
    </row>
    <row r="157" customFormat="false" ht="15" hidden="false" customHeight="false" outlineLevel="0" collapsed="false">
      <c r="A157" s="139"/>
      <c r="B157" s="139"/>
      <c r="C157" s="139"/>
      <c r="D157" s="182" t="s">
        <v>225</v>
      </c>
      <c r="E157" s="183" t="s">
        <v>1541</v>
      </c>
      <c r="F157" s="183"/>
      <c r="G157" s="184" t="n">
        <v>18</v>
      </c>
      <c r="H157" s="144"/>
    </row>
    <row r="158" customFormat="false" ht="15" hidden="false" customHeight="false" outlineLevel="0" collapsed="false">
      <c r="A158" s="139"/>
      <c r="B158" s="139"/>
      <c r="C158" s="139"/>
      <c r="D158" s="182" t="s">
        <v>234</v>
      </c>
      <c r="E158" s="183" t="s">
        <v>1543</v>
      </c>
      <c r="F158" s="183"/>
      <c r="G158" s="184" t="n">
        <v>21</v>
      </c>
      <c r="H158" s="144"/>
    </row>
    <row r="159" customFormat="false" ht="15" hidden="false" customHeight="false" outlineLevel="0" collapsed="false">
      <c r="A159" s="139"/>
      <c r="B159" s="139"/>
      <c r="C159" s="139"/>
      <c r="D159" s="182" t="s">
        <v>181</v>
      </c>
      <c r="E159" s="183" t="s">
        <v>1545</v>
      </c>
      <c r="F159" s="183"/>
      <c r="G159" s="184" t="n">
        <v>10</v>
      </c>
      <c r="H159" s="144"/>
    </row>
    <row r="160" customFormat="false" ht="15" hidden="false" customHeight="false" outlineLevel="0" collapsed="false">
      <c r="A160" s="139"/>
      <c r="B160" s="139"/>
      <c r="C160" s="139"/>
      <c r="D160" s="182" t="s">
        <v>1636</v>
      </c>
      <c r="E160" s="183" t="s">
        <v>1547</v>
      </c>
      <c r="F160" s="183"/>
      <c r="G160" s="184" t="n">
        <v>9.7</v>
      </c>
      <c r="H160" s="144"/>
    </row>
    <row r="161" customFormat="false" ht="15" hidden="false" customHeight="false" outlineLevel="0" collapsed="false">
      <c r="A161" s="139"/>
      <c r="B161" s="139"/>
      <c r="C161" s="139"/>
      <c r="D161" s="182" t="s">
        <v>237</v>
      </c>
      <c r="E161" s="183" t="s">
        <v>1549</v>
      </c>
      <c r="F161" s="183"/>
      <c r="G161" s="184" t="n">
        <v>22</v>
      </c>
      <c r="H161" s="144"/>
    </row>
    <row r="162" customFormat="false" ht="15" hidden="false" customHeight="false" outlineLevel="0" collapsed="false">
      <c r="A162" s="139"/>
      <c r="B162" s="139"/>
      <c r="C162" s="139"/>
      <c r="D162" s="182" t="s">
        <v>237</v>
      </c>
      <c r="E162" s="183" t="s">
        <v>1551</v>
      </c>
      <c r="F162" s="183"/>
      <c r="G162" s="184" t="n">
        <v>22</v>
      </c>
      <c r="H162" s="144"/>
    </row>
    <row r="163" customFormat="false" ht="15" hidden="false" customHeight="false" outlineLevel="0" collapsed="false">
      <c r="A163" s="139"/>
      <c r="B163" s="139"/>
      <c r="C163" s="139"/>
      <c r="D163" s="182" t="s">
        <v>168</v>
      </c>
      <c r="E163" s="183" t="s">
        <v>1553</v>
      </c>
      <c r="F163" s="183"/>
      <c r="G163" s="184" t="n">
        <v>5</v>
      </c>
      <c r="H163" s="144"/>
    </row>
    <row r="164" customFormat="false" ht="15" hidden="false" customHeight="true" outlineLevel="0" collapsed="false">
      <c r="A164" s="152" t="s">
        <v>308</v>
      </c>
      <c r="B164" s="152" t="s">
        <v>107</v>
      </c>
      <c r="C164" s="152" t="s">
        <v>1095</v>
      </c>
      <c r="D164" s="153" t="s">
        <v>1096</v>
      </c>
      <c r="E164" s="153"/>
      <c r="F164" s="152" t="s">
        <v>151</v>
      </c>
      <c r="G164" s="155" t="n">
        <v>117.393</v>
      </c>
      <c r="H164" s="155" t="n">
        <v>0</v>
      </c>
    </row>
    <row r="165" customFormat="false" ht="15" hidden="false" customHeight="false" outlineLevel="0" collapsed="false">
      <c r="A165" s="181"/>
      <c r="B165" s="181"/>
      <c r="C165" s="181"/>
      <c r="D165" s="182" t="s">
        <v>1637</v>
      </c>
      <c r="E165" s="183"/>
      <c r="F165" s="183"/>
      <c r="G165" s="185" t="n">
        <v>107.7</v>
      </c>
      <c r="H165" s="181"/>
    </row>
    <row r="166" customFormat="false" ht="15" hidden="false" customHeight="false" outlineLevel="0" collapsed="false">
      <c r="A166" s="152"/>
      <c r="B166" s="152"/>
      <c r="C166" s="152"/>
      <c r="D166" s="182" t="s">
        <v>1638</v>
      </c>
      <c r="E166" s="183"/>
      <c r="F166" s="183"/>
      <c r="G166" s="185" t="n">
        <v>9.693</v>
      </c>
      <c r="H166" s="157"/>
    </row>
    <row r="167" customFormat="false" ht="15" hidden="false" customHeight="true" outlineLevel="0" collapsed="false">
      <c r="A167" s="152" t="s">
        <v>312</v>
      </c>
      <c r="B167" s="152" t="s">
        <v>107</v>
      </c>
      <c r="C167" s="152" t="s">
        <v>1098</v>
      </c>
      <c r="D167" s="153" t="s">
        <v>1099</v>
      </c>
      <c r="E167" s="153"/>
      <c r="F167" s="152" t="s">
        <v>151</v>
      </c>
      <c r="G167" s="155" t="n">
        <v>19.62</v>
      </c>
      <c r="H167" s="155" t="n">
        <v>0</v>
      </c>
    </row>
    <row r="168" customFormat="false" ht="15" hidden="false" customHeight="false" outlineLevel="0" collapsed="false">
      <c r="A168" s="181"/>
      <c r="B168" s="181"/>
      <c r="C168" s="181"/>
      <c r="D168" s="182" t="s">
        <v>1634</v>
      </c>
      <c r="E168" s="183" t="s">
        <v>1555</v>
      </c>
      <c r="F168" s="183"/>
      <c r="G168" s="185" t="n">
        <v>17</v>
      </c>
      <c r="H168" s="181"/>
    </row>
    <row r="169" customFormat="false" ht="15" hidden="false" customHeight="false" outlineLevel="0" collapsed="false">
      <c r="A169" s="152"/>
      <c r="B169" s="152"/>
      <c r="C169" s="152"/>
      <c r="D169" s="182" t="s">
        <v>148</v>
      </c>
      <c r="E169" s="183" t="s">
        <v>1635</v>
      </c>
      <c r="F169" s="183"/>
      <c r="G169" s="185" t="n">
        <v>1</v>
      </c>
      <c r="H169" s="157"/>
    </row>
    <row r="170" customFormat="false" ht="15" hidden="false" customHeight="false" outlineLevel="0" collapsed="false">
      <c r="A170" s="152"/>
      <c r="B170" s="152"/>
      <c r="C170" s="152"/>
      <c r="D170" s="182" t="s">
        <v>1639</v>
      </c>
      <c r="E170" s="183"/>
      <c r="F170" s="183"/>
      <c r="G170" s="185" t="n">
        <v>1.62</v>
      </c>
      <c r="H170" s="157"/>
    </row>
    <row r="171" customFormat="false" ht="15" hidden="false" customHeight="true" outlineLevel="0" collapsed="false">
      <c r="A171" s="139" t="s">
        <v>320</v>
      </c>
      <c r="B171" s="139" t="s">
        <v>107</v>
      </c>
      <c r="C171" s="139" t="s">
        <v>1086</v>
      </c>
      <c r="D171" s="140" t="s">
        <v>1087</v>
      </c>
      <c r="E171" s="140"/>
      <c r="F171" s="139" t="s">
        <v>151</v>
      </c>
      <c r="G171" s="142" t="n">
        <v>17.5</v>
      </c>
      <c r="H171" s="142" t="n">
        <v>0</v>
      </c>
    </row>
    <row r="172" customFormat="false" ht="15" hidden="false" customHeight="false" outlineLevel="0" collapsed="false">
      <c r="A172" s="181"/>
      <c r="B172" s="181"/>
      <c r="C172" s="181"/>
      <c r="D172" s="182" t="s">
        <v>1640</v>
      </c>
      <c r="E172" s="183" t="s">
        <v>1557</v>
      </c>
      <c r="F172" s="183"/>
      <c r="G172" s="184" t="n">
        <v>8</v>
      </c>
      <c r="H172" s="181"/>
    </row>
    <row r="173" customFormat="false" ht="15" hidden="false" customHeight="false" outlineLevel="0" collapsed="false">
      <c r="A173" s="139"/>
      <c r="B173" s="139"/>
      <c r="C173" s="139"/>
      <c r="D173" s="182" t="s">
        <v>1641</v>
      </c>
      <c r="E173" s="183" t="s">
        <v>1559</v>
      </c>
      <c r="F173" s="183"/>
      <c r="G173" s="184" t="n">
        <v>6.5</v>
      </c>
      <c r="H173" s="144"/>
    </row>
    <row r="174" customFormat="false" ht="15" hidden="false" customHeight="false" outlineLevel="0" collapsed="false">
      <c r="A174" s="139"/>
      <c r="B174" s="139"/>
      <c r="C174" s="139"/>
      <c r="D174" s="182" t="s">
        <v>1642</v>
      </c>
      <c r="E174" s="183" t="s">
        <v>1643</v>
      </c>
      <c r="F174" s="183"/>
      <c r="G174" s="184" t="n">
        <v>3</v>
      </c>
      <c r="H174" s="144"/>
    </row>
    <row r="175" customFormat="false" ht="15" hidden="false" customHeight="true" outlineLevel="0" collapsed="false">
      <c r="A175" s="152" t="s">
        <v>325</v>
      </c>
      <c r="B175" s="152" t="s">
        <v>107</v>
      </c>
      <c r="C175" s="152" t="s">
        <v>1102</v>
      </c>
      <c r="D175" s="153" t="s">
        <v>1103</v>
      </c>
      <c r="E175" s="153"/>
      <c r="F175" s="152" t="s">
        <v>151</v>
      </c>
      <c r="G175" s="155" t="n">
        <v>19.075</v>
      </c>
      <c r="H175" s="155" t="n">
        <v>0</v>
      </c>
    </row>
    <row r="176" customFormat="false" ht="15" hidden="false" customHeight="false" outlineLevel="0" collapsed="false">
      <c r="A176" s="181"/>
      <c r="B176" s="181"/>
      <c r="C176" s="181"/>
      <c r="D176" s="182" t="s">
        <v>1644</v>
      </c>
      <c r="E176" s="183"/>
      <c r="F176" s="183"/>
      <c r="G176" s="185" t="n">
        <v>17.5</v>
      </c>
      <c r="H176" s="181"/>
    </row>
    <row r="177" customFormat="false" ht="15" hidden="false" customHeight="false" outlineLevel="0" collapsed="false">
      <c r="A177" s="152"/>
      <c r="B177" s="152"/>
      <c r="C177" s="152"/>
      <c r="D177" s="182" t="s">
        <v>1645</v>
      </c>
      <c r="E177" s="183"/>
      <c r="F177" s="183"/>
      <c r="G177" s="185" t="n">
        <v>1.575</v>
      </c>
      <c r="H177" s="157"/>
    </row>
    <row r="178" customFormat="false" ht="15" hidden="false" customHeight="true" outlineLevel="0" collapsed="false">
      <c r="A178" s="139" t="s">
        <v>328</v>
      </c>
      <c r="B178" s="139" t="s">
        <v>107</v>
      </c>
      <c r="C178" s="139" t="s">
        <v>1105</v>
      </c>
      <c r="D178" s="140" t="s">
        <v>1106</v>
      </c>
      <c r="E178" s="140"/>
      <c r="F178" s="139" t="s">
        <v>164</v>
      </c>
      <c r="G178" s="142" t="n">
        <v>23</v>
      </c>
      <c r="H178" s="142" t="n">
        <v>0</v>
      </c>
    </row>
    <row r="179" customFormat="false" ht="15" hidden="false" customHeight="false" outlineLevel="0" collapsed="false">
      <c r="A179" s="181"/>
      <c r="B179" s="181"/>
      <c r="C179" s="181"/>
      <c r="D179" s="182" t="s">
        <v>1646</v>
      </c>
      <c r="E179" s="183"/>
      <c r="F179" s="183"/>
      <c r="G179" s="184" t="n">
        <v>23</v>
      </c>
      <c r="H179" s="181"/>
    </row>
    <row r="180" customFormat="false" ht="15" hidden="false" customHeight="true" outlineLevel="0" collapsed="false">
      <c r="A180" s="152" t="s">
        <v>331</v>
      </c>
      <c r="B180" s="152" t="s">
        <v>107</v>
      </c>
      <c r="C180" s="152" t="s">
        <v>1108</v>
      </c>
      <c r="D180" s="153" t="s">
        <v>1109</v>
      </c>
      <c r="E180" s="153"/>
      <c r="F180" s="152" t="s">
        <v>164</v>
      </c>
      <c r="G180" s="155" t="n">
        <v>3</v>
      </c>
      <c r="H180" s="155" t="n">
        <v>0</v>
      </c>
    </row>
    <row r="181" customFormat="false" ht="15" hidden="false" customHeight="false" outlineLevel="0" collapsed="false">
      <c r="A181" s="181"/>
      <c r="B181" s="181"/>
      <c r="C181" s="181"/>
      <c r="D181" s="182" t="s">
        <v>161</v>
      </c>
      <c r="E181" s="183"/>
      <c r="F181" s="183"/>
      <c r="G181" s="185" t="n">
        <v>3</v>
      </c>
      <c r="H181" s="181"/>
    </row>
    <row r="182" customFormat="false" ht="15" hidden="false" customHeight="true" outlineLevel="0" collapsed="false">
      <c r="A182" s="152" t="s">
        <v>334</v>
      </c>
      <c r="B182" s="152" t="s">
        <v>107</v>
      </c>
      <c r="C182" s="152" t="s">
        <v>1111</v>
      </c>
      <c r="D182" s="153" t="s">
        <v>1112</v>
      </c>
      <c r="E182" s="153"/>
      <c r="F182" s="152" t="s">
        <v>164</v>
      </c>
      <c r="G182" s="155" t="n">
        <v>10</v>
      </c>
      <c r="H182" s="155" t="n">
        <v>0</v>
      </c>
    </row>
    <row r="183" customFormat="false" ht="15" hidden="false" customHeight="false" outlineLevel="0" collapsed="false">
      <c r="A183" s="181"/>
      <c r="B183" s="181"/>
      <c r="C183" s="181"/>
      <c r="D183" s="182" t="s">
        <v>181</v>
      </c>
      <c r="E183" s="183"/>
      <c r="F183" s="183"/>
      <c r="G183" s="185" t="n">
        <v>10</v>
      </c>
      <c r="H183" s="181"/>
    </row>
    <row r="184" customFormat="false" ht="15" hidden="false" customHeight="true" outlineLevel="0" collapsed="false">
      <c r="A184" s="152" t="s">
        <v>337</v>
      </c>
      <c r="B184" s="152" t="s">
        <v>107</v>
      </c>
      <c r="C184" s="152" t="s">
        <v>1114</v>
      </c>
      <c r="D184" s="153" t="s">
        <v>1115</v>
      </c>
      <c r="E184" s="153"/>
      <c r="F184" s="152" t="s">
        <v>164</v>
      </c>
      <c r="G184" s="155" t="n">
        <v>7</v>
      </c>
      <c r="H184" s="155" t="n">
        <v>0</v>
      </c>
    </row>
    <row r="185" customFormat="false" ht="15" hidden="false" customHeight="false" outlineLevel="0" collapsed="false">
      <c r="A185" s="181"/>
      <c r="B185" s="181"/>
      <c r="C185" s="181"/>
      <c r="D185" s="182" t="s">
        <v>153</v>
      </c>
      <c r="E185" s="183"/>
      <c r="F185" s="183"/>
      <c r="G185" s="185" t="n">
        <v>7</v>
      </c>
      <c r="H185" s="181"/>
    </row>
    <row r="186" customFormat="false" ht="15" hidden="false" customHeight="true" outlineLevel="0" collapsed="false">
      <c r="A186" s="152" t="s">
        <v>342</v>
      </c>
      <c r="B186" s="152" t="s">
        <v>107</v>
      </c>
      <c r="C186" s="152" t="s">
        <v>1117</v>
      </c>
      <c r="D186" s="153" t="s">
        <v>1118</v>
      </c>
      <c r="E186" s="153"/>
      <c r="F186" s="152" t="s">
        <v>164</v>
      </c>
      <c r="G186" s="155" t="n">
        <v>3</v>
      </c>
      <c r="H186" s="155" t="n">
        <v>0</v>
      </c>
    </row>
    <row r="187" customFormat="false" ht="15" hidden="false" customHeight="false" outlineLevel="0" collapsed="false">
      <c r="A187" s="181"/>
      <c r="B187" s="181"/>
      <c r="C187" s="181"/>
      <c r="D187" s="182" t="s">
        <v>161</v>
      </c>
      <c r="E187" s="183"/>
      <c r="F187" s="183"/>
      <c r="G187" s="185" t="n">
        <v>3</v>
      </c>
      <c r="H187" s="181"/>
    </row>
    <row r="188" customFormat="false" ht="15" hidden="false" customHeight="true" outlineLevel="0" collapsed="false">
      <c r="A188" s="139" t="s">
        <v>346</v>
      </c>
      <c r="B188" s="139" t="s">
        <v>107</v>
      </c>
      <c r="C188" s="139" t="s">
        <v>1120</v>
      </c>
      <c r="D188" s="140" t="s">
        <v>1121</v>
      </c>
      <c r="E188" s="140"/>
      <c r="F188" s="139" t="s">
        <v>164</v>
      </c>
      <c r="G188" s="142" t="n">
        <v>71</v>
      </c>
      <c r="H188" s="142" t="n">
        <v>0</v>
      </c>
    </row>
    <row r="189" customFormat="false" ht="15" hidden="false" customHeight="false" outlineLevel="0" collapsed="false">
      <c r="A189" s="181"/>
      <c r="B189" s="181"/>
      <c r="C189" s="181"/>
      <c r="D189" s="182" t="s">
        <v>1647</v>
      </c>
      <c r="E189" s="183"/>
      <c r="F189" s="183"/>
      <c r="G189" s="184" t="n">
        <v>71</v>
      </c>
      <c r="H189" s="181"/>
    </row>
    <row r="190" customFormat="false" ht="15" hidden="false" customHeight="true" outlineLevel="0" collapsed="false">
      <c r="A190" s="152" t="s">
        <v>349</v>
      </c>
      <c r="B190" s="152" t="s">
        <v>107</v>
      </c>
      <c r="C190" s="152" t="s">
        <v>1123</v>
      </c>
      <c r="D190" s="153" t="s">
        <v>1124</v>
      </c>
      <c r="E190" s="153"/>
      <c r="F190" s="152" t="s">
        <v>164</v>
      </c>
      <c r="G190" s="155" t="n">
        <v>1</v>
      </c>
      <c r="H190" s="155" t="n">
        <v>0</v>
      </c>
    </row>
    <row r="191" customFormat="false" ht="15" hidden="false" customHeight="false" outlineLevel="0" collapsed="false">
      <c r="A191" s="181"/>
      <c r="B191" s="181"/>
      <c r="C191" s="181"/>
      <c r="D191" s="182" t="s">
        <v>148</v>
      </c>
      <c r="E191" s="183"/>
      <c r="F191" s="183"/>
      <c r="G191" s="185" t="n">
        <v>1</v>
      </c>
      <c r="H191" s="181"/>
    </row>
    <row r="192" customFormat="false" ht="15" hidden="false" customHeight="true" outlineLevel="0" collapsed="false">
      <c r="A192" s="152" t="s">
        <v>352</v>
      </c>
      <c r="B192" s="152" t="s">
        <v>107</v>
      </c>
      <c r="C192" s="152" t="s">
        <v>1126</v>
      </c>
      <c r="D192" s="153" t="s">
        <v>1127</v>
      </c>
      <c r="E192" s="153"/>
      <c r="F192" s="152" t="s">
        <v>164</v>
      </c>
      <c r="G192" s="155" t="n">
        <v>13</v>
      </c>
      <c r="H192" s="155" t="n">
        <v>0</v>
      </c>
    </row>
    <row r="193" customFormat="false" ht="15" hidden="false" customHeight="false" outlineLevel="0" collapsed="false">
      <c r="A193" s="181"/>
      <c r="B193" s="181"/>
      <c r="C193" s="181"/>
      <c r="D193" s="182" t="s">
        <v>1648</v>
      </c>
      <c r="E193" s="183"/>
      <c r="F193" s="183"/>
      <c r="G193" s="185" t="n">
        <v>13</v>
      </c>
      <c r="H193" s="181"/>
    </row>
    <row r="194" customFormat="false" ht="15" hidden="false" customHeight="true" outlineLevel="0" collapsed="false">
      <c r="A194" s="152" t="s">
        <v>355</v>
      </c>
      <c r="B194" s="152" t="s">
        <v>107</v>
      </c>
      <c r="C194" s="152" t="s">
        <v>1129</v>
      </c>
      <c r="D194" s="153" t="s">
        <v>1130</v>
      </c>
      <c r="E194" s="153"/>
      <c r="F194" s="152" t="s">
        <v>164</v>
      </c>
      <c r="G194" s="155" t="n">
        <v>16</v>
      </c>
      <c r="H194" s="155" t="n">
        <v>0</v>
      </c>
    </row>
    <row r="195" customFormat="false" ht="15" hidden="false" customHeight="false" outlineLevel="0" collapsed="false">
      <c r="A195" s="181"/>
      <c r="B195" s="181"/>
      <c r="C195" s="181"/>
      <c r="D195" s="182" t="s">
        <v>1649</v>
      </c>
      <c r="E195" s="183"/>
      <c r="F195" s="183"/>
      <c r="G195" s="185" t="n">
        <v>16</v>
      </c>
      <c r="H195" s="181"/>
    </row>
    <row r="196" customFormat="false" ht="15" hidden="false" customHeight="true" outlineLevel="0" collapsed="false">
      <c r="A196" s="152" t="s">
        <v>358</v>
      </c>
      <c r="B196" s="152" t="s">
        <v>107</v>
      </c>
      <c r="C196" s="152" t="s">
        <v>1132</v>
      </c>
      <c r="D196" s="153" t="s">
        <v>1133</v>
      </c>
      <c r="E196" s="153"/>
      <c r="F196" s="152" t="s">
        <v>164</v>
      </c>
      <c r="G196" s="155" t="n">
        <v>1</v>
      </c>
      <c r="H196" s="155" t="n">
        <v>0</v>
      </c>
    </row>
    <row r="197" customFormat="false" ht="15" hidden="false" customHeight="false" outlineLevel="0" collapsed="false">
      <c r="A197" s="181"/>
      <c r="B197" s="181"/>
      <c r="C197" s="181"/>
      <c r="D197" s="182" t="s">
        <v>148</v>
      </c>
      <c r="E197" s="183"/>
      <c r="F197" s="183"/>
      <c r="G197" s="185" t="n">
        <v>1</v>
      </c>
      <c r="H197" s="181"/>
    </row>
    <row r="198" customFormat="false" ht="15" hidden="false" customHeight="true" outlineLevel="0" collapsed="false">
      <c r="A198" s="152" t="s">
        <v>361</v>
      </c>
      <c r="B198" s="152" t="s">
        <v>107</v>
      </c>
      <c r="C198" s="152" t="s">
        <v>1135</v>
      </c>
      <c r="D198" s="153" t="s">
        <v>1136</v>
      </c>
      <c r="E198" s="153"/>
      <c r="F198" s="152" t="s">
        <v>164</v>
      </c>
      <c r="G198" s="155" t="n">
        <v>10</v>
      </c>
      <c r="H198" s="155" t="n">
        <v>0</v>
      </c>
    </row>
    <row r="199" customFormat="false" ht="15" hidden="false" customHeight="false" outlineLevel="0" collapsed="false">
      <c r="A199" s="181"/>
      <c r="B199" s="181"/>
      <c r="C199" s="181"/>
      <c r="D199" s="182" t="s">
        <v>1650</v>
      </c>
      <c r="E199" s="183"/>
      <c r="F199" s="183"/>
      <c r="G199" s="185" t="n">
        <v>10</v>
      </c>
      <c r="H199" s="181"/>
    </row>
    <row r="200" customFormat="false" ht="15" hidden="false" customHeight="true" outlineLevel="0" collapsed="false">
      <c r="A200" s="152" t="s">
        <v>364</v>
      </c>
      <c r="B200" s="152" t="s">
        <v>107</v>
      </c>
      <c r="C200" s="152" t="s">
        <v>1138</v>
      </c>
      <c r="D200" s="153" t="s">
        <v>1139</v>
      </c>
      <c r="E200" s="153"/>
      <c r="F200" s="152" t="s">
        <v>164</v>
      </c>
      <c r="G200" s="155" t="n">
        <v>30</v>
      </c>
      <c r="H200" s="155" t="n">
        <v>0</v>
      </c>
    </row>
    <row r="201" customFormat="false" ht="15" hidden="false" customHeight="false" outlineLevel="0" collapsed="false">
      <c r="A201" s="181"/>
      <c r="B201" s="181"/>
      <c r="C201" s="181"/>
      <c r="D201" s="182" t="s">
        <v>1651</v>
      </c>
      <c r="E201" s="183"/>
      <c r="F201" s="183"/>
      <c r="G201" s="185" t="n">
        <v>30</v>
      </c>
      <c r="H201" s="181"/>
    </row>
    <row r="202" customFormat="false" ht="15" hidden="false" customHeight="true" outlineLevel="0" collapsed="false">
      <c r="A202" s="139" t="s">
        <v>367</v>
      </c>
      <c r="B202" s="139" t="s">
        <v>107</v>
      </c>
      <c r="C202" s="139" t="s">
        <v>1141</v>
      </c>
      <c r="D202" s="140" t="s">
        <v>1142</v>
      </c>
      <c r="E202" s="140"/>
      <c r="F202" s="139" t="s">
        <v>164</v>
      </c>
      <c r="G202" s="142" t="n">
        <v>2</v>
      </c>
      <c r="H202" s="142" t="n">
        <v>0</v>
      </c>
    </row>
    <row r="203" customFormat="false" ht="15" hidden="false" customHeight="false" outlineLevel="0" collapsed="false">
      <c r="A203" s="181"/>
      <c r="B203" s="181"/>
      <c r="C203" s="181"/>
      <c r="D203" s="182" t="s">
        <v>158</v>
      </c>
      <c r="E203" s="183"/>
      <c r="F203" s="183"/>
      <c r="G203" s="184" t="n">
        <v>2</v>
      </c>
      <c r="H203" s="181"/>
    </row>
    <row r="204" customFormat="false" ht="15" hidden="false" customHeight="true" outlineLevel="0" collapsed="false">
      <c r="A204" s="152" t="s">
        <v>318</v>
      </c>
      <c r="B204" s="152" t="s">
        <v>107</v>
      </c>
      <c r="C204" s="152" t="s">
        <v>1144</v>
      </c>
      <c r="D204" s="153" t="s">
        <v>1145</v>
      </c>
      <c r="E204" s="153"/>
      <c r="F204" s="152" t="s">
        <v>164</v>
      </c>
      <c r="G204" s="155" t="n">
        <v>2</v>
      </c>
      <c r="H204" s="155" t="n">
        <v>0</v>
      </c>
    </row>
    <row r="205" customFormat="false" ht="15" hidden="false" customHeight="false" outlineLevel="0" collapsed="false">
      <c r="A205" s="181"/>
      <c r="B205" s="181"/>
      <c r="C205" s="181"/>
      <c r="D205" s="182" t="s">
        <v>158</v>
      </c>
      <c r="E205" s="183"/>
      <c r="F205" s="183"/>
      <c r="G205" s="185" t="n">
        <v>2</v>
      </c>
      <c r="H205" s="181"/>
    </row>
    <row r="206" customFormat="false" ht="15" hidden="false" customHeight="true" outlineLevel="0" collapsed="false">
      <c r="A206" s="139" t="s">
        <v>340</v>
      </c>
      <c r="B206" s="139" t="s">
        <v>107</v>
      </c>
      <c r="C206" s="139" t="s">
        <v>1147</v>
      </c>
      <c r="D206" s="140" t="s">
        <v>1148</v>
      </c>
      <c r="E206" s="140"/>
      <c r="F206" s="139" t="s">
        <v>151</v>
      </c>
      <c r="G206" s="142" t="n">
        <v>143.2</v>
      </c>
      <c r="H206" s="142" t="n">
        <v>0</v>
      </c>
    </row>
    <row r="207" customFormat="false" ht="15" hidden="false" customHeight="false" outlineLevel="0" collapsed="false">
      <c r="A207" s="181"/>
      <c r="B207" s="181"/>
      <c r="C207" s="181"/>
      <c r="D207" s="182" t="s">
        <v>1652</v>
      </c>
      <c r="E207" s="183"/>
      <c r="F207" s="183"/>
      <c r="G207" s="184" t="n">
        <v>143.2</v>
      </c>
      <c r="H207" s="181"/>
    </row>
    <row r="208" customFormat="false" ht="15" hidden="false" customHeight="true" outlineLevel="0" collapsed="false">
      <c r="A208" s="139" t="s">
        <v>370</v>
      </c>
      <c r="B208" s="139" t="s">
        <v>107</v>
      </c>
      <c r="C208" s="139" t="s">
        <v>1151</v>
      </c>
      <c r="D208" s="140" t="s">
        <v>1152</v>
      </c>
      <c r="E208" s="140"/>
      <c r="F208" s="139" t="s">
        <v>151</v>
      </c>
      <c r="G208" s="142" t="n">
        <v>143.2</v>
      </c>
      <c r="H208" s="142" t="n">
        <v>0</v>
      </c>
    </row>
    <row r="209" customFormat="false" ht="15" hidden="false" customHeight="false" outlineLevel="0" collapsed="false">
      <c r="A209" s="181"/>
      <c r="B209" s="181"/>
      <c r="C209" s="181"/>
      <c r="D209" s="182" t="s">
        <v>1653</v>
      </c>
      <c r="E209" s="183"/>
      <c r="F209" s="183"/>
      <c r="G209" s="184" t="n">
        <v>143.2</v>
      </c>
      <c r="H209" s="181"/>
    </row>
    <row r="210" customFormat="false" ht="15" hidden="false" customHeight="true" outlineLevel="0" collapsed="false">
      <c r="A210" s="139" t="s">
        <v>378</v>
      </c>
      <c r="B210" s="139" t="s">
        <v>107</v>
      </c>
      <c r="C210" s="139" t="s">
        <v>1155</v>
      </c>
      <c r="D210" s="140" t="s">
        <v>1156</v>
      </c>
      <c r="E210" s="140"/>
      <c r="F210" s="139" t="s">
        <v>1157</v>
      </c>
      <c r="G210" s="142" t="n">
        <v>1</v>
      </c>
      <c r="H210" s="142" t="n">
        <v>0</v>
      </c>
    </row>
    <row r="211" customFormat="false" ht="15" hidden="false" customHeight="false" outlineLevel="0" collapsed="false">
      <c r="A211" s="181"/>
      <c r="B211" s="181"/>
      <c r="C211" s="181"/>
      <c r="D211" s="182" t="s">
        <v>148</v>
      </c>
      <c r="E211" s="183"/>
      <c r="F211" s="183"/>
      <c r="G211" s="184" t="n">
        <v>1</v>
      </c>
      <c r="H211" s="181"/>
    </row>
    <row r="212" customFormat="false" ht="24.05" hidden="false" customHeight="true" outlineLevel="0" collapsed="false">
      <c r="A212" s="139" t="s">
        <v>381</v>
      </c>
      <c r="B212" s="139" t="s">
        <v>107</v>
      </c>
      <c r="C212" s="139" t="s">
        <v>1159</v>
      </c>
      <c r="D212" s="140" t="s">
        <v>1160</v>
      </c>
      <c r="E212" s="140"/>
      <c r="F212" s="139" t="s">
        <v>164</v>
      </c>
      <c r="G212" s="142" t="n">
        <v>1</v>
      </c>
      <c r="H212" s="142" t="n">
        <v>0</v>
      </c>
    </row>
    <row r="213" customFormat="false" ht="15" hidden="false" customHeight="false" outlineLevel="0" collapsed="false">
      <c r="A213" s="181"/>
      <c r="B213" s="181"/>
      <c r="C213" s="181"/>
      <c r="D213" s="182" t="s">
        <v>148</v>
      </c>
      <c r="E213" s="183"/>
      <c r="F213" s="183"/>
      <c r="G213" s="184" t="n">
        <v>1</v>
      </c>
      <c r="H213" s="181"/>
    </row>
    <row r="214" customFormat="false" ht="24.05" hidden="false" customHeight="true" outlineLevel="0" collapsed="false">
      <c r="A214" s="139" t="s">
        <v>383</v>
      </c>
      <c r="B214" s="139" t="s">
        <v>107</v>
      </c>
      <c r="C214" s="139" t="s">
        <v>1159</v>
      </c>
      <c r="D214" s="140" t="s">
        <v>1162</v>
      </c>
      <c r="E214" s="140"/>
      <c r="F214" s="139" t="s">
        <v>164</v>
      </c>
      <c r="G214" s="142" t="n">
        <v>1</v>
      </c>
      <c r="H214" s="142" t="n">
        <v>0</v>
      </c>
    </row>
    <row r="215" customFormat="false" ht="15" hidden="false" customHeight="false" outlineLevel="0" collapsed="false">
      <c r="A215" s="181"/>
      <c r="B215" s="181"/>
      <c r="C215" s="181"/>
      <c r="D215" s="182" t="s">
        <v>148</v>
      </c>
      <c r="E215" s="183"/>
      <c r="F215" s="183"/>
      <c r="G215" s="184" t="n">
        <v>1</v>
      </c>
      <c r="H215" s="181"/>
    </row>
    <row r="216" customFormat="false" ht="24.05" hidden="false" customHeight="true" outlineLevel="0" collapsed="false">
      <c r="A216" s="139" t="s">
        <v>386</v>
      </c>
      <c r="B216" s="139" t="s">
        <v>107</v>
      </c>
      <c r="C216" s="139" t="s">
        <v>1164</v>
      </c>
      <c r="D216" s="140" t="s">
        <v>1165</v>
      </c>
      <c r="E216" s="140"/>
      <c r="F216" s="139" t="s">
        <v>164</v>
      </c>
      <c r="G216" s="142" t="n">
        <v>1</v>
      </c>
      <c r="H216" s="142" t="n">
        <v>0</v>
      </c>
    </row>
    <row r="217" customFormat="false" ht="15" hidden="false" customHeight="false" outlineLevel="0" collapsed="false">
      <c r="A217" s="181"/>
      <c r="B217" s="181"/>
      <c r="C217" s="181"/>
      <c r="D217" s="182" t="s">
        <v>148</v>
      </c>
      <c r="E217" s="183"/>
      <c r="F217" s="183"/>
      <c r="G217" s="184" t="n">
        <v>1</v>
      </c>
      <c r="H217" s="181"/>
    </row>
    <row r="218" customFormat="false" ht="24.05" hidden="false" customHeight="true" outlineLevel="0" collapsed="false">
      <c r="A218" s="139" t="s">
        <v>389</v>
      </c>
      <c r="B218" s="139" t="s">
        <v>107</v>
      </c>
      <c r="C218" s="139" t="s">
        <v>1167</v>
      </c>
      <c r="D218" s="140" t="s">
        <v>1168</v>
      </c>
      <c r="E218" s="140"/>
      <c r="F218" s="139" t="s">
        <v>164</v>
      </c>
      <c r="G218" s="142" t="n">
        <v>1</v>
      </c>
      <c r="H218" s="142" t="n">
        <v>0</v>
      </c>
    </row>
    <row r="219" customFormat="false" ht="15" hidden="false" customHeight="false" outlineLevel="0" collapsed="false">
      <c r="A219" s="181"/>
      <c r="B219" s="181"/>
      <c r="C219" s="181"/>
      <c r="D219" s="182" t="s">
        <v>148</v>
      </c>
      <c r="E219" s="183"/>
      <c r="F219" s="183"/>
      <c r="G219" s="184" t="n">
        <v>1</v>
      </c>
      <c r="H219" s="181"/>
    </row>
    <row r="220" customFormat="false" ht="24.05" hidden="false" customHeight="true" outlineLevel="0" collapsed="false">
      <c r="A220" s="139" t="s">
        <v>391</v>
      </c>
      <c r="B220" s="139" t="s">
        <v>107</v>
      </c>
      <c r="C220" s="139" t="s">
        <v>1167</v>
      </c>
      <c r="D220" s="140" t="s">
        <v>1170</v>
      </c>
      <c r="E220" s="140"/>
      <c r="F220" s="139" t="s">
        <v>164</v>
      </c>
      <c r="G220" s="142" t="n">
        <v>1</v>
      </c>
      <c r="H220" s="142" t="n">
        <v>0</v>
      </c>
    </row>
    <row r="221" customFormat="false" ht="15" hidden="false" customHeight="false" outlineLevel="0" collapsed="false">
      <c r="A221" s="181"/>
      <c r="B221" s="181"/>
      <c r="C221" s="181"/>
      <c r="D221" s="182" t="s">
        <v>148</v>
      </c>
      <c r="E221" s="183"/>
      <c r="F221" s="183"/>
      <c r="G221" s="184" t="n">
        <v>1</v>
      </c>
      <c r="H221" s="181"/>
    </row>
    <row r="222" customFormat="false" ht="24.05" hidden="false" customHeight="true" outlineLevel="0" collapsed="false">
      <c r="A222" s="139" t="s">
        <v>396</v>
      </c>
      <c r="B222" s="139" t="s">
        <v>107</v>
      </c>
      <c r="C222" s="139" t="s">
        <v>1164</v>
      </c>
      <c r="D222" s="140" t="s">
        <v>1172</v>
      </c>
      <c r="E222" s="140"/>
      <c r="F222" s="139" t="s">
        <v>164</v>
      </c>
      <c r="G222" s="142" t="n">
        <v>1</v>
      </c>
      <c r="H222" s="142" t="n">
        <v>0</v>
      </c>
    </row>
    <row r="223" customFormat="false" ht="15" hidden="false" customHeight="false" outlineLevel="0" collapsed="false">
      <c r="A223" s="181"/>
      <c r="B223" s="181"/>
      <c r="C223" s="181"/>
      <c r="D223" s="182" t="s">
        <v>148</v>
      </c>
      <c r="E223" s="183"/>
      <c r="F223" s="183"/>
      <c r="G223" s="184" t="n">
        <v>1</v>
      </c>
      <c r="H223" s="181"/>
    </row>
    <row r="224" customFormat="false" ht="24.05" hidden="false" customHeight="true" outlineLevel="0" collapsed="false">
      <c r="A224" s="139" t="s">
        <v>399</v>
      </c>
      <c r="B224" s="139" t="s">
        <v>107</v>
      </c>
      <c r="C224" s="139" t="s">
        <v>1167</v>
      </c>
      <c r="D224" s="140" t="s">
        <v>1174</v>
      </c>
      <c r="E224" s="140"/>
      <c r="F224" s="139" t="s">
        <v>164</v>
      </c>
      <c r="G224" s="142" t="n">
        <v>1</v>
      </c>
      <c r="H224" s="142" t="n">
        <v>0</v>
      </c>
    </row>
    <row r="225" customFormat="false" ht="15" hidden="false" customHeight="false" outlineLevel="0" collapsed="false">
      <c r="A225" s="181"/>
      <c r="B225" s="181"/>
      <c r="C225" s="181"/>
      <c r="D225" s="182" t="s">
        <v>148</v>
      </c>
      <c r="E225" s="183"/>
      <c r="F225" s="183"/>
      <c r="G225" s="184" t="n">
        <v>1</v>
      </c>
      <c r="H225" s="181"/>
    </row>
    <row r="226" customFormat="false" ht="24.05" hidden="false" customHeight="true" outlineLevel="0" collapsed="false">
      <c r="A226" s="139" t="s">
        <v>401</v>
      </c>
      <c r="B226" s="139" t="s">
        <v>107</v>
      </c>
      <c r="C226" s="139" t="s">
        <v>1167</v>
      </c>
      <c r="D226" s="140" t="s">
        <v>1176</v>
      </c>
      <c r="E226" s="140"/>
      <c r="F226" s="139" t="s">
        <v>164</v>
      </c>
      <c r="G226" s="142" t="n">
        <v>1</v>
      </c>
      <c r="H226" s="142" t="n">
        <v>0</v>
      </c>
    </row>
    <row r="227" customFormat="false" ht="15" hidden="false" customHeight="false" outlineLevel="0" collapsed="false">
      <c r="A227" s="181"/>
      <c r="B227" s="181"/>
      <c r="C227" s="181"/>
      <c r="D227" s="182" t="s">
        <v>148</v>
      </c>
      <c r="E227" s="183"/>
      <c r="F227" s="183"/>
      <c r="G227" s="184" t="n">
        <v>1</v>
      </c>
      <c r="H227" s="181"/>
    </row>
    <row r="228" customFormat="false" ht="15" hidden="false" customHeight="true" outlineLevel="0" collapsed="false">
      <c r="A228" s="139" t="s">
        <v>404</v>
      </c>
      <c r="B228" s="139" t="s">
        <v>107</v>
      </c>
      <c r="C228" s="139" t="s">
        <v>1180</v>
      </c>
      <c r="D228" s="140" t="s">
        <v>1181</v>
      </c>
      <c r="E228" s="140"/>
      <c r="F228" s="139" t="s">
        <v>282</v>
      </c>
      <c r="G228" s="142" t="n">
        <v>246.412</v>
      </c>
      <c r="H228" s="142" t="n">
        <v>0</v>
      </c>
    </row>
    <row r="229" customFormat="false" ht="15" hidden="false" customHeight="false" outlineLevel="0" collapsed="false">
      <c r="A229" s="181"/>
      <c r="B229" s="181"/>
      <c r="C229" s="181"/>
      <c r="D229" s="182" t="s">
        <v>1654</v>
      </c>
      <c r="E229" s="183"/>
      <c r="F229" s="183"/>
      <c r="G229" s="184" t="n">
        <v>246.412</v>
      </c>
      <c r="H229" s="181"/>
    </row>
    <row r="231" customFormat="false" ht="15" hidden="false" customHeight="false" outlineLevel="0" collapsed="false">
      <c r="A231" s="1"/>
    </row>
    <row r="232" customFormat="false" ht="15" hidden="false" customHeight="false" outlineLevel="0" collapsed="false">
      <c r="A232" s="9"/>
      <c r="B232" s="9"/>
      <c r="C232" s="9"/>
      <c r="D232" s="9"/>
      <c r="E232" s="9"/>
      <c r="F232" s="9"/>
      <c r="G232" s="9"/>
    </row>
  </sheetData>
  <mergeCells count="238">
    <mergeCell ref="A1:H1"/>
    <mergeCell ref="A2:B3"/>
    <mergeCell ref="C2:D3"/>
    <mergeCell ref="E2:E3"/>
    <mergeCell ref="F2:H3"/>
    <mergeCell ref="A4:B5"/>
    <mergeCell ref="C4:D5"/>
    <mergeCell ref="E4:E5"/>
    <mergeCell ref="F4:H5"/>
    <mergeCell ref="A6:B7"/>
    <mergeCell ref="C6:D7"/>
    <mergeCell ref="E6:E7"/>
    <mergeCell ref="F6:H7"/>
    <mergeCell ref="A8:B9"/>
    <mergeCell ref="C8:D9"/>
    <mergeCell ref="E8:E9"/>
    <mergeCell ref="F8:H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E24:F24"/>
    <mergeCell ref="E25:F25"/>
    <mergeCell ref="E26:F26"/>
    <mergeCell ref="E27:F27"/>
    <mergeCell ref="E28:F28"/>
    <mergeCell ref="E29:F29"/>
    <mergeCell ref="E30:F30"/>
    <mergeCell ref="D31:E31"/>
    <mergeCell ref="E32:F32"/>
    <mergeCell ref="E33:F33"/>
    <mergeCell ref="E34:F34"/>
    <mergeCell ref="E35:F35"/>
    <mergeCell ref="D36:E36"/>
    <mergeCell ref="E37:F37"/>
    <mergeCell ref="D38:E38"/>
    <mergeCell ref="E39:F39"/>
    <mergeCell ref="D40:E40"/>
    <mergeCell ref="E41:F41"/>
    <mergeCell ref="E42:F42"/>
    <mergeCell ref="D43:E43"/>
    <mergeCell ref="E44:F44"/>
    <mergeCell ref="D45:E45"/>
    <mergeCell ref="E46:F46"/>
    <mergeCell ref="E47:F47"/>
    <mergeCell ref="D48:E48"/>
    <mergeCell ref="E49:F49"/>
    <mergeCell ref="E50:F50"/>
    <mergeCell ref="E51:F51"/>
    <mergeCell ref="D52:E52"/>
    <mergeCell ref="E53:F53"/>
    <mergeCell ref="D54:E54"/>
    <mergeCell ref="E55:F55"/>
    <mergeCell ref="E56:F56"/>
    <mergeCell ref="E57:F57"/>
    <mergeCell ref="E58:F58"/>
    <mergeCell ref="E59:F59"/>
    <mergeCell ref="E60:F60"/>
    <mergeCell ref="E61:F61"/>
    <mergeCell ref="E62:F62"/>
    <mergeCell ref="D63:E63"/>
    <mergeCell ref="E64:F64"/>
    <mergeCell ref="D65:E65"/>
    <mergeCell ref="E66:F66"/>
    <mergeCell ref="D67:E67"/>
    <mergeCell ref="E68:F68"/>
    <mergeCell ref="D69:E69"/>
    <mergeCell ref="E70:F70"/>
    <mergeCell ref="E71:F71"/>
    <mergeCell ref="D72:E72"/>
    <mergeCell ref="E73:F73"/>
    <mergeCell ref="D74:E74"/>
    <mergeCell ref="E75:F75"/>
    <mergeCell ref="D76:E76"/>
    <mergeCell ref="E77:F77"/>
    <mergeCell ref="D78:E78"/>
    <mergeCell ref="E79:F79"/>
    <mergeCell ref="E80:F80"/>
    <mergeCell ref="E81:F81"/>
    <mergeCell ref="E82:F82"/>
    <mergeCell ref="E83:F83"/>
    <mergeCell ref="E84:F84"/>
    <mergeCell ref="E85:F85"/>
    <mergeCell ref="E86:F86"/>
    <mergeCell ref="E87:F87"/>
    <mergeCell ref="E88:F88"/>
    <mergeCell ref="D89:E89"/>
    <mergeCell ref="E90:F90"/>
    <mergeCell ref="D91:E91"/>
    <mergeCell ref="E92:F92"/>
    <mergeCell ref="E93:F93"/>
    <mergeCell ref="D94:E94"/>
    <mergeCell ref="E95:F95"/>
    <mergeCell ref="D96:E96"/>
    <mergeCell ref="E97:F97"/>
    <mergeCell ref="D98:E98"/>
    <mergeCell ref="E99:F99"/>
    <mergeCell ref="E100:F100"/>
    <mergeCell ref="D101:E101"/>
    <mergeCell ref="E102:F102"/>
    <mergeCell ref="E103:F103"/>
    <mergeCell ref="D104:E104"/>
    <mergeCell ref="E105:F105"/>
    <mergeCell ref="D106:E106"/>
    <mergeCell ref="E107:F107"/>
    <mergeCell ref="D108:E108"/>
    <mergeCell ref="E109:F109"/>
    <mergeCell ref="D110:E110"/>
    <mergeCell ref="E111:F111"/>
    <mergeCell ref="E112:F112"/>
    <mergeCell ref="D113:E113"/>
    <mergeCell ref="E114:F114"/>
    <mergeCell ref="E115:F115"/>
    <mergeCell ref="D116:E116"/>
    <mergeCell ref="E117:F117"/>
    <mergeCell ref="D118:E118"/>
    <mergeCell ref="E119:F119"/>
    <mergeCell ref="E120:F120"/>
    <mergeCell ref="E121:F121"/>
    <mergeCell ref="E122:F122"/>
    <mergeCell ref="E123:F123"/>
    <mergeCell ref="E124:F124"/>
    <mergeCell ref="E125:F125"/>
    <mergeCell ref="E126:F126"/>
    <mergeCell ref="E127:F127"/>
    <mergeCell ref="E128:F128"/>
    <mergeCell ref="E129:F129"/>
    <mergeCell ref="D130:E130"/>
    <mergeCell ref="E131:F131"/>
    <mergeCell ref="D132:E132"/>
    <mergeCell ref="E133:F133"/>
    <mergeCell ref="D134:E134"/>
    <mergeCell ref="E135:F135"/>
    <mergeCell ref="D136:E136"/>
    <mergeCell ref="E137:F137"/>
    <mergeCell ref="D138:E138"/>
    <mergeCell ref="E139:F139"/>
    <mergeCell ref="D140:E140"/>
    <mergeCell ref="E141:F141"/>
    <mergeCell ref="E142:F142"/>
    <mergeCell ref="E143:F143"/>
    <mergeCell ref="D144:E144"/>
    <mergeCell ref="E145:F145"/>
    <mergeCell ref="D146:E146"/>
    <mergeCell ref="E147:F147"/>
    <mergeCell ref="E148:F148"/>
    <mergeCell ref="D149:E149"/>
    <mergeCell ref="E150:F150"/>
    <mergeCell ref="D151:E151"/>
    <mergeCell ref="E152:F152"/>
    <mergeCell ref="E153:F153"/>
    <mergeCell ref="D154:E154"/>
    <mergeCell ref="E155:F155"/>
    <mergeCell ref="E156:F156"/>
    <mergeCell ref="E157:F157"/>
    <mergeCell ref="E158:F158"/>
    <mergeCell ref="E159:F159"/>
    <mergeCell ref="E160:F160"/>
    <mergeCell ref="E161:F161"/>
    <mergeCell ref="E162:F162"/>
    <mergeCell ref="E163:F163"/>
    <mergeCell ref="D164:E164"/>
    <mergeCell ref="E165:F165"/>
    <mergeCell ref="E166:F166"/>
    <mergeCell ref="D167:E167"/>
    <mergeCell ref="E168:F168"/>
    <mergeCell ref="E169:F169"/>
    <mergeCell ref="E170:F170"/>
    <mergeCell ref="D171:E171"/>
    <mergeCell ref="E172:F172"/>
    <mergeCell ref="E173:F173"/>
    <mergeCell ref="E174:F174"/>
    <mergeCell ref="D175:E175"/>
    <mergeCell ref="E176:F176"/>
    <mergeCell ref="E177:F177"/>
    <mergeCell ref="D178:E178"/>
    <mergeCell ref="E179:F179"/>
    <mergeCell ref="D180:E180"/>
    <mergeCell ref="E181:F181"/>
    <mergeCell ref="D182:E182"/>
    <mergeCell ref="E183:F183"/>
    <mergeCell ref="D184:E184"/>
    <mergeCell ref="E185:F185"/>
    <mergeCell ref="D186:E186"/>
    <mergeCell ref="E187:F187"/>
    <mergeCell ref="D188:E188"/>
    <mergeCell ref="E189:F189"/>
    <mergeCell ref="D190:E190"/>
    <mergeCell ref="E191:F191"/>
    <mergeCell ref="D192:E192"/>
    <mergeCell ref="E193:F193"/>
    <mergeCell ref="D194:E194"/>
    <mergeCell ref="E195:F195"/>
    <mergeCell ref="D196:E196"/>
    <mergeCell ref="E197:F197"/>
    <mergeCell ref="D198:E198"/>
    <mergeCell ref="E199:F199"/>
    <mergeCell ref="D200:E200"/>
    <mergeCell ref="E201:F201"/>
    <mergeCell ref="D202:E202"/>
    <mergeCell ref="E203:F203"/>
    <mergeCell ref="D204:E204"/>
    <mergeCell ref="E205:F205"/>
    <mergeCell ref="D206:E206"/>
    <mergeCell ref="E207:F207"/>
    <mergeCell ref="D208:E208"/>
    <mergeCell ref="E209:F209"/>
    <mergeCell ref="D210:E210"/>
    <mergeCell ref="E211:F211"/>
    <mergeCell ref="D212:E212"/>
    <mergeCell ref="E213:F213"/>
    <mergeCell ref="D214:E214"/>
    <mergeCell ref="E215:F215"/>
    <mergeCell ref="D216:E216"/>
    <mergeCell ref="E217:F217"/>
    <mergeCell ref="D218:E218"/>
    <mergeCell ref="E219:F219"/>
    <mergeCell ref="D220:E220"/>
    <mergeCell ref="E221:F221"/>
    <mergeCell ref="D222:E222"/>
    <mergeCell ref="E223:F223"/>
    <mergeCell ref="D224:E224"/>
    <mergeCell ref="E225:F225"/>
    <mergeCell ref="D226:E226"/>
    <mergeCell ref="E227:F227"/>
    <mergeCell ref="D228:E228"/>
    <mergeCell ref="E229:F229"/>
    <mergeCell ref="A232:G232"/>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932CC"/>
    <pageSetUpPr fitToPage="true"/>
  </sheetPr>
  <dimension ref="A1:I3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2.1484375" defaultRowHeight="15" customHeight="true" zeroHeight="false" outlineLevelRow="0" outlineLevelCol="0"/>
  <cols>
    <col collapsed="false" customWidth="true" hidden="false" outlineLevel="0" max="1" min="1" style="22" width="16.58"/>
    <col collapsed="false" customWidth="true" hidden="false" outlineLevel="0" max="2" min="2" style="22" width="12.86"/>
    <col collapsed="false" customWidth="true" hidden="false" outlineLevel="0" max="3" min="3" style="22" width="27.15"/>
    <col collapsed="false" customWidth="true" hidden="false" outlineLevel="0" max="4" min="4" style="22" width="18.34"/>
    <col collapsed="false" customWidth="true" hidden="false" outlineLevel="0" max="5" min="5" style="22" width="14"/>
    <col collapsed="false" customWidth="true" hidden="false" outlineLevel="0" max="6" min="6" style="22" width="27.15"/>
    <col collapsed="false" customWidth="true" hidden="false" outlineLevel="0" max="7" min="7" style="22" width="18.54"/>
    <col collapsed="false" customWidth="true" hidden="false" outlineLevel="0" max="8" min="8" style="22" width="12.86"/>
    <col collapsed="false" customWidth="true" hidden="false" outlineLevel="0" max="9" min="9" style="22" width="27.15"/>
  </cols>
  <sheetData>
    <row r="1" customFormat="false" ht="39.7" hidden="false" customHeight="true" outlineLevel="0" collapsed="false">
      <c r="A1" s="24" t="s">
        <v>1784</v>
      </c>
      <c r="B1" s="24"/>
      <c r="C1" s="24"/>
      <c r="D1" s="24"/>
      <c r="E1" s="24"/>
      <c r="F1" s="24"/>
      <c r="G1" s="24"/>
      <c r="H1" s="24"/>
      <c r="I1" s="24"/>
    </row>
    <row r="2" customFormat="false" ht="15" hidden="false" customHeight="true" outlineLevel="0" collapsed="false">
      <c r="A2" s="3" t="s">
        <v>1</v>
      </c>
      <c r="B2" s="3"/>
      <c r="C2" s="4" t="str">
        <f aca="false">'Stavební rozpočet'!C2</f>
        <v>STAVEBNÍ ÚPRAVY MŠ MRAMOTICE</v>
      </c>
      <c r="D2" s="4"/>
      <c r="E2" s="5" t="s">
        <v>2</v>
      </c>
      <c r="F2" s="5" t="str">
        <f aca="false">'Stavební rozpočet'!I2</f>
        <v>Obec Mramotice</v>
      </c>
      <c r="G2" s="5"/>
      <c r="H2" s="5" t="s">
        <v>3</v>
      </c>
      <c r="I2" s="6"/>
    </row>
    <row r="3" customFormat="false" ht="15" hidden="false" customHeight="true" outlineLevel="0" collapsed="false">
      <c r="A3" s="3"/>
      <c r="B3" s="3"/>
      <c r="C3" s="4"/>
      <c r="D3" s="4"/>
      <c r="E3" s="5"/>
      <c r="F3" s="5"/>
      <c r="G3" s="5"/>
      <c r="H3" s="5"/>
      <c r="I3" s="6"/>
    </row>
    <row r="4" customFormat="false" ht="15" hidden="false" customHeight="true" outlineLevel="0" collapsed="false">
      <c r="A4" s="8" t="s">
        <v>4</v>
      </c>
      <c r="B4" s="8"/>
      <c r="C4" s="9" t="str">
        <f aca="false">'Stavební rozpočet'!C4</f>
        <v>STAVEBNÍ ÚPRAVY SO01 OBJEKT MŠ</v>
      </c>
      <c r="D4" s="9"/>
      <c r="E4" s="9" t="s">
        <v>5</v>
      </c>
      <c r="F4" s="9" t="str">
        <f aca="false">'Stavební rozpočet'!I4</f>
        <v>Ing. Roman Zvěřina, J.Bastl</v>
      </c>
      <c r="G4" s="9"/>
      <c r="H4" s="9" t="s">
        <v>3</v>
      </c>
      <c r="I4" s="10"/>
    </row>
    <row r="5" customFormat="false" ht="15" hidden="false" customHeight="true" outlineLevel="0" collapsed="false">
      <c r="A5" s="8"/>
      <c r="B5" s="8"/>
      <c r="C5" s="9"/>
      <c r="D5" s="9"/>
      <c r="E5" s="9"/>
      <c r="F5" s="9"/>
      <c r="G5" s="9"/>
      <c r="H5" s="9"/>
      <c r="I5" s="10"/>
    </row>
    <row r="6" customFormat="false" ht="15" hidden="false" customHeight="true" outlineLevel="0" collapsed="false">
      <c r="A6" s="8" t="s">
        <v>6</v>
      </c>
      <c r="B6" s="8"/>
      <c r="C6" s="9" t="str">
        <f aca="false">'Stavební rozpočet'!C6</f>
        <v>MŠ MRAMOTICE</v>
      </c>
      <c r="D6" s="9"/>
      <c r="E6" s="9" t="s">
        <v>7</v>
      </c>
      <c r="F6" s="9" t="str">
        <f aca="false">'Stavební rozpočet'!I6</f>
        <v> </v>
      </c>
      <c r="G6" s="9"/>
      <c r="H6" s="9" t="s">
        <v>3</v>
      </c>
      <c r="I6" s="10"/>
    </row>
    <row r="7" customFormat="false" ht="15" hidden="false" customHeight="true" outlineLevel="0" collapsed="false">
      <c r="A7" s="8"/>
      <c r="B7" s="8"/>
      <c r="C7" s="9"/>
      <c r="D7" s="9"/>
      <c r="E7" s="9"/>
      <c r="F7" s="9"/>
      <c r="G7" s="9"/>
      <c r="H7" s="9"/>
      <c r="I7" s="10"/>
    </row>
    <row r="8" customFormat="false" ht="15" hidden="false" customHeight="true" outlineLevel="0" collapsed="false">
      <c r="A8" s="8" t="s">
        <v>8</v>
      </c>
      <c r="B8" s="8"/>
      <c r="C8" s="9" t="str">
        <f aca="false">'Stavební rozpočet'!F4</f>
        <v> </v>
      </c>
      <c r="D8" s="9"/>
      <c r="E8" s="9" t="s">
        <v>9</v>
      </c>
      <c r="F8" s="9" t="str">
        <f aca="false">'Stavební rozpočet'!F6</f>
        <v> </v>
      </c>
      <c r="G8" s="9"/>
      <c r="H8" s="11" t="s">
        <v>10</v>
      </c>
      <c r="I8" s="12" t="n">
        <v>10</v>
      </c>
    </row>
    <row r="9" customFormat="false" ht="15" hidden="false" customHeight="false" outlineLevel="0" collapsed="false">
      <c r="A9" s="8"/>
      <c r="B9" s="8"/>
      <c r="C9" s="9"/>
      <c r="D9" s="9"/>
      <c r="E9" s="9"/>
      <c r="F9" s="9"/>
      <c r="G9" s="9"/>
      <c r="H9" s="11"/>
      <c r="I9" s="12"/>
    </row>
    <row r="10" customFormat="false" ht="15" hidden="false" customHeight="true" outlineLevel="0" collapsed="false">
      <c r="A10" s="13" t="s">
        <v>11</v>
      </c>
      <c r="B10" s="13"/>
      <c r="C10" s="14" t="str">
        <f aca="false">'Stavební rozpočet'!C8</f>
        <v>8013119</v>
      </c>
      <c r="D10" s="14"/>
      <c r="E10" s="14" t="s">
        <v>12</v>
      </c>
      <c r="F10" s="14" t="str">
        <f aca="false">'Stavební rozpočet'!I8</f>
        <v>Bohuslav Hemala</v>
      </c>
      <c r="G10" s="14"/>
      <c r="H10" s="15" t="s">
        <v>13</v>
      </c>
      <c r="I10" s="16" t="str">
        <f aca="false">'Stavební rozpočet'!F8</f>
        <v>27.02.2026</v>
      </c>
    </row>
    <row r="11" customFormat="false" ht="15" hidden="false" customHeight="false" outlineLevel="0" collapsed="false">
      <c r="A11" s="13"/>
      <c r="B11" s="13"/>
      <c r="C11" s="14"/>
      <c r="D11" s="14"/>
      <c r="E11" s="14"/>
      <c r="F11" s="14"/>
      <c r="G11" s="14"/>
      <c r="H11" s="15"/>
      <c r="I11" s="16"/>
    </row>
    <row r="12" customFormat="false" ht="22.05" hidden="false" customHeight="false" outlineLevel="0" collapsed="false">
      <c r="A12" s="25" t="s">
        <v>30</v>
      </c>
      <c r="B12" s="25"/>
      <c r="C12" s="25"/>
      <c r="D12" s="25"/>
      <c r="E12" s="25"/>
      <c r="F12" s="25"/>
      <c r="G12" s="25"/>
      <c r="H12" s="25"/>
      <c r="I12" s="25"/>
    </row>
    <row r="13" customFormat="false" ht="26.25" hidden="false" customHeight="true" outlineLevel="0" collapsed="false">
      <c r="A13" s="26" t="s">
        <v>31</v>
      </c>
      <c r="B13" s="27" t="s">
        <v>32</v>
      </c>
      <c r="C13" s="27"/>
      <c r="D13" s="28" t="s">
        <v>33</v>
      </c>
      <c r="E13" s="27" t="s">
        <v>34</v>
      </c>
      <c r="F13" s="27"/>
      <c r="G13" s="28" t="s">
        <v>1770</v>
      </c>
      <c r="H13" s="27" t="s">
        <v>80</v>
      </c>
      <c r="I13" s="27"/>
    </row>
    <row r="14" customFormat="false" ht="15" hidden="false" customHeight="false" outlineLevel="0" collapsed="false">
      <c r="A14" s="29" t="s">
        <v>35</v>
      </c>
      <c r="B14" s="30" t="s">
        <v>36</v>
      </c>
      <c r="C14" s="31" t="n">
        <f aca="false">SUM('Stavební rozpočet (VORN)'!AB12:AB796)</f>
        <v>0</v>
      </c>
      <c r="D14" s="30" t="s">
        <v>37</v>
      </c>
      <c r="E14" s="30"/>
      <c r="F14" s="31" t="n">
        <f aca="false">'VORN objektu (VORN)'!I15</f>
        <v>0</v>
      </c>
      <c r="G14" s="30" t="s">
        <v>81</v>
      </c>
      <c r="H14" s="30"/>
      <c r="I14" s="31" t="n">
        <f aca="false">'VORN objektu (VORN)'!I21</f>
        <v>0</v>
      </c>
    </row>
    <row r="15" customFormat="false" ht="15" hidden="false" customHeight="false" outlineLevel="0" collapsed="false">
      <c r="A15" s="32"/>
      <c r="B15" s="30" t="s">
        <v>38</v>
      </c>
      <c r="C15" s="31" t="n">
        <f aca="false">SUM('Stavební rozpočet (VORN)'!AC12:AC796)</f>
        <v>0</v>
      </c>
      <c r="D15" s="30" t="s">
        <v>39</v>
      </c>
      <c r="E15" s="30"/>
      <c r="F15" s="31" t="n">
        <f aca="false">'VORN objektu (VORN)'!I16</f>
        <v>0</v>
      </c>
      <c r="G15" s="30" t="s">
        <v>82</v>
      </c>
      <c r="H15" s="30"/>
      <c r="I15" s="31" t="n">
        <f aca="false">'VORN objektu (VORN)'!I22</f>
        <v>0</v>
      </c>
    </row>
    <row r="16" customFormat="false" ht="15" hidden="false" customHeight="false" outlineLevel="0" collapsed="false">
      <c r="A16" s="29" t="s">
        <v>40</v>
      </c>
      <c r="B16" s="30" t="s">
        <v>36</v>
      </c>
      <c r="C16" s="31" t="n">
        <f aca="false">SUM('Stavební rozpočet (VORN)'!AD12:AD796)</f>
        <v>0</v>
      </c>
      <c r="D16" s="30" t="s">
        <v>41</v>
      </c>
      <c r="E16" s="30"/>
      <c r="F16" s="31" t="n">
        <f aca="false">'VORN objektu (VORN)'!I17</f>
        <v>0</v>
      </c>
      <c r="G16" s="30" t="s">
        <v>83</v>
      </c>
      <c r="H16" s="30"/>
      <c r="I16" s="31" t="n">
        <f aca="false">'VORN objektu (VORN)'!I23</f>
        <v>0</v>
      </c>
    </row>
    <row r="17" customFormat="false" ht="15" hidden="false" customHeight="false" outlineLevel="0" collapsed="false">
      <c r="A17" s="32"/>
      <c r="B17" s="30" t="s">
        <v>38</v>
      </c>
      <c r="C17" s="31" t="n">
        <f aca="false">SUM('Stavební rozpočet (VORN)'!AE12:AE796)</f>
        <v>0</v>
      </c>
      <c r="D17" s="30"/>
      <c r="E17" s="30"/>
      <c r="F17" s="33"/>
      <c r="G17" s="30" t="s">
        <v>84</v>
      </c>
      <c r="H17" s="30"/>
      <c r="I17" s="31" t="n">
        <f aca="false">'VORN objektu (VORN)'!I24</f>
        <v>0</v>
      </c>
    </row>
    <row r="18" customFormat="false" ht="15" hidden="false" customHeight="false" outlineLevel="0" collapsed="false">
      <c r="A18" s="29" t="s">
        <v>42</v>
      </c>
      <c r="B18" s="30" t="s">
        <v>36</v>
      </c>
      <c r="C18" s="31" t="n">
        <f aca="false">SUM('Stavební rozpočet (VORN)'!AF12:AF796)</f>
        <v>0</v>
      </c>
      <c r="D18" s="30"/>
      <c r="E18" s="30"/>
      <c r="F18" s="33"/>
      <c r="G18" s="30" t="s">
        <v>85</v>
      </c>
      <c r="H18" s="30"/>
      <c r="I18" s="31" t="n">
        <f aca="false">'VORN objektu (VORN)'!I25</f>
        <v>0</v>
      </c>
    </row>
    <row r="19" customFormat="false" ht="15" hidden="false" customHeight="false" outlineLevel="0" collapsed="false">
      <c r="A19" s="32"/>
      <c r="B19" s="30" t="s">
        <v>38</v>
      </c>
      <c r="C19" s="31" t="n">
        <f aca="false">SUM('Stavební rozpočet (VORN)'!AG12:AG796)</f>
        <v>0</v>
      </c>
      <c r="D19" s="30"/>
      <c r="E19" s="30"/>
      <c r="F19" s="33"/>
      <c r="G19" s="30" t="s">
        <v>86</v>
      </c>
      <c r="H19" s="30"/>
      <c r="I19" s="31" t="n">
        <f aca="false">'VORN objektu (VORN)'!I26</f>
        <v>0</v>
      </c>
    </row>
    <row r="20" customFormat="false" ht="15" hidden="false" customHeight="false" outlineLevel="0" collapsed="false">
      <c r="A20" s="32" t="s">
        <v>43</v>
      </c>
      <c r="B20" s="32"/>
      <c r="C20" s="31" t="n">
        <f aca="false">SUM('Stavební rozpočet (VORN)'!AH12:AH796)</f>
        <v>0</v>
      </c>
      <c r="D20" s="30"/>
      <c r="E20" s="30"/>
      <c r="F20" s="33"/>
      <c r="G20" s="30"/>
      <c r="H20" s="30"/>
      <c r="I20" s="33"/>
    </row>
    <row r="21" customFormat="false" ht="15" hidden="false" customHeight="false" outlineLevel="0" collapsed="false">
      <c r="A21" s="29" t="s">
        <v>44</v>
      </c>
      <c r="B21" s="29"/>
      <c r="C21" s="34" t="n">
        <f aca="false">SUM('Stavební rozpočet (VORN)'!Z12:Z796)</f>
        <v>0</v>
      </c>
      <c r="D21" s="35"/>
      <c r="E21" s="35"/>
      <c r="F21" s="36"/>
      <c r="G21" s="35"/>
      <c r="H21" s="35"/>
      <c r="I21" s="36"/>
    </row>
    <row r="22" customFormat="false" ht="16.5" hidden="false" customHeight="true" outlineLevel="0" collapsed="false">
      <c r="A22" s="37" t="s">
        <v>45</v>
      </c>
      <c r="B22" s="37"/>
      <c r="C22" s="38" t="n">
        <f aca="false">ROUND(SUM(C14:C21),2)</f>
        <v>0</v>
      </c>
      <c r="D22" s="39" t="s">
        <v>46</v>
      </c>
      <c r="E22" s="39"/>
      <c r="F22" s="38" t="n">
        <f aca="false">SUM(F14:F21)</f>
        <v>0</v>
      </c>
      <c r="G22" s="39" t="s">
        <v>1771</v>
      </c>
      <c r="H22" s="39"/>
      <c r="I22" s="38" t="n">
        <f aca="false">SUM(I14:I21)</f>
        <v>0</v>
      </c>
    </row>
    <row r="23" customFormat="false" ht="15" hidden="false" customHeight="false" outlineLevel="0" collapsed="false">
      <c r="G23" s="32" t="s">
        <v>1772</v>
      </c>
      <c r="H23" s="32"/>
      <c r="I23" s="31" t="n">
        <f aca="false">'VORN objektu (VORN)'!I36</f>
        <v>0</v>
      </c>
    </row>
    <row r="25" customFormat="false" ht="15" hidden="false" customHeight="false" outlineLevel="0" collapsed="false">
      <c r="A25" s="41" t="s">
        <v>48</v>
      </c>
      <c r="B25" s="41"/>
      <c r="C25" s="42" t="n">
        <f aca="false">ROUND(SUM('Stavební rozpočet (VORN)'!AJ12:AJ796),2)</f>
        <v>0</v>
      </c>
      <c r="D25" s="43"/>
      <c r="E25" s="43"/>
      <c r="F25" s="43"/>
      <c r="G25" s="43"/>
      <c r="H25" s="43"/>
      <c r="I25" s="43"/>
    </row>
    <row r="26" customFormat="false" ht="15" hidden="false" customHeight="false" outlineLevel="0" collapsed="false">
      <c r="A26" s="44" t="s">
        <v>49</v>
      </c>
      <c r="B26" s="44"/>
      <c r="C26" s="45" t="n">
        <f aca="false">ROUND(SUM('Stavební rozpočet (VORN)'!AK12:AK796),2)</f>
        <v>0</v>
      </c>
      <c r="D26" s="46" t="s">
        <v>50</v>
      </c>
      <c r="E26" s="46"/>
      <c r="F26" s="42" t="n">
        <f aca="false">ROUND(C26*(12/100),2)</f>
        <v>0</v>
      </c>
      <c r="G26" s="46" t="s">
        <v>51</v>
      </c>
      <c r="H26" s="46"/>
      <c r="I26" s="42" t="n">
        <f aca="false">ROUND(SUM(C25:C27),2)</f>
        <v>0</v>
      </c>
    </row>
    <row r="27" customFormat="false" ht="15" hidden="false" customHeight="false" outlineLevel="0" collapsed="false">
      <c r="A27" s="44" t="s">
        <v>52</v>
      </c>
      <c r="B27" s="44"/>
      <c r="C27" s="45" t="n">
        <f aca="false">ROUND(SUM('Stavební rozpočet (VORN)'!AL12:AL796)+(F22+I22+F23+I23+I24),2)</f>
        <v>0</v>
      </c>
      <c r="D27" s="47" t="s">
        <v>53</v>
      </c>
      <c r="E27" s="47"/>
      <c r="F27" s="45" t="n">
        <f aca="false">ROUND(C27*(21/100),2)</f>
        <v>0</v>
      </c>
      <c r="G27" s="47" t="s">
        <v>54</v>
      </c>
      <c r="H27" s="47"/>
      <c r="I27" s="45" t="n">
        <f aca="false">ROUND(SUM(F26:F27)+I26,2)</f>
        <v>0</v>
      </c>
    </row>
    <row r="29" customFormat="false" ht="15" hidden="false" customHeight="false" outlineLevel="0" collapsed="false">
      <c r="A29" s="48" t="s">
        <v>55</v>
      </c>
      <c r="B29" s="48"/>
      <c r="C29" s="48"/>
      <c r="D29" s="49" t="s">
        <v>56</v>
      </c>
      <c r="E29" s="49"/>
      <c r="F29" s="49"/>
      <c r="G29" s="49" t="s">
        <v>57</v>
      </c>
      <c r="H29" s="49"/>
      <c r="I29" s="49"/>
    </row>
    <row r="30" customFormat="false" ht="15" hidden="false" customHeight="false" outlineLevel="0" collapsed="false">
      <c r="A30" s="50"/>
      <c r="B30" s="50"/>
      <c r="C30" s="50"/>
      <c r="D30" s="51"/>
      <c r="E30" s="51"/>
      <c r="F30" s="51"/>
      <c r="G30" s="51"/>
      <c r="H30" s="51"/>
      <c r="I30" s="51"/>
    </row>
    <row r="31" customFormat="false" ht="15" hidden="false" customHeight="false" outlineLevel="0" collapsed="false">
      <c r="A31" s="50"/>
      <c r="B31" s="50"/>
      <c r="C31" s="50"/>
      <c r="D31" s="51"/>
      <c r="E31" s="51"/>
      <c r="F31" s="51"/>
      <c r="G31" s="51"/>
      <c r="H31" s="51"/>
      <c r="I31" s="51"/>
    </row>
    <row r="32" customFormat="false" ht="15" hidden="false" customHeight="false" outlineLevel="0" collapsed="false">
      <c r="A32" s="50"/>
      <c r="B32" s="50"/>
      <c r="C32" s="50"/>
      <c r="D32" s="51"/>
      <c r="E32" s="51"/>
      <c r="F32" s="51"/>
      <c r="G32" s="51"/>
      <c r="H32" s="51"/>
      <c r="I32" s="51"/>
    </row>
    <row r="33" customFormat="false" ht="15" hidden="false" customHeight="false" outlineLevel="0" collapsed="false">
      <c r="A33" s="52" t="s">
        <v>58</v>
      </c>
      <c r="B33" s="52"/>
      <c r="C33" s="52"/>
      <c r="D33" s="53" t="s">
        <v>58</v>
      </c>
      <c r="E33" s="53"/>
      <c r="F33" s="53"/>
      <c r="G33" s="53" t="s">
        <v>58</v>
      </c>
      <c r="H33" s="53"/>
      <c r="I33" s="53"/>
    </row>
    <row r="34" customFormat="false" ht="15" hidden="false" customHeight="false" outlineLevel="0" collapsed="false">
      <c r="A34" s="1"/>
    </row>
    <row r="35" customFormat="false" ht="12.75" hidden="true" customHeight="true" outlineLevel="0" collapsed="false">
      <c r="A35" s="9"/>
      <c r="B35" s="9"/>
      <c r="C35" s="9"/>
      <c r="D35" s="9"/>
      <c r="E35" s="9"/>
      <c r="F35" s="9"/>
      <c r="G35" s="9"/>
      <c r="H35" s="9"/>
      <c r="I35" s="9"/>
    </row>
  </sheetData>
  <mergeCells count="80">
    <mergeCell ref="A1:I1"/>
    <mergeCell ref="A2:B3"/>
    <mergeCell ref="C2:D3"/>
    <mergeCell ref="E2:E3"/>
    <mergeCell ref="F2:G3"/>
    <mergeCell ref="H2:H3"/>
    <mergeCell ref="I2:I3"/>
    <mergeCell ref="A4:B5"/>
    <mergeCell ref="C4:D5"/>
    <mergeCell ref="E4:E5"/>
    <mergeCell ref="F4:G5"/>
    <mergeCell ref="H4:H5"/>
    <mergeCell ref="I4:I5"/>
    <mergeCell ref="A6:B7"/>
    <mergeCell ref="C6:D7"/>
    <mergeCell ref="E6:E7"/>
    <mergeCell ref="F6:G7"/>
    <mergeCell ref="H6:H7"/>
    <mergeCell ref="I6:I7"/>
    <mergeCell ref="A8:B9"/>
    <mergeCell ref="C8:D9"/>
    <mergeCell ref="E8:E9"/>
    <mergeCell ref="F8:G9"/>
    <mergeCell ref="H8:H9"/>
    <mergeCell ref="I8:I9"/>
    <mergeCell ref="A10:B11"/>
    <mergeCell ref="C10:D11"/>
    <mergeCell ref="E10:E11"/>
    <mergeCell ref="F10:G11"/>
    <mergeCell ref="H10:H11"/>
    <mergeCell ref="I10:I11"/>
    <mergeCell ref="A12:I12"/>
    <mergeCell ref="B13:C13"/>
    <mergeCell ref="E13:F13"/>
    <mergeCell ref="H13:I13"/>
    <mergeCell ref="D14:E14"/>
    <mergeCell ref="G14:H14"/>
    <mergeCell ref="D15:E15"/>
    <mergeCell ref="G15:H15"/>
    <mergeCell ref="D16:E16"/>
    <mergeCell ref="G16:H16"/>
    <mergeCell ref="D17:E17"/>
    <mergeCell ref="G17:H17"/>
    <mergeCell ref="D18:E18"/>
    <mergeCell ref="G18:H18"/>
    <mergeCell ref="D19:E19"/>
    <mergeCell ref="G19:H19"/>
    <mergeCell ref="A20:B20"/>
    <mergeCell ref="D20:E20"/>
    <mergeCell ref="G20:H20"/>
    <mergeCell ref="A21:B21"/>
    <mergeCell ref="D21:E21"/>
    <mergeCell ref="G21:H21"/>
    <mergeCell ref="A22:B22"/>
    <mergeCell ref="D22:E22"/>
    <mergeCell ref="G22:H22"/>
    <mergeCell ref="G23:H23"/>
    <mergeCell ref="A25:B25"/>
    <mergeCell ref="A26:B26"/>
    <mergeCell ref="D26:E26"/>
    <mergeCell ref="G26:H26"/>
    <mergeCell ref="A27:B27"/>
    <mergeCell ref="D27:E27"/>
    <mergeCell ref="G27:H27"/>
    <mergeCell ref="A29:C29"/>
    <mergeCell ref="D29:F29"/>
    <mergeCell ref="G29:I29"/>
    <mergeCell ref="A30:C30"/>
    <mergeCell ref="D30:F30"/>
    <mergeCell ref="G30:I30"/>
    <mergeCell ref="A31:C31"/>
    <mergeCell ref="D31:F31"/>
    <mergeCell ref="G31:I31"/>
    <mergeCell ref="A32:C32"/>
    <mergeCell ref="D32:F32"/>
    <mergeCell ref="G32:I32"/>
    <mergeCell ref="A33:C33"/>
    <mergeCell ref="D33:F33"/>
    <mergeCell ref="G33:I33"/>
    <mergeCell ref="A35:I35"/>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I3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36" activeCellId="0" sqref="A36"/>
    </sheetView>
  </sheetViews>
  <sheetFormatPr defaultColWidth="12.1484375" defaultRowHeight="15" customHeight="true" zeroHeight="false" outlineLevelRow="0" outlineLevelCol="0"/>
  <cols>
    <col collapsed="false" customWidth="true" hidden="false" outlineLevel="0" max="1" min="1" style="22" width="9.14"/>
    <col collapsed="false" customWidth="true" hidden="false" outlineLevel="0" max="2" min="2" style="22" width="12.86"/>
    <col collapsed="false" customWidth="true" hidden="false" outlineLevel="0" max="3" min="3" style="22" width="22.86"/>
    <col collapsed="false" customWidth="true" hidden="false" outlineLevel="0" max="4" min="4" style="22" width="10"/>
    <col collapsed="false" customWidth="true" hidden="false" outlineLevel="0" max="5" min="5" style="22" width="14"/>
    <col collapsed="false" customWidth="true" hidden="false" outlineLevel="0" max="6" min="6" style="22" width="22.86"/>
    <col collapsed="false" customWidth="true" hidden="false" outlineLevel="0" max="7" min="7" style="22" width="9.14"/>
    <col collapsed="false" customWidth="true" hidden="false" outlineLevel="0" max="8" min="8" style="22" width="17.15"/>
    <col collapsed="false" customWidth="true" hidden="false" outlineLevel="0" max="9" min="9" style="22" width="22.86"/>
  </cols>
  <sheetData>
    <row r="1" customFormat="false" ht="54.75" hidden="false" customHeight="true" outlineLevel="0" collapsed="false">
      <c r="A1" s="24" t="s">
        <v>1785</v>
      </c>
      <c r="B1" s="24"/>
      <c r="C1" s="24"/>
      <c r="D1" s="24"/>
      <c r="E1" s="24"/>
      <c r="F1" s="24"/>
      <c r="G1" s="24"/>
      <c r="H1" s="24"/>
      <c r="I1" s="24"/>
    </row>
    <row r="2" customFormat="false" ht="15" hidden="false" customHeight="true" outlineLevel="0" collapsed="false">
      <c r="A2" s="3" t="s">
        <v>1</v>
      </c>
      <c r="B2" s="3"/>
      <c r="C2" s="4" t="str">
        <f aca="false">'Stavební rozpočet'!C2</f>
        <v>STAVEBNÍ ÚPRAVY MŠ MRAMOTICE</v>
      </c>
      <c r="D2" s="4"/>
      <c r="E2" s="5" t="s">
        <v>2</v>
      </c>
      <c r="F2" s="5" t="str">
        <f aca="false">'Stavební rozpočet'!I2</f>
        <v>Obec Mramotice</v>
      </c>
      <c r="G2" s="5"/>
      <c r="H2" s="5" t="s">
        <v>3</v>
      </c>
      <c r="I2" s="6"/>
    </row>
    <row r="3" customFormat="false" ht="15" hidden="false" customHeight="true" outlineLevel="0" collapsed="false">
      <c r="A3" s="3"/>
      <c r="B3" s="3"/>
      <c r="C3" s="4"/>
      <c r="D3" s="4"/>
      <c r="E3" s="5"/>
      <c r="F3" s="5"/>
      <c r="G3" s="5"/>
      <c r="H3" s="5"/>
      <c r="I3" s="6"/>
    </row>
    <row r="4" customFormat="false" ht="15" hidden="false" customHeight="true" outlineLevel="0" collapsed="false">
      <c r="A4" s="8" t="s">
        <v>4</v>
      </c>
      <c r="B4" s="8"/>
      <c r="C4" s="9" t="str">
        <f aca="false">'Stavební rozpočet'!C4</f>
        <v>STAVEBNÍ ÚPRAVY SO01 OBJEKT MŠ</v>
      </c>
      <c r="D4" s="9"/>
      <c r="E4" s="9" t="s">
        <v>5</v>
      </c>
      <c r="F4" s="9" t="str">
        <f aca="false">'Stavební rozpočet'!I4</f>
        <v>Ing. Roman Zvěřina, J.Bastl</v>
      </c>
      <c r="G4" s="9"/>
      <c r="H4" s="9" t="s">
        <v>3</v>
      </c>
      <c r="I4" s="10"/>
    </row>
    <row r="5" customFormat="false" ht="15" hidden="false" customHeight="true" outlineLevel="0" collapsed="false">
      <c r="A5" s="8"/>
      <c r="B5" s="8"/>
      <c r="C5" s="9"/>
      <c r="D5" s="9"/>
      <c r="E5" s="9"/>
      <c r="F5" s="9"/>
      <c r="G5" s="9"/>
      <c r="H5" s="9"/>
      <c r="I5" s="10"/>
    </row>
    <row r="6" customFormat="false" ht="15" hidden="false" customHeight="true" outlineLevel="0" collapsed="false">
      <c r="A6" s="8" t="s">
        <v>6</v>
      </c>
      <c r="B6" s="8"/>
      <c r="C6" s="9" t="str">
        <f aca="false">'Stavební rozpočet'!C6</f>
        <v>MŠ MRAMOTICE</v>
      </c>
      <c r="D6" s="9"/>
      <c r="E6" s="9" t="s">
        <v>7</v>
      </c>
      <c r="F6" s="9" t="str">
        <f aca="false">'Stavební rozpočet'!I6</f>
        <v> </v>
      </c>
      <c r="G6" s="9"/>
      <c r="H6" s="9" t="s">
        <v>3</v>
      </c>
      <c r="I6" s="10"/>
    </row>
    <row r="7" customFormat="false" ht="15" hidden="false" customHeight="true" outlineLevel="0" collapsed="false">
      <c r="A7" s="8"/>
      <c r="B7" s="8"/>
      <c r="C7" s="9"/>
      <c r="D7" s="9"/>
      <c r="E7" s="9"/>
      <c r="F7" s="9"/>
      <c r="G7" s="9"/>
      <c r="H7" s="9"/>
      <c r="I7" s="10"/>
    </row>
    <row r="8" customFormat="false" ht="15" hidden="false" customHeight="true" outlineLevel="0" collapsed="false">
      <c r="A8" s="8" t="s">
        <v>8</v>
      </c>
      <c r="B8" s="8"/>
      <c r="C8" s="9" t="str">
        <f aca="false">'Stavební rozpočet'!F4</f>
        <v> </v>
      </c>
      <c r="D8" s="9"/>
      <c r="E8" s="9" t="s">
        <v>9</v>
      </c>
      <c r="F8" s="9" t="str">
        <f aca="false">'Stavební rozpočet'!F6</f>
        <v> </v>
      </c>
      <c r="G8" s="9"/>
      <c r="H8" s="11" t="s">
        <v>10</v>
      </c>
      <c r="I8" s="12" t="n">
        <v>10</v>
      </c>
    </row>
    <row r="9" customFormat="false" ht="15" hidden="false" customHeight="false" outlineLevel="0" collapsed="false">
      <c r="A9" s="8"/>
      <c r="B9" s="8"/>
      <c r="C9" s="9"/>
      <c r="D9" s="9"/>
      <c r="E9" s="9"/>
      <c r="F9" s="9"/>
      <c r="G9" s="9"/>
      <c r="H9" s="11"/>
      <c r="I9" s="12"/>
    </row>
    <row r="10" customFormat="false" ht="15" hidden="false" customHeight="true" outlineLevel="0" collapsed="false">
      <c r="A10" s="13" t="s">
        <v>11</v>
      </c>
      <c r="B10" s="13"/>
      <c r="C10" s="14" t="str">
        <f aca="false">'Stavební rozpočet'!C8</f>
        <v>8013119</v>
      </c>
      <c r="D10" s="14"/>
      <c r="E10" s="14" t="s">
        <v>12</v>
      </c>
      <c r="F10" s="14" t="str">
        <f aca="false">'Stavební rozpočet'!I8</f>
        <v>Bohuslav Hemala</v>
      </c>
      <c r="G10" s="14"/>
      <c r="H10" s="15" t="s">
        <v>13</v>
      </c>
      <c r="I10" s="16" t="str">
        <f aca="false">'Stavební rozpočet'!F8</f>
        <v>27.02.2026</v>
      </c>
    </row>
    <row r="11" customFormat="false" ht="15" hidden="false" customHeight="false" outlineLevel="0" collapsed="false">
      <c r="A11" s="13"/>
      <c r="B11" s="13"/>
      <c r="C11" s="14"/>
      <c r="D11" s="14"/>
      <c r="E11" s="14"/>
      <c r="F11" s="14"/>
      <c r="G11" s="14"/>
      <c r="H11" s="15"/>
      <c r="I11" s="16"/>
    </row>
    <row r="13" customFormat="false" ht="15" hidden="false" customHeight="false" outlineLevel="0" collapsed="false">
      <c r="A13" s="58" t="s">
        <v>74</v>
      </c>
      <c r="B13" s="58"/>
      <c r="C13" s="58"/>
      <c r="D13" s="58"/>
      <c r="E13" s="58"/>
    </row>
    <row r="14" customFormat="false" ht="15" hidden="false" customHeight="false" outlineLevel="0" collapsed="false">
      <c r="A14" s="59" t="s">
        <v>75</v>
      </c>
      <c r="B14" s="59"/>
      <c r="C14" s="59"/>
      <c r="D14" s="59"/>
      <c r="E14" s="59"/>
      <c r="F14" s="60" t="s">
        <v>76</v>
      </c>
      <c r="G14" s="60" t="s">
        <v>77</v>
      </c>
      <c r="H14" s="60" t="s">
        <v>78</v>
      </c>
      <c r="I14" s="60" t="s">
        <v>76</v>
      </c>
    </row>
    <row r="15" customFormat="false" ht="15" hidden="false" customHeight="false" outlineLevel="0" collapsed="false">
      <c r="A15" s="61" t="s">
        <v>37</v>
      </c>
      <c r="B15" s="61"/>
      <c r="C15" s="61"/>
      <c r="D15" s="61"/>
      <c r="E15" s="61"/>
      <c r="F15" s="62" t="n">
        <v>0</v>
      </c>
      <c r="G15" s="63"/>
      <c r="H15" s="63"/>
      <c r="I15" s="62" t="n">
        <f aca="false">F15</f>
        <v>0</v>
      </c>
    </row>
    <row r="16" customFormat="false" ht="15" hidden="false" customHeight="false" outlineLevel="0" collapsed="false">
      <c r="A16" s="61" t="s">
        <v>39</v>
      </c>
      <c r="B16" s="61"/>
      <c r="C16" s="61"/>
      <c r="D16" s="61"/>
      <c r="E16" s="61"/>
      <c r="F16" s="62" t="n">
        <v>0</v>
      </c>
      <c r="G16" s="63"/>
      <c r="H16" s="63"/>
      <c r="I16" s="62" t="n">
        <f aca="false">F16</f>
        <v>0</v>
      </c>
    </row>
    <row r="17" customFormat="false" ht="15" hidden="false" customHeight="false" outlineLevel="0" collapsed="false">
      <c r="A17" s="64" t="s">
        <v>41</v>
      </c>
      <c r="B17" s="64"/>
      <c r="C17" s="64"/>
      <c r="D17" s="64"/>
      <c r="E17" s="64"/>
      <c r="F17" s="65" t="n">
        <v>0</v>
      </c>
      <c r="G17" s="10"/>
      <c r="H17" s="10"/>
      <c r="I17" s="65" t="n">
        <f aca="false">F17</f>
        <v>0</v>
      </c>
    </row>
    <row r="18" customFormat="false" ht="15" hidden="false" customHeight="false" outlineLevel="0" collapsed="false">
      <c r="A18" s="66" t="s">
        <v>79</v>
      </c>
      <c r="B18" s="66"/>
      <c r="C18" s="66"/>
      <c r="D18" s="66"/>
      <c r="E18" s="66"/>
      <c r="F18" s="67"/>
      <c r="G18" s="68"/>
      <c r="H18" s="68"/>
      <c r="I18" s="69" t="n">
        <f aca="false">SUM(I15:I17)</f>
        <v>0</v>
      </c>
    </row>
    <row r="20" customFormat="false" ht="15" hidden="false" customHeight="false" outlineLevel="0" collapsed="false">
      <c r="A20" s="59" t="s">
        <v>80</v>
      </c>
      <c r="B20" s="59"/>
      <c r="C20" s="59"/>
      <c r="D20" s="59"/>
      <c r="E20" s="59"/>
      <c r="F20" s="60" t="s">
        <v>76</v>
      </c>
      <c r="G20" s="60" t="s">
        <v>77</v>
      </c>
      <c r="H20" s="60" t="s">
        <v>78</v>
      </c>
      <c r="I20" s="60" t="s">
        <v>76</v>
      </c>
    </row>
    <row r="21" customFormat="false" ht="15" hidden="false" customHeight="false" outlineLevel="0" collapsed="false">
      <c r="A21" s="61" t="s">
        <v>81</v>
      </c>
      <c r="B21" s="61"/>
      <c r="C21" s="61"/>
      <c r="D21" s="61"/>
      <c r="E21" s="61"/>
      <c r="F21" s="62" t="n">
        <v>0</v>
      </c>
      <c r="G21" s="63"/>
      <c r="H21" s="63"/>
      <c r="I21" s="62" t="n">
        <f aca="false">F21</f>
        <v>0</v>
      </c>
    </row>
    <row r="22" customFormat="false" ht="15" hidden="false" customHeight="false" outlineLevel="0" collapsed="false">
      <c r="A22" s="61" t="s">
        <v>82</v>
      </c>
      <c r="B22" s="61"/>
      <c r="C22" s="61"/>
      <c r="D22" s="61"/>
      <c r="E22" s="61"/>
      <c r="F22" s="62" t="n">
        <v>0</v>
      </c>
      <c r="G22" s="63"/>
      <c r="H22" s="63"/>
      <c r="I22" s="62" t="n">
        <f aca="false">F22</f>
        <v>0</v>
      </c>
    </row>
    <row r="23" customFormat="false" ht="15" hidden="false" customHeight="false" outlineLevel="0" collapsed="false">
      <c r="A23" s="61" t="s">
        <v>83</v>
      </c>
      <c r="B23" s="61"/>
      <c r="C23" s="61"/>
      <c r="D23" s="61"/>
      <c r="E23" s="61"/>
      <c r="F23" s="62" t="n">
        <v>0</v>
      </c>
      <c r="G23" s="63"/>
      <c r="H23" s="63"/>
      <c r="I23" s="62" t="n">
        <f aca="false">F23</f>
        <v>0</v>
      </c>
    </row>
    <row r="24" customFormat="false" ht="15" hidden="false" customHeight="false" outlineLevel="0" collapsed="false">
      <c r="A24" s="61" t="s">
        <v>84</v>
      </c>
      <c r="B24" s="61"/>
      <c r="C24" s="61"/>
      <c r="D24" s="61"/>
      <c r="E24" s="61"/>
      <c r="F24" s="62" t="n">
        <v>0</v>
      </c>
      <c r="G24" s="63"/>
      <c r="H24" s="63"/>
      <c r="I24" s="62" t="n">
        <f aca="false">F24</f>
        <v>0</v>
      </c>
    </row>
    <row r="25" customFormat="false" ht="15" hidden="false" customHeight="false" outlineLevel="0" collapsed="false">
      <c r="A25" s="61" t="s">
        <v>85</v>
      </c>
      <c r="B25" s="61"/>
      <c r="C25" s="61"/>
      <c r="D25" s="61"/>
      <c r="E25" s="61"/>
      <c r="F25" s="62" t="n">
        <v>0</v>
      </c>
      <c r="G25" s="63"/>
      <c r="H25" s="63"/>
      <c r="I25" s="62" t="n">
        <f aca="false">F25</f>
        <v>0</v>
      </c>
    </row>
    <row r="26" customFormat="false" ht="15" hidden="false" customHeight="false" outlineLevel="0" collapsed="false">
      <c r="A26" s="64" t="s">
        <v>86</v>
      </c>
      <c r="B26" s="64"/>
      <c r="C26" s="64"/>
      <c r="D26" s="64"/>
      <c r="E26" s="64"/>
      <c r="F26" s="65" t="n">
        <v>0</v>
      </c>
      <c r="G26" s="10"/>
      <c r="H26" s="10"/>
      <c r="I26" s="65" t="n">
        <f aca="false">F26</f>
        <v>0</v>
      </c>
    </row>
    <row r="27" customFormat="false" ht="15" hidden="false" customHeight="false" outlineLevel="0" collapsed="false">
      <c r="A27" s="66" t="s">
        <v>87</v>
      </c>
      <c r="B27" s="66"/>
      <c r="C27" s="66"/>
      <c r="D27" s="66"/>
      <c r="E27" s="66"/>
      <c r="F27" s="67"/>
      <c r="G27" s="68"/>
      <c r="H27" s="68"/>
      <c r="I27" s="69" t="n">
        <f aca="false">SUM(I21:I26)</f>
        <v>0</v>
      </c>
    </row>
    <row r="29" customFormat="false" ht="15" hidden="false" customHeight="false" outlineLevel="0" collapsed="false">
      <c r="A29" s="70" t="s">
        <v>88</v>
      </c>
      <c r="B29" s="70"/>
      <c r="C29" s="70"/>
      <c r="D29" s="70"/>
      <c r="E29" s="70"/>
      <c r="F29" s="71" t="n">
        <f aca="false">I18+I27</f>
        <v>0</v>
      </c>
      <c r="G29" s="71"/>
      <c r="H29" s="71"/>
      <c r="I29" s="71"/>
    </row>
    <row r="33" customFormat="false" ht="15" hidden="false" customHeight="false" outlineLevel="0" collapsed="false">
      <c r="A33" s="58" t="s">
        <v>89</v>
      </c>
      <c r="B33" s="58"/>
      <c r="C33" s="58"/>
      <c r="D33" s="58"/>
      <c r="E33" s="58"/>
    </row>
    <row r="34" customFormat="false" ht="15" hidden="false" customHeight="false" outlineLevel="0" collapsed="false">
      <c r="A34" s="59" t="s">
        <v>90</v>
      </c>
      <c r="B34" s="59"/>
      <c r="C34" s="59"/>
      <c r="D34" s="59"/>
      <c r="E34" s="59"/>
      <c r="F34" s="60" t="s">
        <v>76</v>
      </c>
      <c r="G34" s="60" t="s">
        <v>77</v>
      </c>
      <c r="H34" s="60" t="s">
        <v>78</v>
      </c>
      <c r="I34" s="60" t="s">
        <v>76</v>
      </c>
    </row>
    <row r="35" customFormat="false" ht="15" hidden="false" customHeight="false" outlineLevel="0" collapsed="false">
      <c r="A35" s="64"/>
      <c r="B35" s="64"/>
      <c r="C35" s="64"/>
      <c r="D35" s="64"/>
      <c r="E35" s="64"/>
      <c r="F35" s="65" t="n">
        <v>0</v>
      </c>
      <c r="G35" s="10"/>
      <c r="H35" s="10"/>
      <c r="I35" s="65" t="n">
        <f aca="false">F35</f>
        <v>0</v>
      </c>
    </row>
    <row r="36" customFormat="false" ht="15" hidden="false" customHeight="false" outlineLevel="0" collapsed="false">
      <c r="A36" s="66" t="s">
        <v>91</v>
      </c>
      <c r="B36" s="66"/>
      <c r="C36" s="66"/>
      <c r="D36" s="66"/>
      <c r="E36" s="66"/>
      <c r="F36" s="67"/>
      <c r="G36" s="68"/>
      <c r="H36" s="68"/>
      <c r="I36" s="69" t="n">
        <f aca="false">SUM(I35)</f>
        <v>0</v>
      </c>
    </row>
  </sheetData>
  <mergeCells count="51">
    <mergeCell ref="A1:I1"/>
    <mergeCell ref="A2:B3"/>
    <mergeCell ref="C2:D3"/>
    <mergeCell ref="E2:E3"/>
    <mergeCell ref="F2:G3"/>
    <mergeCell ref="H2:H3"/>
    <mergeCell ref="I2:I3"/>
    <mergeCell ref="A4:B5"/>
    <mergeCell ref="C4:D5"/>
    <mergeCell ref="E4:E5"/>
    <mergeCell ref="F4:G5"/>
    <mergeCell ref="H4:H5"/>
    <mergeCell ref="I4:I5"/>
    <mergeCell ref="A6:B7"/>
    <mergeCell ref="C6:D7"/>
    <mergeCell ref="E6:E7"/>
    <mergeCell ref="F6:G7"/>
    <mergeCell ref="H6:H7"/>
    <mergeCell ref="I6:I7"/>
    <mergeCell ref="A8:B9"/>
    <mergeCell ref="C8:D9"/>
    <mergeCell ref="E8:E9"/>
    <mergeCell ref="F8:G9"/>
    <mergeCell ref="H8:H9"/>
    <mergeCell ref="I8:I9"/>
    <mergeCell ref="A10:B11"/>
    <mergeCell ref="C10:D11"/>
    <mergeCell ref="E10:E11"/>
    <mergeCell ref="F10:G11"/>
    <mergeCell ref="H10:H11"/>
    <mergeCell ref="I10:I11"/>
    <mergeCell ref="A13:E13"/>
    <mergeCell ref="A14:E14"/>
    <mergeCell ref="A15:E15"/>
    <mergeCell ref="A16:E16"/>
    <mergeCell ref="A17:E17"/>
    <mergeCell ref="A18:E18"/>
    <mergeCell ref="A20:E20"/>
    <mergeCell ref="A21:E21"/>
    <mergeCell ref="A22:E22"/>
    <mergeCell ref="A23:E23"/>
    <mergeCell ref="A24:E24"/>
    <mergeCell ref="A25:E25"/>
    <mergeCell ref="A26:E26"/>
    <mergeCell ref="A27:E27"/>
    <mergeCell ref="A29:E29"/>
    <mergeCell ref="F29:I29"/>
    <mergeCell ref="A33:E33"/>
    <mergeCell ref="A34:E34"/>
    <mergeCell ref="A35:E35"/>
    <mergeCell ref="A36:E36"/>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932CC"/>
    <pageSetUpPr fitToPage="true"/>
  </sheetPr>
  <dimension ref="A1:BX2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1" topLeftCell="A12" activePane="bottomLeft" state="frozen"/>
      <selection pane="topLeft" activeCell="A1" activeCellId="0" sqref="A1"/>
      <selection pane="bottomLeft" activeCell="A1" activeCellId="0" sqref="A1"/>
    </sheetView>
  </sheetViews>
  <sheetFormatPr defaultColWidth="12.1484375" defaultRowHeight="15" customHeight="true" zeroHeight="false" outlineLevelRow="0" outlineLevelCol="0"/>
  <cols>
    <col collapsed="false" customWidth="true" hidden="false" outlineLevel="0" max="1" min="1" style="22" width="4"/>
    <col collapsed="false" customWidth="true" hidden="false" outlineLevel="0" max="2" min="2" style="22" width="7.57"/>
    <col collapsed="false" customWidth="true" hidden="false" outlineLevel="0" max="3" min="3" style="22" width="14.2"/>
    <col collapsed="false" customWidth="true" hidden="false" outlineLevel="0" max="4" min="4" style="101" width="42.86"/>
    <col collapsed="false" customWidth="true" hidden="false" outlineLevel="0" max="5" min="5" style="22" width="25.05"/>
    <col collapsed="false" customWidth="true" hidden="false" outlineLevel="0" max="6" min="6" style="22" width="5.14"/>
    <col collapsed="false" customWidth="true" hidden="false" outlineLevel="0" max="7" min="7" style="102" width="11.49"/>
    <col collapsed="false" customWidth="true" hidden="false" outlineLevel="0" max="8" min="8" style="22" width="12"/>
    <col collapsed="false" customWidth="true" hidden="false" outlineLevel="0" max="9" min="9" style="22" width="10.51"/>
    <col collapsed="false" customWidth="true" hidden="false" outlineLevel="0" max="11" min="10" style="22" width="15.71"/>
    <col collapsed="false" customWidth="true" hidden="false" outlineLevel="0" max="12" min="12" style="22" width="7.69"/>
    <col collapsed="false" customWidth="true" hidden="false" outlineLevel="0" max="13" min="13" style="22" width="9.11"/>
    <col collapsed="false" customWidth="true" hidden="false" outlineLevel="0" max="14" min="14" style="22" width="13.42"/>
    <col collapsed="false" customWidth="false" hidden="true" outlineLevel="0" max="75" min="25" style="22" width="12.15"/>
    <col collapsed="false" customWidth="true" hidden="true" outlineLevel="0" max="76" min="76" style="22" width="78.57"/>
    <col collapsed="false" customWidth="false" hidden="true" outlineLevel="0" max="78" min="77" style="22" width="12.15"/>
  </cols>
  <sheetData>
    <row r="1" customFormat="false" ht="39.7" hidden="false" customHeight="true" outlineLevel="0" collapsed="false">
      <c r="A1" s="105" t="s">
        <v>1786</v>
      </c>
      <c r="B1" s="105"/>
      <c r="C1" s="105"/>
      <c r="D1" s="105"/>
      <c r="E1" s="105"/>
      <c r="F1" s="105"/>
      <c r="G1" s="105"/>
      <c r="H1" s="105"/>
      <c r="I1" s="105"/>
      <c r="J1" s="105"/>
      <c r="K1" s="105"/>
      <c r="L1" s="105"/>
      <c r="M1" s="105"/>
      <c r="N1" s="105"/>
      <c r="AS1" s="106" t="n">
        <f aca="false">SUM(AJ1:AJ2)</f>
        <v>0</v>
      </c>
      <c r="AT1" s="106" t="n">
        <f aca="false">SUM(AK1:AK2)</f>
        <v>0</v>
      </c>
      <c r="AU1" s="106" t="n">
        <f aca="false">SUM(AL1:AL2)</f>
        <v>0</v>
      </c>
    </row>
    <row r="2" customFormat="false" ht="15" hidden="false" customHeight="true" outlineLevel="0" collapsed="false">
      <c r="A2" s="3" t="s">
        <v>1</v>
      </c>
      <c r="B2" s="3"/>
      <c r="C2" s="3"/>
      <c r="D2" s="4" t="str">
        <f aca="false">'Stavební rozpočet'!C2</f>
        <v>STAVEBNÍ ÚPRAVY MŠ MRAMOTICE</v>
      </c>
      <c r="E2" s="4"/>
      <c r="F2" s="107" t="s">
        <v>93</v>
      </c>
      <c r="G2" s="107"/>
      <c r="H2" s="5" t="str">
        <f aca="false">'Stavební rozpočet'!F2</f>
        <v> </v>
      </c>
      <c r="I2" s="5" t="s">
        <v>2</v>
      </c>
      <c r="J2" s="73" t="str">
        <f aca="false">'Stavební rozpočet'!I2</f>
        <v>Obec Mramotice</v>
      </c>
      <c r="K2" s="73"/>
      <c r="L2" s="73"/>
      <c r="M2" s="73"/>
      <c r="N2" s="73"/>
    </row>
    <row r="3" customFormat="false" ht="15" hidden="false" customHeight="false" outlineLevel="0" collapsed="false">
      <c r="A3" s="3"/>
      <c r="B3" s="3"/>
      <c r="C3" s="3"/>
      <c r="D3" s="4"/>
      <c r="E3" s="4"/>
      <c r="F3" s="107"/>
      <c r="G3" s="107"/>
      <c r="H3" s="5"/>
      <c r="I3" s="5"/>
      <c r="J3" s="5"/>
      <c r="K3" s="73"/>
      <c r="L3" s="73"/>
      <c r="M3" s="73"/>
      <c r="N3" s="73"/>
    </row>
    <row r="4" customFormat="false" ht="15" hidden="false" customHeight="true" outlineLevel="0" collapsed="false">
      <c r="A4" s="8" t="s">
        <v>4</v>
      </c>
      <c r="B4" s="8"/>
      <c r="C4" s="8"/>
      <c r="D4" s="9" t="str">
        <f aca="false">'Stavební rozpočet'!C4</f>
        <v>STAVEBNÍ ÚPRAVY SO01 OBJEKT MŠ</v>
      </c>
      <c r="E4" s="9"/>
      <c r="F4" s="11" t="s">
        <v>8</v>
      </c>
      <c r="G4" s="11"/>
      <c r="H4" s="9" t="str">
        <f aca="false">'Stavební rozpočet'!F4</f>
        <v> </v>
      </c>
      <c r="I4" s="9" t="s">
        <v>5</v>
      </c>
      <c r="J4" s="74" t="str">
        <f aca="false">'Stavební rozpočet'!I4</f>
        <v>Ing. Roman Zvěřina, J.Bastl</v>
      </c>
      <c r="K4" s="74"/>
      <c r="L4" s="74"/>
      <c r="M4" s="74"/>
      <c r="N4" s="74"/>
    </row>
    <row r="5" customFormat="false" ht="15" hidden="false" customHeight="false" outlineLevel="0" collapsed="false">
      <c r="A5" s="8"/>
      <c r="B5" s="8"/>
      <c r="C5" s="8"/>
      <c r="D5" s="9"/>
      <c r="E5" s="9"/>
      <c r="F5" s="11"/>
      <c r="G5" s="11"/>
      <c r="H5" s="9"/>
      <c r="I5" s="9"/>
      <c r="J5" s="9"/>
      <c r="K5" s="74"/>
      <c r="L5" s="74"/>
      <c r="M5" s="74"/>
      <c r="N5" s="74"/>
    </row>
    <row r="6" customFormat="false" ht="15" hidden="false" customHeight="true" outlineLevel="0" collapsed="false">
      <c r="A6" s="8" t="s">
        <v>6</v>
      </c>
      <c r="B6" s="8"/>
      <c r="C6" s="8"/>
      <c r="D6" s="9" t="str">
        <f aca="false">'Stavební rozpočet'!C6</f>
        <v>MŠ MRAMOTICE</v>
      </c>
      <c r="E6" s="9"/>
      <c r="F6" s="11" t="s">
        <v>9</v>
      </c>
      <c r="G6" s="11"/>
      <c r="H6" s="9" t="str">
        <f aca="false">'Stavební rozpočet'!F6</f>
        <v> </v>
      </c>
      <c r="I6" s="9" t="s">
        <v>7</v>
      </c>
      <c r="J6" s="74" t="str">
        <f aca="false">'Stavební rozpočet'!I6</f>
        <v> </v>
      </c>
      <c r="K6" s="74"/>
      <c r="L6" s="74"/>
      <c r="M6" s="74"/>
      <c r="N6" s="74"/>
    </row>
    <row r="7" customFormat="false" ht="15" hidden="false" customHeight="false" outlineLevel="0" collapsed="false">
      <c r="A7" s="8"/>
      <c r="B7" s="8"/>
      <c r="C7" s="8"/>
      <c r="D7" s="9"/>
      <c r="E7" s="9"/>
      <c r="F7" s="11"/>
      <c r="G7" s="11"/>
      <c r="H7" s="9"/>
      <c r="I7" s="9"/>
      <c r="J7" s="9"/>
      <c r="K7" s="74"/>
      <c r="L7" s="74"/>
      <c r="M7" s="74"/>
      <c r="N7" s="74"/>
    </row>
    <row r="8" customFormat="false" ht="15" hidden="false" customHeight="true" outlineLevel="0" collapsed="false">
      <c r="A8" s="8" t="s">
        <v>11</v>
      </c>
      <c r="B8" s="8"/>
      <c r="C8" s="8"/>
      <c r="D8" s="9" t="str">
        <f aca="false">'Stavební rozpočet'!C8</f>
        <v>8013119</v>
      </c>
      <c r="E8" s="9"/>
      <c r="F8" s="11" t="s">
        <v>94</v>
      </c>
      <c r="G8" s="11"/>
      <c r="H8" s="9" t="str">
        <f aca="false">'Stavební rozpočet'!F8</f>
        <v>27.02.2026</v>
      </c>
      <c r="I8" s="9" t="s">
        <v>12</v>
      </c>
      <c r="J8" s="74" t="str">
        <f aca="false">'Stavební rozpočet'!I8</f>
        <v>Bohuslav Hemala</v>
      </c>
      <c r="K8" s="74"/>
      <c r="L8" s="74"/>
      <c r="M8" s="74"/>
      <c r="N8" s="74"/>
    </row>
    <row r="9" customFormat="false" ht="15" hidden="false" customHeight="false" outlineLevel="0" collapsed="false">
      <c r="A9" s="8"/>
      <c r="B9" s="8"/>
      <c r="C9" s="8"/>
      <c r="D9" s="9"/>
      <c r="E9" s="9"/>
      <c r="F9" s="11"/>
      <c r="G9" s="11"/>
      <c r="H9" s="9"/>
      <c r="I9" s="9"/>
      <c r="J9" s="9"/>
      <c r="K9" s="74"/>
      <c r="L9" s="74"/>
      <c r="M9" s="74"/>
      <c r="N9" s="74"/>
    </row>
    <row r="10" customFormat="false" ht="15" hidden="false" customHeight="true" outlineLevel="0" collapsed="false">
      <c r="A10" s="108" t="s">
        <v>121</v>
      </c>
      <c r="B10" s="109" t="s">
        <v>98</v>
      </c>
      <c r="C10" s="109" t="s">
        <v>122</v>
      </c>
      <c r="D10" s="110" t="s">
        <v>99</v>
      </c>
      <c r="E10" s="110"/>
      <c r="F10" s="109" t="s">
        <v>123</v>
      </c>
      <c r="G10" s="111" t="s">
        <v>124</v>
      </c>
      <c r="H10" s="112" t="s">
        <v>125</v>
      </c>
      <c r="I10" s="77" t="s">
        <v>96</v>
      </c>
      <c r="J10" s="77"/>
      <c r="K10" s="77"/>
      <c r="L10" s="202" t="s">
        <v>97</v>
      </c>
      <c r="M10" s="202"/>
      <c r="N10" s="114" t="s">
        <v>126</v>
      </c>
      <c r="BK10" s="115" t="s">
        <v>127</v>
      </c>
      <c r="BL10" s="116" t="s">
        <v>128</v>
      </c>
      <c r="BW10" s="116" t="s">
        <v>129</v>
      </c>
    </row>
    <row r="11" customFormat="false" ht="15" hidden="false" customHeight="true" outlineLevel="0" collapsed="false">
      <c r="A11" s="117" t="s">
        <v>95</v>
      </c>
      <c r="B11" s="118" t="s">
        <v>95</v>
      </c>
      <c r="C11" s="118" t="s">
        <v>95</v>
      </c>
      <c r="D11" s="119" t="s">
        <v>130</v>
      </c>
      <c r="E11" s="119"/>
      <c r="F11" s="118" t="s">
        <v>95</v>
      </c>
      <c r="G11" s="120" t="s">
        <v>95</v>
      </c>
      <c r="H11" s="121" t="s">
        <v>131</v>
      </c>
      <c r="I11" s="81" t="s">
        <v>100</v>
      </c>
      <c r="J11" s="82" t="s">
        <v>38</v>
      </c>
      <c r="K11" s="83" t="s">
        <v>101</v>
      </c>
      <c r="L11" s="82" t="s">
        <v>132</v>
      </c>
      <c r="M11" s="121" t="s">
        <v>101</v>
      </c>
      <c r="N11" s="81" t="s">
        <v>133</v>
      </c>
      <c r="Z11" s="115" t="s">
        <v>134</v>
      </c>
      <c r="AA11" s="115" t="s">
        <v>135</v>
      </c>
      <c r="AB11" s="115" t="s">
        <v>136</v>
      </c>
      <c r="AC11" s="115" t="s">
        <v>137</v>
      </c>
      <c r="AD11" s="115" t="s">
        <v>138</v>
      </c>
      <c r="AE11" s="115" t="s">
        <v>139</v>
      </c>
      <c r="AF11" s="115" t="s">
        <v>140</v>
      </c>
      <c r="AG11" s="115" t="s">
        <v>141</v>
      </c>
      <c r="AH11" s="115" t="s">
        <v>142</v>
      </c>
      <c r="BH11" s="115" t="s">
        <v>143</v>
      </c>
      <c r="BI11" s="115" t="s">
        <v>144</v>
      </c>
      <c r="BJ11" s="115" t="s">
        <v>145</v>
      </c>
    </row>
    <row r="12" customFormat="false" ht="19.85" hidden="false" customHeight="true" outlineLevel="0" collapsed="false">
      <c r="A12" s="95"/>
      <c r="B12" s="168" t="s">
        <v>109</v>
      </c>
      <c r="C12" s="168"/>
      <c r="D12" s="169" t="s">
        <v>110</v>
      </c>
      <c r="E12" s="169"/>
      <c r="F12" s="95" t="s">
        <v>95</v>
      </c>
      <c r="G12" s="170" t="s">
        <v>95</v>
      </c>
      <c r="H12" s="95" t="s">
        <v>95</v>
      </c>
      <c r="I12" s="171" t="n">
        <f aca="false">ROUND(SUM(I13),2)</f>
        <v>0</v>
      </c>
      <c r="J12" s="171" t="n">
        <f aca="false">ROUND(SUM(J13),2)</f>
        <v>0</v>
      </c>
      <c r="K12" s="171" t="n">
        <f aca="false">ROUND(SUM(K13),2)</f>
        <v>0</v>
      </c>
      <c r="L12" s="174"/>
      <c r="M12" s="171" t="n">
        <f aca="false">SUM(M13)</f>
        <v>0</v>
      </c>
      <c r="N12" s="174"/>
    </row>
    <row r="13" customFormat="false" ht="15" hidden="false" customHeight="true" outlineLevel="0" collapsed="false">
      <c r="A13" s="131"/>
      <c r="B13" s="132" t="s">
        <v>109</v>
      </c>
      <c r="C13" s="132" t="s">
        <v>1184</v>
      </c>
      <c r="D13" s="133" t="s">
        <v>1185</v>
      </c>
      <c r="E13" s="133"/>
      <c r="F13" s="131" t="s">
        <v>95</v>
      </c>
      <c r="G13" s="134" t="s">
        <v>95</v>
      </c>
      <c r="H13" s="131" t="s">
        <v>95</v>
      </c>
      <c r="I13" s="135" t="n">
        <f aca="false">ROUND(SUM(I14:I23),2)</f>
        <v>0</v>
      </c>
      <c r="J13" s="135" t="n">
        <f aca="false">ROUND(SUM(J14:J23),2)</f>
        <v>0</v>
      </c>
      <c r="K13" s="135" t="n">
        <f aca="false">ROUND(SUM(K14:K23),2)</f>
        <v>0</v>
      </c>
      <c r="L13" s="138"/>
      <c r="M13" s="135" t="n">
        <f aca="false">SUM(M14:M23)</f>
        <v>0</v>
      </c>
      <c r="N13" s="138"/>
      <c r="AI13" s="115" t="s">
        <v>109</v>
      </c>
      <c r="AS13" s="106" t="n">
        <f aca="false">SUM(AJ14:AJ23)</f>
        <v>0</v>
      </c>
      <c r="AT13" s="106" t="n">
        <f aca="false">SUM(AK14:AK23)</f>
        <v>0</v>
      </c>
      <c r="AU13" s="106" t="n">
        <f aca="false">SUM(AL14:AL23)</f>
        <v>0</v>
      </c>
    </row>
    <row r="14" customFormat="false" ht="15" hidden="false" customHeight="true" outlineLevel="0" collapsed="false">
      <c r="A14" s="139" t="s">
        <v>148</v>
      </c>
      <c r="B14" s="139" t="s">
        <v>109</v>
      </c>
      <c r="C14" s="139" t="s">
        <v>936</v>
      </c>
      <c r="D14" s="140" t="s">
        <v>1187</v>
      </c>
      <c r="E14" s="140"/>
      <c r="F14" s="139" t="s">
        <v>210</v>
      </c>
      <c r="G14" s="141" t="n">
        <f aca="false">'Stavební rozpočet'!G389</f>
        <v>10</v>
      </c>
      <c r="H14" s="142" t="n">
        <f aca="false">'Stavební rozpočet'!H389</f>
        <v>0</v>
      </c>
      <c r="I14" s="142" t="n">
        <f aca="false">ROUND(G14*AO14,2)</f>
        <v>0</v>
      </c>
      <c r="J14" s="142" t="n">
        <f aca="false">ROUND(G14*AP14,2)</f>
        <v>0</v>
      </c>
      <c r="K14" s="142" t="n">
        <f aca="false">ROUND(G14*H14,2)</f>
        <v>0</v>
      </c>
      <c r="L14" s="142" t="n">
        <f aca="false">'Stavební rozpočet'!L389</f>
        <v>0</v>
      </c>
      <c r="M14" s="142" t="n">
        <f aca="false">G14*L14</f>
        <v>0</v>
      </c>
      <c r="N14" s="144" t="s">
        <v>152</v>
      </c>
      <c r="Z14" s="88" t="n">
        <f aca="false">ROUND(IF(AQ14="5",BJ14,0),2)</f>
        <v>0</v>
      </c>
      <c r="AB14" s="88" t="n">
        <f aca="false">ROUND(IF(AQ14="1",BH14,0),2)</f>
        <v>0</v>
      </c>
      <c r="AC14" s="88" t="n">
        <f aca="false">ROUND(IF(AQ14="1",BI14,0),2)</f>
        <v>0</v>
      </c>
      <c r="AD14" s="88" t="n">
        <f aca="false">ROUND(IF(AQ14="7",BH14,0),2)</f>
        <v>0</v>
      </c>
      <c r="AE14" s="88" t="n">
        <f aca="false">ROUND(IF(AQ14="7",BI14,0),2)</f>
        <v>0</v>
      </c>
      <c r="AF14" s="88" t="n">
        <f aca="false">ROUND(IF(AQ14="2",BH14,0),2)</f>
        <v>0</v>
      </c>
      <c r="AG14" s="88" t="n">
        <f aca="false">ROUND(IF(AQ14="2",BI14,0),2)</f>
        <v>0</v>
      </c>
      <c r="AH14" s="88" t="n">
        <f aca="false">ROUND(IF(AQ14="0",BJ14,0),2)</f>
        <v>0</v>
      </c>
      <c r="AI14" s="115" t="s">
        <v>109</v>
      </c>
      <c r="AJ14" s="88" t="n">
        <f aca="false">IF(AN14=0,K14,0)</f>
        <v>0</v>
      </c>
      <c r="AK14" s="88" t="n">
        <f aca="false">IF(AN14=12,K14,0)</f>
        <v>0</v>
      </c>
      <c r="AL14" s="88" t="n">
        <f aca="false">IF(AN14=21,K14,0)</f>
        <v>0</v>
      </c>
      <c r="AN14" s="88" t="n">
        <v>21</v>
      </c>
      <c r="AO14" s="88" t="n">
        <f aca="false">H14*0</f>
        <v>0</v>
      </c>
      <c r="AP14" s="88" t="n">
        <f aca="false">H14*(1-0)</f>
        <v>0</v>
      </c>
      <c r="AQ14" s="87" t="s">
        <v>158</v>
      </c>
      <c r="AV14" s="88" t="n">
        <f aca="false">ROUND(AW14+AX14,2)</f>
        <v>0</v>
      </c>
      <c r="AW14" s="88" t="n">
        <f aca="false">ROUND(G14*AO14,2)</f>
        <v>0</v>
      </c>
      <c r="AX14" s="88" t="n">
        <f aca="false">ROUND(G14*AP14,2)</f>
        <v>0</v>
      </c>
      <c r="AY14" s="87" t="s">
        <v>1188</v>
      </c>
      <c r="AZ14" s="87" t="s">
        <v>1189</v>
      </c>
      <c r="BA14" s="115" t="s">
        <v>1190</v>
      </c>
      <c r="BC14" s="88" t="n">
        <f aca="false">AW14+AX14</f>
        <v>0</v>
      </c>
      <c r="BD14" s="88" t="n">
        <f aca="false">H14/(100-BE14)*100</f>
        <v>0</v>
      </c>
      <c r="BE14" s="88" t="n">
        <v>0</v>
      </c>
      <c r="BF14" s="88" t="n">
        <f aca="false">M14</f>
        <v>0</v>
      </c>
      <c r="BH14" s="88" t="n">
        <f aca="false">G14*AO14</f>
        <v>0</v>
      </c>
      <c r="BI14" s="88" t="n">
        <f aca="false">G14*AP14</f>
        <v>0</v>
      </c>
      <c r="BJ14" s="88" t="n">
        <f aca="false">G14*H14</f>
        <v>0</v>
      </c>
      <c r="BK14" s="87" t="s">
        <v>157</v>
      </c>
      <c r="BL14" s="88"/>
      <c r="BW14" s="88" t="n">
        <v>21</v>
      </c>
      <c r="BX14" s="9" t="s">
        <v>1187</v>
      </c>
    </row>
    <row r="15" customFormat="false" ht="23.85" hidden="false" customHeight="true" outlineLevel="0" collapsed="false">
      <c r="A15" s="139" t="s">
        <v>158</v>
      </c>
      <c r="B15" s="139" t="s">
        <v>109</v>
      </c>
      <c r="C15" s="139" t="s">
        <v>936</v>
      </c>
      <c r="D15" s="140" t="s">
        <v>1192</v>
      </c>
      <c r="E15" s="140"/>
      <c r="F15" s="139" t="s">
        <v>210</v>
      </c>
      <c r="G15" s="141" t="n">
        <f aca="false">'Stavební rozpočet'!G390</f>
        <v>12</v>
      </c>
      <c r="H15" s="142" t="n">
        <f aca="false">'Stavební rozpočet'!H390</f>
        <v>0</v>
      </c>
      <c r="I15" s="142" t="n">
        <f aca="false">ROUND(G15*AO15,2)</f>
        <v>0</v>
      </c>
      <c r="J15" s="142" t="n">
        <f aca="false">ROUND(G15*AP15,2)</f>
        <v>0</v>
      </c>
      <c r="K15" s="142" t="n">
        <f aca="false">ROUND(G15*H15,2)</f>
        <v>0</v>
      </c>
      <c r="L15" s="142" t="n">
        <f aca="false">'Stavební rozpočet'!L390</f>
        <v>0</v>
      </c>
      <c r="M15" s="142" t="n">
        <f aca="false">G15*L15</f>
        <v>0</v>
      </c>
      <c r="N15" s="144" t="s">
        <v>152</v>
      </c>
      <c r="Z15" s="88" t="n">
        <f aca="false">ROUND(IF(AQ15="5",BJ15,0),2)</f>
        <v>0</v>
      </c>
      <c r="AB15" s="88" t="n">
        <f aca="false">ROUND(IF(AQ15="1",BH15,0),2)</f>
        <v>0</v>
      </c>
      <c r="AC15" s="88" t="n">
        <f aca="false">ROUND(IF(AQ15="1",BI15,0),2)</f>
        <v>0</v>
      </c>
      <c r="AD15" s="88" t="n">
        <f aca="false">ROUND(IF(AQ15="7",BH15,0),2)</f>
        <v>0</v>
      </c>
      <c r="AE15" s="88" t="n">
        <f aca="false">ROUND(IF(AQ15="7",BI15,0),2)</f>
        <v>0</v>
      </c>
      <c r="AF15" s="88" t="n">
        <f aca="false">ROUND(IF(AQ15="2",BH15,0),2)</f>
        <v>0</v>
      </c>
      <c r="AG15" s="88" t="n">
        <f aca="false">ROUND(IF(AQ15="2",BI15,0),2)</f>
        <v>0</v>
      </c>
      <c r="AH15" s="88" t="n">
        <f aca="false">ROUND(IF(AQ15="0",BJ15,0),2)</f>
        <v>0</v>
      </c>
      <c r="AI15" s="115" t="s">
        <v>109</v>
      </c>
      <c r="AJ15" s="88" t="n">
        <f aca="false">IF(AN15=0,K15,0)</f>
        <v>0</v>
      </c>
      <c r="AK15" s="88" t="n">
        <f aca="false">IF(AN15=12,K15,0)</f>
        <v>0</v>
      </c>
      <c r="AL15" s="88" t="n">
        <f aca="false">IF(AN15=21,K15,0)</f>
        <v>0</v>
      </c>
      <c r="AN15" s="88" t="n">
        <v>21</v>
      </c>
      <c r="AO15" s="88" t="n">
        <f aca="false">H15*0</f>
        <v>0</v>
      </c>
      <c r="AP15" s="88" t="n">
        <f aca="false">H15*(1-0)</f>
        <v>0</v>
      </c>
      <c r="AQ15" s="87" t="s">
        <v>158</v>
      </c>
      <c r="AV15" s="88" t="n">
        <f aca="false">ROUND(AW15+AX15,2)</f>
        <v>0</v>
      </c>
      <c r="AW15" s="88" t="n">
        <f aca="false">ROUND(G15*AO15,2)</f>
        <v>0</v>
      </c>
      <c r="AX15" s="88" t="n">
        <f aca="false">ROUND(G15*AP15,2)</f>
        <v>0</v>
      </c>
      <c r="AY15" s="87" t="s">
        <v>1188</v>
      </c>
      <c r="AZ15" s="87" t="s">
        <v>1189</v>
      </c>
      <c r="BA15" s="115" t="s">
        <v>1190</v>
      </c>
      <c r="BC15" s="88" t="n">
        <f aca="false">AW15+AX15</f>
        <v>0</v>
      </c>
      <c r="BD15" s="88" t="n">
        <f aca="false">H15/(100-BE15)*100</f>
        <v>0</v>
      </c>
      <c r="BE15" s="88" t="n">
        <v>0</v>
      </c>
      <c r="BF15" s="88" t="n">
        <f aca="false">M15</f>
        <v>0</v>
      </c>
      <c r="BH15" s="88" t="n">
        <f aca="false">G15*AO15</f>
        <v>0</v>
      </c>
      <c r="BI15" s="88" t="n">
        <f aca="false">G15*AP15</f>
        <v>0</v>
      </c>
      <c r="BJ15" s="88" t="n">
        <f aca="false">G15*H15</f>
        <v>0</v>
      </c>
      <c r="BK15" s="87" t="s">
        <v>157</v>
      </c>
      <c r="BL15" s="88"/>
      <c r="BW15" s="88" t="n">
        <v>21</v>
      </c>
      <c r="BX15" s="9" t="s">
        <v>1192</v>
      </c>
    </row>
    <row r="16" customFormat="false" ht="23.85" hidden="false" customHeight="true" outlineLevel="0" collapsed="false">
      <c r="A16" s="139" t="s">
        <v>161</v>
      </c>
      <c r="B16" s="139" t="s">
        <v>109</v>
      </c>
      <c r="C16" s="139" t="s">
        <v>936</v>
      </c>
      <c r="D16" s="140" t="s">
        <v>1194</v>
      </c>
      <c r="E16" s="140"/>
      <c r="F16" s="139" t="s">
        <v>210</v>
      </c>
      <c r="G16" s="141" t="n">
        <f aca="false">'Stavební rozpočet'!G391</f>
        <v>15</v>
      </c>
      <c r="H16" s="142" t="n">
        <f aca="false">'Stavební rozpočet'!H391</f>
        <v>0</v>
      </c>
      <c r="I16" s="142" t="n">
        <f aca="false">ROUND(G16*AO16,2)</f>
        <v>0</v>
      </c>
      <c r="J16" s="142" t="n">
        <f aca="false">ROUND(G16*AP16,2)</f>
        <v>0</v>
      </c>
      <c r="K16" s="142" t="n">
        <f aca="false">ROUND(G16*H16,2)</f>
        <v>0</v>
      </c>
      <c r="L16" s="142" t="n">
        <f aca="false">'Stavební rozpočet'!L391</f>
        <v>0</v>
      </c>
      <c r="M16" s="142" t="n">
        <f aca="false">G16*L16</f>
        <v>0</v>
      </c>
      <c r="N16" s="144" t="s">
        <v>152</v>
      </c>
      <c r="Z16" s="88" t="n">
        <f aca="false">ROUND(IF(AQ16="5",BJ16,0),2)</f>
        <v>0</v>
      </c>
      <c r="AB16" s="88" t="n">
        <f aca="false">ROUND(IF(AQ16="1",BH16,0),2)</f>
        <v>0</v>
      </c>
      <c r="AC16" s="88" t="n">
        <f aca="false">ROUND(IF(AQ16="1",BI16,0),2)</f>
        <v>0</v>
      </c>
      <c r="AD16" s="88" t="n">
        <f aca="false">ROUND(IF(AQ16="7",BH16,0),2)</f>
        <v>0</v>
      </c>
      <c r="AE16" s="88" t="n">
        <f aca="false">ROUND(IF(AQ16="7",BI16,0),2)</f>
        <v>0</v>
      </c>
      <c r="AF16" s="88" t="n">
        <f aca="false">ROUND(IF(AQ16="2",BH16,0),2)</f>
        <v>0</v>
      </c>
      <c r="AG16" s="88" t="n">
        <f aca="false">ROUND(IF(AQ16="2",BI16,0),2)</f>
        <v>0</v>
      </c>
      <c r="AH16" s="88" t="n">
        <f aca="false">ROUND(IF(AQ16="0",BJ16,0),2)</f>
        <v>0</v>
      </c>
      <c r="AI16" s="115" t="s">
        <v>109</v>
      </c>
      <c r="AJ16" s="88" t="n">
        <f aca="false">IF(AN16=0,K16,0)</f>
        <v>0</v>
      </c>
      <c r="AK16" s="88" t="n">
        <f aca="false">IF(AN16=12,K16,0)</f>
        <v>0</v>
      </c>
      <c r="AL16" s="88" t="n">
        <f aca="false">IF(AN16=21,K16,0)</f>
        <v>0</v>
      </c>
      <c r="AN16" s="88" t="n">
        <v>21</v>
      </c>
      <c r="AO16" s="88" t="n">
        <f aca="false">H16*0</f>
        <v>0</v>
      </c>
      <c r="AP16" s="88" t="n">
        <f aca="false">H16*(1-0)</f>
        <v>0</v>
      </c>
      <c r="AQ16" s="87" t="s">
        <v>158</v>
      </c>
      <c r="AV16" s="88" t="n">
        <f aca="false">ROUND(AW16+AX16,2)</f>
        <v>0</v>
      </c>
      <c r="AW16" s="88" t="n">
        <f aca="false">ROUND(G16*AO16,2)</f>
        <v>0</v>
      </c>
      <c r="AX16" s="88" t="n">
        <f aca="false">ROUND(G16*AP16,2)</f>
        <v>0</v>
      </c>
      <c r="AY16" s="87" t="s">
        <v>1188</v>
      </c>
      <c r="AZ16" s="87" t="s">
        <v>1189</v>
      </c>
      <c r="BA16" s="115" t="s">
        <v>1190</v>
      </c>
      <c r="BC16" s="88" t="n">
        <f aca="false">AW16+AX16</f>
        <v>0</v>
      </c>
      <c r="BD16" s="88" t="n">
        <f aca="false">H16/(100-BE16)*100</f>
        <v>0</v>
      </c>
      <c r="BE16" s="88" t="n">
        <v>0</v>
      </c>
      <c r="BF16" s="88" t="n">
        <f aca="false">M16</f>
        <v>0</v>
      </c>
      <c r="BH16" s="88" t="n">
        <f aca="false">G16*AO16</f>
        <v>0</v>
      </c>
      <c r="BI16" s="88" t="n">
        <f aca="false">G16*AP16</f>
        <v>0</v>
      </c>
      <c r="BJ16" s="88" t="n">
        <f aca="false">G16*H16</f>
        <v>0</v>
      </c>
      <c r="BK16" s="87" t="s">
        <v>157</v>
      </c>
      <c r="BL16" s="88"/>
      <c r="BW16" s="88" t="n">
        <v>21</v>
      </c>
      <c r="BX16" s="9" t="s">
        <v>1194</v>
      </c>
    </row>
    <row r="17" customFormat="false" ht="15" hidden="false" customHeight="true" outlineLevel="0" collapsed="false">
      <c r="A17" s="139" t="s">
        <v>165</v>
      </c>
      <c r="B17" s="139" t="s">
        <v>109</v>
      </c>
      <c r="C17" s="139" t="s">
        <v>936</v>
      </c>
      <c r="D17" s="140" t="s">
        <v>939</v>
      </c>
      <c r="E17" s="140"/>
      <c r="F17" s="139" t="s">
        <v>210</v>
      </c>
      <c r="G17" s="141" t="n">
        <f aca="false">'Stavební rozpočet'!G392</f>
        <v>2</v>
      </c>
      <c r="H17" s="142" t="n">
        <f aca="false">'Stavební rozpočet'!H392</f>
        <v>0</v>
      </c>
      <c r="I17" s="142" t="n">
        <f aca="false">ROUND(G17*AO17,2)</f>
        <v>0</v>
      </c>
      <c r="J17" s="142" t="n">
        <f aca="false">ROUND(G17*AP17,2)</f>
        <v>0</v>
      </c>
      <c r="K17" s="142" t="n">
        <f aca="false">ROUND(G17*H17,2)</f>
        <v>0</v>
      </c>
      <c r="L17" s="142" t="n">
        <f aca="false">'Stavební rozpočet'!L392</f>
        <v>0</v>
      </c>
      <c r="M17" s="142" t="n">
        <f aca="false">G17*L17</f>
        <v>0</v>
      </c>
      <c r="N17" s="144" t="s">
        <v>152</v>
      </c>
      <c r="Z17" s="88" t="n">
        <f aca="false">ROUND(IF(AQ17="5",BJ17,0),2)</f>
        <v>0</v>
      </c>
      <c r="AB17" s="88" t="n">
        <f aca="false">ROUND(IF(AQ17="1",BH17,0),2)</f>
        <v>0</v>
      </c>
      <c r="AC17" s="88" t="n">
        <f aca="false">ROUND(IF(AQ17="1",BI17,0),2)</f>
        <v>0</v>
      </c>
      <c r="AD17" s="88" t="n">
        <f aca="false">ROUND(IF(AQ17="7",BH17,0),2)</f>
        <v>0</v>
      </c>
      <c r="AE17" s="88" t="n">
        <f aca="false">ROUND(IF(AQ17="7",BI17,0),2)</f>
        <v>0</v>
      </c>
      <c r="AF17" s="88" t="n">
        <f aca="false">ROUND(IF(AQ17="2",BH17,0),2)</f>
        <v>0</v>
      </c>
      <c r="AG17" s="88" t="n">
        <f aca="false">ROUND(IF(AQ17="2",BI17,0),2)</f>
        <v>0</v>
      </c>
      <c r="AH17" s="88" t="n">
        <f aca="false">ROUND(IF(AQ17="0",BJ17,0),2)</f>
        <v>0</v>
      </c>
      <c r="AI17" s="115" t="s">
        <v>109</v>
      </c>
      <c r="AJ17" s="88" t="n">
        <f aca="false">IF(AN17=0,K17,0)</f>
        <v>0</v>
      </c>
      <c r="AK17" s="88" t="n">
        <f aca="false">IF(AN17=12,K17,0)</f>
        <v>0</v>
      </c>
      <c r="AL17" s="88" t="n">
        <f aca="false">IF(AN17=21,K17,0)</f>
        <v>0</v>
      </c>
      <c r="AN17" s="88" t="n">
        <v>21</v>
      </c>
      <c r="AO17" s="88" t="n">
        <f aca="false">H17*0</f>
        <v>0</v>
      </c>
      <c r="AP17" s="88" t="n">
        <f aca="false">H17*(1-0)</f>
        <v>0</v>
      </c>
      <c r="AQ17" s="87" t="s">
        <v>158</v>
      </c>
      <c r="AV17" s="88" t="n">
        <f aca="false">ROUND(AW17+AX17,2)</f>
        <v>0</v>
      </c>
      <c r="AW17" s="88" t="n">
        <f aca="false">ROUND(G17*AO17,2)</f>
        <v>0</v>
      </c>
      <c r="AX17" s="88" t="n">
        <f aca="false">ROUND(G17*AP17,2)</f>
        <v>0</v>
      </c>
      <c r="AY17" s="87" t="s">
        <v>1188</v>
      </c>
      <c r="AZ17" s="87" t="s">
        <v>1189</v>
      </c>
      <c r="BA17" s="115" t="s">
        <v>1190</v>
      </c>
      <c r="BC17" s="88" t="n">
        <f aca="false">AW17+AX17</f>
        <v>0</v>
      </c>
      <c r="BD17" s="88" t="n">
        <f aca="false">H17/(100-BE17)*100</f>
        <v>0</v>
      </c>
      <c r="BE17" s="88" t="n">
        <v>0</v>
      </c>
      <c r="BF17" s="88" t="n">
        <f aca="false">M17</f>
        <v>0</v>
      </c>
      <c r="BH17" s="88" t="n">
        <f aca="false">G17*AO17</f>
        <v>0</v>
      </c>
      <c r="BI17" s="88" t="n">
        <f aca="false">G17*AP17</f>
        <v>0</v>
      </c>
      <c r="BJ17" s="88" t="n">
        <f aca="false">G17*H17</f>
        <v>0</v>
      </c>
      <c r="BK17" s="87" t="s">
        <v>157</v>
      </c>
      <c r="BL17" s="88"/>
      <c r="BW17" s="88" t="n">
        <v>21</v>
      </c>
      <c r="BX17" s="9" t="s">
        <v>939</v>
      </c>
    </row>
    <row r="18" customFormat="false" ht="15" hidden="false" customHeight="true" outlineLevel="0" collapsed="false">
      <c r="A18" s="139" t="s">
        <v>168</v>
      </c>
      <c r="B18" s="139" t="s">
        <v>109</v>
      </c>
      <c r="C18" s="139" t="s">
        <v>936</v>
      </c>
      <c r="D18" s="140" t="s">
        <v>1197</v>
      </c>
      <c r="E18" s="140"/>
      <c r="F18" s="139" t="s">
        <v>210</v>
      </c>
      <c r="G18" s="141" t="n">
        <f aca="false">'Stavební rozpočet'!G393</f>
        <v>6</v>
      </c>
      <c r="H18" s="142" t="n">
        <f aca="false">'Stavební rozpočet'!H393</f>
        <v>0</v>
      </c>
      <c r="I18" s="142" t="n">
        <f aca="false">ROUND(G18*AO18,2)</f>
        <v>0</v>
      </c>
      <c r="J18" s="142" t="n">
        <f aca="false">ROUND(G18*AP18,2)</f>
        <v>0</v>
      </c>
      <c r="K18" s="142" t="n">
        <f aca="false">ROUND(G18*H18,2)</f>
        <v>0</v>
      </c>
      <c r="L18" s="142" t="n">
        <f aca="false">'Stavební rozpočet'!L393</f>
        <v>0</v>
      </c>
      <c r="M18" s="142" t="n">
        <f aca="false">G18*L18</f>
        <v>0</v>
      </c>
      <c r="N18" s="144" t="s">
        <v>152</v>
      </c>
      <c r="Z18" s="88" t="n">
        <f aca="false">ROUND(IF(AQ18="5",BJ18,0),2)</f>
        <v>0</v>
      </c>
      <c r="AB18" s="88" t="n">
        <f aca="false">ROUND(IF(AQ18="1",BH18,0),2)</f>
        <v>0</v>
      </c>
      <c r="AC18" s="88" t="n">
        <f aca="false">ROUND(IF(AQ18="1",BI18,0),2)</f>
        <v>0</v>
      </c>
      <c r="AD18" s="88" t="n">
        <f aca="false">ROUND(IF(AQ18="7",BH18,0),2)</f>
        <v>0</v>
      </c>
      <c r="AE18" s="88" t="n">
        <f aca="false">ROUND(IF(AQ18="7",BI18,0),2)</f>
        <v>0</v>
      </c>
      <c r="AF18" s="88" t="n">
        <f aca="false">ROUND(IF(AQ18="2",BH18,0),2)</f>
        <v>0</v>
      </c>
      <c r="AG18" s="88" t="n">
        <f aca="false">ROUND(IF(AQ18="2",BI18,0),2)</f>
        <v>0</v>
      </c>
      <c r="AH18" s="88" t="n">
        <f aca="false">ROUND(IF(AQ18="0",BJ18,0),2)</f>
        <v>0</v>
      </c>
      <c r="AI18" s="115" t="s">
        <v>109</v>
      </c>
      <c r="AJ18" s="88" t="n">
        <f aca="false">IF(AN18=0,K18,0)</f>
        <v>0</v>
      </c>
      <c r="AK18" s="88" t="n">
        <f aca="false">IF(AN18=12,K18,0)</f>
        <v>0</v>
      </c>
      <c r="AL18" s="88" t="n">
        <f aca="false">IF(AN18=21,K18,0)</f>
        <v>0</v>
      </c>
      <c r="AN18" s="88" t="n">
        <v>21</v>
      </c>
      <c r="AO18" s="88" t="n">
        <f aca="false">H18*0</f>
        <v>0</v>
      </c>
      <c r="AP18" s="88" t="n">
        <f aca="false">H18*(1-0)</f>
        <v>0</v>
      </c>
      <c r="AQ18" s="87" t="s">
        <v>158</v>
      </c>
      <c r="AV18" s="88" t="n">
        <f aca="false">ROUND(AW18+AX18,2)</f>
        <v>0</v>
      </c>
      <c r="AW18" s="88" t="n">
        <f aca="false">ROUND(G18*AO18,2)</f>
        <v>0</v>
      </c>
      <c r="AX18" s="88" t="n">
        <f aca="false">ROUND(G18*AP18,2)</f>
        <v>0</v>
      </c>
      <c r="AY18" s="87" t="s">
        <v>1188</v>
      </c>
      <c r="AZ18" s="87" t="s">
        <v>1189</v>
      </c>
      <c r="BA18" s="115" t="s">
        <v>1190</v>
      </c>
      <c r="BC18" s="88" t="n">
        <f aca="false">AW18+AX18</f>
        <v>0</v>
      </c>
      <c r="BD18" s="88" t="n">
        <f aca="false">H18/(100-BE18)*100</f>
        <v>0</v>
      </c>
      <c r="BE18" s="88" t="n">
        <v>0</v>
      </c>
      <c r="BF18" s="88" t="n">
        <f aca="false">M18</f>
        <v>0</v>
      </c>
      <c r="BH18" s="88" t="n">
        <f aca="false">G18*AO18</f>
        <v>0</v>
      </c>
      <c r="BI18" s="88" t="n">
        <f aca="false">G18*AP18</f>
        <v>0</v>
      </c>
      <c r="BJ18" s="88" t="n">
        <f aca="false">G18*H18</f>
        <v>0</v>
      </c>
      <c r="BK18" s="87" t="s">
        <v>157</v>
      </c>
      <c r="BL18" s="88"/>
      <c r="BW18" s="88" t="n">
        <v>21</v>
      </c>
      <c r="BX18" s="9" t="s">
        <v>1197</v>
      </c>
    </row>
    <row r="19" customFormat="false" ht="23.85" hidden="false" customHeight="true" outlineLevel="0" collapsed="false">
      <c r="A19" s="139" t="s">
        <v>171</v>
      </c>
      <c r="B19" s="139" t="s">
        <v>109</v>
      </c>
      <c r="C19" s="139" t="s">
        <v>936</v>
      </c>
      <c r="D19" s="140" t="s">
        <v>1199</v>
      </c>
      <c r="E19" s="140"/>
      <c r="F19" s="139" t="s">
        <v>210</v>
      </c>
      <c r="G19" s="141" t="n">
        <f aca="false">'Stavební rozpočet'!G394</f>
        <v>10</v>
      </c>
      <c r="H19" s="142" t="n">
        <f aca="false">'Stavební rozpočet'!H394</f>
        <v>0</v>
      </c>
      <c r="I19" s="142" t="n">
        <f aca="false">ROUND(G19*AO19,2)</f>
        <v>0</v>
      </c>
      <c r="J19" s="142" t="n">
        <f aca="false">ROUND(G19*AP19,2)</f>
        <v>0</v>
      </c>
      <c r="K19" s="142" t="n">
        <f aca="false">ROUND(G19*H19,2)</f>
        <v>0</v>
      </c>
      <c r="L19" s="142" t="n">
        <f aca="false">'Stavební rozpočet'!L394</f>
        <v>0</v>
      </c>
      <c r="M19" s="142" t="n">
        <f aca="false">G19*L19</f>
        <v>0</v>
      </c>
      <c r="N19" s="144" t="s">
        <v>152</v>
      </c>
      <c r="Z19" s="88" t="n">
        <f aca="false">ROUND(IF(AQ19="5",BJ19,0),2)</f>
        <v>0</v>
      </c>
      <c r="AB19" s="88" t="n">
        <f aca="false">ROUND(IF(AQ19="1",BH19,0),2)</f>
        <v>0</v>
      </c>
      <c r="AC19" s="88" t="n">
        <f aca="false">ROUND(IF(AQ19="1",BI19,0),2)</f>
        <v>0</v>
      </c>
      <c r="AD19" s="88" t="n">
        <f aca="false">ROUND(IF(AQ19="7",BH19,0),2)</f>
        <v>0</v>
      </c>
      <c r="AE19" s="88" t="n">
        <f aca="false">ROUND(IF(AQ19="7",BI19,0),2)</f>
        <v>0</v>
      </c>
      <c r="AF19" s="88" t="n">
        <f aca="false">ROUND(IF(AQ19="2",BH19,0),2)</f>
        <v>0</v>
      </c>
      <c r="AG19" s="88" t="n">
        <f aca="false">ROUND(IF(AQ19="2",BI19,0),2)</f>
        <v>0</v>
      </c>
      <c r="AH19" s="88" t="n">
        <f aca="false">ROUND(IF(AQ19="0",BJ19,0),2)</f>
        <v>0</v>
      </c>
      <c r="AI19" s="115" t="s">
        <v>109</v>
      </c>
      <c r="AJ19" s="88" t="n">
        <f aca="false">IF(AN19=0,K19,0)</f>
        <v>0</v>
      </c>
      <c r="AK19" s="88" t="n">
        <f aca="false">IF(AN19=12,K19,0)</f>
        <v>0</v>
      </c>
      <c r="AL19" s="88" t="n">
        <f aca="false">IF(AN19=21,K19,0)</f>
        <v>0</v>
      </c>
      <c r="AN19" s="88" t="n">
        <v>21</v>
      </c>
      <c r="AO19" s="88" t="n">
        <f aca="false">H19*0</f>
        <v>0</v>
      </c>
      <c r="AP19" s="88" t="n">
        <f aca="false">H19*(1-0)</f>
        <v>0</v>
      </c>
      <c r="AQ19" s="87" t="s">
        <v>158</v>
      </c>
      <c r="AV19" s="88" t="n">
        <f aca="false">ROUND(AW19+AX19,2)</f>
        <v>0</v>
      </c>
      <c r="AW19" s="88" t="n">
        <f aca="false">ROUND(G19*AO19,2)</f>
        <v>0</v>
      </c>
      <c r="AX19" s="88" t="n">
        <f aca="false">ROUND(G19*AP19,2)</f>
        <v>0</v>
      </c>
      <c r="AY19" s="87" t="s">
        <v>1188</v>
      </c>
      <c r="AZ19" s="87" t="s">
        <v>1189</v>
      </c>
      <c r="BA19" s="115" t="s">
        <v>1190</v>
      </c>
      <c r="BC19" s="88" t="n">
        <f aca="false">AW19+AX19</f>
        <v>0</v>
      </c>
      <c r="BD19" s="88" t="n">
        <f aca="false">H19/(100-BE19)*100</f>
        <v>0</v>
      </c>
      <c r="BE19" s="88" t="n">
        <v>0</v>
      </c>
      <c r="BF19" s="88" t="n">
        <f aca="false">M19</f>
        <v>0</v>
      </c>
      <c r="BH19" s="88" t="n">
        <f aca="false">G19*AO19</f>
        <v>0</v>
      </c>
      <c r="BI19" s="88" t="n">
        <f aca="false">G19*AP19</f>
        <v>0</v>
      </c>
      <c r="BJ19" s="88" t="n">
        <f aca="false">G19*H19</f>
        <v>0</v>
      </c>
      <c r="BK19" s="87" t="s">
        <v>157</v>
      </c>
      <c r="BL19" s="88"/>
      <c r="BW19" s="88" t="n">
        <v>21</v>
      </c>
      <c r="BX19" s="9" t="s">
        <v>1199</v>
      </c>
    </row>
    <row r="20" customFormat="false" ht="15" hidden="false" customHeight="true" outlineLevel="0" collapsed="false">
      <c r="A20" s="139" t="s">
        <v>153</v>
      </c>
      <c r="B20" s="139" t="s">
        <v>109</v>
      </c>
      <c r="C20" s="139" t="s">
        <v>936</v>
      </c>
      <c r="D20" s="140" t="s">
        <v>1201</v>
      </c>
      <c r="E20" s="140"/>
      <c r="F20" s="139" t="s">
        <v>210</v>
      </c>
      <c r="G20" s="141" t="n">
        <f aca="false">'Stavební rozpočet'!G395</f>
        <v>4</v>
      </c>
      <c r="H20" s="142" t="n">
        <f aca="false">'Stavební rozpočet'!H395</f>
        <v>0</v>
      </c>
      <c r="I20" s="142" t="n">
        <f aca="false">ROUND(G20*AO20,2)</f>
        <v>0</v>
      </c>
      <c r="J20" s="142" t="n">
        <f aca="false">ROUND(G20*AP20,2)</f>
        <v>0</v>
      </c>
      <c r="K20" s="142" t="n">
        <f aca="false">ROUND(G20*H20,2)</f>
        <v>0</v>
      </c>
      <c r="L20" s="142" t="n">
        <f aca="false">'Stavební rozpočet'!L395</f>
        <v>0</v>
      </c>
      <c r="M20" s="142" t="n">
        <f aca="false">G20*L20</f>
        <v>0</v>
      </c>
      <c r="N20" s="144" t="s">
        <v>152</v>
      </c>
      <c r="Z20" s="88" t="n">
        <f aca="false">ROUND(IF(AQ20="5",BJ20,0),2)</f>
        <v>0</v>
      </c>
      <c r="AB20" s="88" t="n">
        <f aca="false">ROUND(IF(AQ20="1",BH20,0),2)</f>
        <v>0</v>
      </c>
      <c r="AC20" s="88" t="n">
        <f aca="false">ROUND(IF(AQ20="1",BI20,0),2)</f>
        <v>0</v>
      </c>
      <c r="AD20" s="88" t="n">
        <f aca="false">ROUND(IF(AQ20="7",BH20,0),2)</f>
        <v>0</v>
      </c>
      <c r="AE20" s="88" t="n">
        <f aca="false">ROUND(IF(AQ20="7",BI20,0),2)</f>
        <v>0</v>
      </c>
      <c r="AF20" s="88" t="n">
        <f aca="false">ROUND(IF(AQ20="2",BH20,0),2)</f>
        <v>0</v>
      </c>
      <c r="AG20" s="88" t="n">
        <f aca="false">ROUND(IF(AQ20="2",BI20,0),2)</f>
        <v>0</v>
      </c>
      <c r="AH20" s="88" t="n">
        <f aca="false">ROUND(IF(AQ20="0",BJ20,0),2)</f>
        <v>0</v>
      </c>
      <c r="AI20" s="115" t="s">
        <v>109</v>
      </c>
      <c r="AJ20" s="88" t="n">
        <f aca="false">IF(AN20=0,K20,0)</f>
        <v>0</v>
      </c>
      <c r="AK20" s="88" t="n">
        <f aca="false">IF(AN20=12,K20,0)</f>
        <v>0</v>
      </c>
      <c r="AL20" s="88" t="n">
        <f aca="false">IF(AN20=21,K20,0)</f>
        <v>0</v>
      </c>
      <c r="AN20" s="88" t="n">
        <v>21</v>
      </c>
      <c r="AO20" s="88" t="n">
        <f aca="false">H20*0</f>
        <v>0</v>
      </c>
      <c r="AP20" s="88" t="n">
        <f aca="false">H20*(1-0)</f>
        <v>0</v>
      </c>
      <c r="AQ20" s="87" t="s">
        <v>158</v>
      </c>
      <c r="AV20" s="88" t="n">
        <f aca="false">ROUND(AW20+AX20,2)</f>
        <v>0</v>
      </c>
      <c r="AW20" s="88" t="n">
        <f aca="false">ROUND(G20*AO20,2)</f>
        <v>0</v>
      </c>
      <c r="AX20" s="88" t="n">
        <f aca="false">ROUND(G20*AP20,2)</f>
        <v>0</v>
      </c>
      <c r="AY20" s="87" t="s">
        <v>1188</v>
      </c>
      <c r="AZ20" s="87" t="s">
        <v>1189</v>
      </c>
      <c r="BA20" s="115" t="s">
        <v>1190</v>
      </c>
      <c r="BC20" s="88" t="n">
        <f aca="false">AW20+AX20</f>
        <v>0</v>
      </c>
      <c r="BD20" s="88" t="n">
        <f aca="false">H20/(100-BE20)*100</f>
        <v>0</v>
      </c>
      <c r="BE20" s="88" t="n">
        <v>0</v>
      </c>
      <c r="BF20" s="88" t="n">
        <f aca="false">M20</f>
        <v>0</v>
      </c>
      <c r="BH20" s="88" t="n">
        <f aca="false">G20*AO20</f>
        <v>0</v>
      </c>
      <c r="BI20" s="88" t="n">
        <f aca="false">G20*AP20</f>
        <v>0</v>
      </c>
      <c r="BJ20" s="88" t="n">
        <f aca="false">G20*H20</f>
        <v>0</v>
      </c>
      <c r="BK20" s="87" t="s">
        <v>157</v>
      </c>
      <c r="BL20" s="88"/>
      <c r="BW20" s="88" t="n">
        <v>21</v>
      </c>
      <c r="BX20" s="9" t="s">
        <v>1201</v>
      </c>
    </row>
    <row r="21" customFormat="false" ht="23.85" hidden="false" customHeight="true" outlineLevel="0" collapsed="false">
      <c r="A21" s="139" t="s">
        <v>174</v>
      </c>
      <c r="B21" s="139" t="s">
        <v>109</v>
      </c>
      <c r="C21" s="139" t="s">
        <v>1203</v>
      </c>
      <c r="D21" s="140" t="s">
        <v>1204</v>
      </c>
      <c r="E21" s="140"/>
      <c r="F21" s="139" t="s">
        <v>77</v>
      </c>
      <c r="G21" s="141" t="n">
        <f aca="false">'Stavební rozpočet'!G396</f>
        <v>0</v>
      </c>
      <c r="H21" s="142" t="n">
        <f aca="false">'Stavební rozpočet'!H396</f>
        <v>0</v>
      </c>
      <c r="I21" s="142" t="n">
        <f aca="false">ROUND(G21*AO21,2)</f>
        <v>0</v>
      </c>
      <c r="J21" s="142" t="n">
        <f aca="false">ROUND(G21*AP21,2)</f>
        <v>0</v>
      </c>
      <c r="K21" s="142" t="n">
        <f aca="false">ROUND(G21*H21,2)</f>
        <v>0</v>
      </c>
      <c r="L21" s="142" t="n">
        <f aca="false">'Stavební rozpočet'!L396</f>
        <v>0</v>
      </c>
      <c r="M21" s="142" t="n">
        <f aca="false">G21*L21</f>
        <v>0</v>
      </c>
      <c r="N21" s="144" t="s">
        <v>152</v>
      </c>
      <c r="Z21" s="88" t="n">
        <f aca="false">ROUND(IF(AQ21="5",BJ21,0),2)</f>
        <v>0</v>
      </c>
      <c r="AB21" s="88" t="n">
        <f aca="false">ROUND(IF(AQ21="1",BH21,0),2)</f>
        <v>0</v>
      </c>
      <c r="AC21" s="88" t="n">
        <f aca="false">ROUND(IF(AQ21="1",BI21,0),2)</f>
        <v>0</v>
      </c>
      <c r="AD21" s="88" t="n">
        <f aca="false">ROUND(IF(AQ21="7",BH21,0),2)</f>
        <v>0</v>
      </c>
      <c r="AE21" s="88" t="n">
        <f aca="false">ROUND(IF(AQ21="7",BI21,0),2)</f>
        <v>0</v>
      </c>
      <c r="AF21" s="88" t="n">
        <f aca="false">ROUND(IF(AQ21="2",BH21,0),2)</f>
        <v>0</v>
      </c>
      <c r="AG21" s="88" t="n">
        <f aca="false">ROUND(IF(AQ21="2",BI21,0),2)</f>
        <v>0</v>
      </c>
      <c r="AH21" s="88" t="n">
        <f aca="false">ROUND(IF(AQ21="0",BJ21,0),2)</f>
        <v>0</v>
      </c>
      <c r="AI21" s="115" t="s">
        <v>109</v>
      </c>
      <c r="AJ21" s="88" t="n">
        <f aca="false">IF(AN21=0,K21,0)</f>
        <v>0</v>
      </c>
      <c r="AK21" s="88" t="n">
        <f aca="false">IF(AN21=12,K21,0)</f>
        <v>0</v>
      </c>
      <c r="AL21" s="88" t="n">
        <f aca="false">IF(AN21=21,K21,0)</f>
        <v>0</v>
      </c>
      <c r="AN21" s="88" t="n">
        <v>21</v>
      </c>
      <c r="AO21" s="88" t="n">
        <f aca="false">H21*0</f>
        <v>0</v>
      </c>
      <c r="AP21" s="88" t="n">
        <f aca="false">H21*(1-0)</f>
        <v>0</v>
      </c>
      <c r="AQ21" s="87" t="s">
        <v>158</v>
      </c>
      <c r="AV21" s="88" t="n">
        <f aca="false">ROUND(AW21+AX21,2)</f>
        <v>0</v>
      </c>
      <c r="AW21" s="88" t="n">
        <f aca="false">ROUND(G21*AO21,2)</f>
        <v>0</v>
      </c>
      <c r="AX21" s="88" t="n">
        <f aca="false">ROUND(G21*AP21,2)</f>
        <v>0</v>
      </c>
      <c r="AY21" s="87" t="s">
        <v>1188</v>
      </c>
      <c r="AZ21" s="87" t="s">
        <v>1189</v>
      </c>
      <c r="BA21" s="115" t="s">
        <v>1190</v>
      </c>
      <c r="BC21" s="88" t="n">
        <f aca="false">AW21+AX21</f>
        <v>0</v>
      </c>
      <c r="BD21" s="88" t="n">
        <f aca="false">H21/(100-BE21)*100</f>
        <v>0</v>
      </c>
      <c r="BE21" s="88" t="n">
        <v>0</v>
      </c>
      <c r="BF21" s="88" t="n">
        <f aca="false">M21</f>
        <v>0</v>
      </c>
      <c r="BH21" s="88" t="n">
        <f aca="false">G21*AO21</f>
        <v>0</v>
      </c>
      <c r="BI21" s="88" t="n">
        <f aca="false">G21*AP21</f>
        <v>0</v>
      </c>
      <c r="BJ21" s="88" t="n">
        <f aca="false">G21*H21</f>
        <v>0</v>
      </c>
      <c r="BK21" s="87" t="s">
        <v>157</v>
      </c>
      <c r="BL21" s="88"/>
      <c r="BW21" s="88" t="n">
        <v>21</v>
      </c>
      <c r="BX21" s="9" t="s">
        <v>1204</v>
      </c>
    </row>
    <row r="22" customFormat="false" ht="23.85" hidden="false" customHeight="true" outlineLevel="0" collapsed="false">
      <c r="A22" s="139" t="s">
        <v>176</v>
      </c>
      <c r="B22" s="139" t="s">
        <v>109</v>
      </c>
      <c r="C22" s="139" t="s">
        <v>1206</v>
      </c>
      <c r="D22" s="140" t="s">
        <v>1207</v>
      </c>
      <c r="E22" s="140"/>
      <c r="F22" s="139" t="s">
        <v>77</v>
      </c>
      <c r="G22" s="141" t="n">
        <f aca="false">'Stavební rozpočet'!G397</f>
        <v>0</v>
      </c>
      <c r="H22" s="142" t="n">
        <f aca="false">'Stavební rozpočet'!H397</f>
        <v>0</v>
      </c>
      <c r="I22" s="142" t="n">
        <f aca="false">ROUND(G22*AO22,2)</f>
        <v>0</v>
      </c>
      <c r="J22" s="142" t="n">
        <f aca="false">ROUND(G22*AP22,2)</f>
        <v>0</v>
      </c>
      <c r="K22" s="142" t="n">
        <f aca="false">ROUND(G22*H22,2)</f>
        <v>0</v>
      </c>
      <c r="L22" s="142" t="n">
        <f aca="false">'Stavební rozpočet'!L397</f>
        <v>0</v>
      </c>
      <c r="M22" s="142" t="n">
        <f aca="false">G22*L22</f>
        <v>0</v>
      </c>
      <c r="N22" s="144" t="s">
        <v>152</v>
      </c>
      <c r="Z22" s="88" t="n">
        <f aca="false">ROUND(IF(AQ22="5",BJ22,0),2)</f>
        <v>0</v>
      </c>
      <c r="AB22" s="88" t="n">
        <f aca="false">ROUND(IF(AQ22="1",BH22,0),2)</f>
        <v>0</v>
      </c>
      <c r="AC22" s="88" t="n">
        <f aca="false">ROUND(IF(AQ22="1",BI22,0),2)</f>
        <v>0</v>
      </c>
      <c r="AD22" s="88" t="n">
        <f aca="false">ROUND(IF(AQ22="7",BH22,0),2)</f>
        <v>0</v>
      </c>
      <c r="AE22" s="88" t="n">
        <f aca="false">ROUND(IF(AQ22="7",BI22,0),2)</f>
        <v>0</v>
      </c>
      <c r="AF22" s="88" t="n">
        <f aca="false">ROUND(IF(AQ22="2",BH22,0),2)</f>
        <v>0</v>
      </c>
      <c r="AG22" s="88" t="n">
        <f aca="false">ROUND(IF(AQ22="2",BI22,0),2)</f>
        <v>0</v>
      </c>
      <c r="AH22" s="88" t="n">
        <f aca="false">ROUND(IF(AQ22="0",BJ22,0),2)</f>
        <v>0</v>
      </c>
      <c r="AI22" s="115" t="s">
        <v>109</v>
      </c>
      <c r="AJ22" s="88" t="n">
        <f aca="false">IF(AN22=0,K22,0)</f>
        <v>0</v>
      </c>
      <c r="AK22" s="88" t="n">
        <f aca="false">IF(AN22=12,K22,0)</f>
        <v>0</v>
      </c>
      <c r="AL22" s="88" t="n">
        <f aca="false">IF(AN22=21,K22,0)</f>
        <v>0</v>
      </c>
      <c r="AN22" s="88" t="n">
        <v>21</v>
      </c>
      <c r="AO22" s="88" t="n">
        <f aca="false">H22*0</f>
        <v>0</v>
      </c>
      <c r="AP22" s="88" t="n">
        <f aca="false">H22*(1-0)</f>
        <v>0</v>
      </c>
      <c r="AQ22" s="87" t="s">
        <v>158</v>
      </c>
      <c r="AV22" s="88" t="n">
        <f aca="false">ROUND(AW22+AX22,2)</f>
        <v>0</v>
      </c>
      <c r="AW22" s="88" t="n">
        <f aca="false">ROUND(G22*AO22,2)</f>
        <v>0</v>
      </c>
      <c r="AX22" s="88" t="n">
        <f aca="false">ROUND(G22*AP22,2)</f>
        <v>0</v>
      </c>
      <c r="AY22" s="87" t="s">
        <v>1188</v>
      </c>
      <c r="AZ22" s="87" t="s">
        <v>1189</v>
      </c>
      <c r="BA22" s="115" t="s">
        <v>1190</v>
      </c>
      <c r="BC22" s="88" t="n">
        <f aca="false">AW22+AX22</f>
        <v>0</v>
      </c>
      <c r="BD22" s="88" t="n">
        <f aca="false">H22/(100-BE22)*100</f>
        <v>0</v>
      </c>
      <c r="BE22" s="88" t="n">
        <v>0</v>
      </c>
      <c r="BF22" s="88" t="n">
        <f aca="false">M22</f>
        <v>0</v>
      </c>
      <c r="BH22" s="88" t="n">
        <f aca="false">G22*AO22</f>
        <v>0</v>
      </c>
      <c r="BI22" s="88" t="n">
        <f aca="false">G22*AP22</f>
        <v>0</v>
      </c>
      <c r="BJ22" s="88" t="n">
        <f aca="false">G22*H22</f>
        <v>0</v>
      </c>
      <c r="BK22" s="87" t="s">
        <v>157</v>
      </c>
      <c r="BL22" s="88"/>
      <c r="BW22" s="88" t="n">
        <v>21</v>
      </c>
      <c r="BX22" s="9" t="s">
        <v>1207</v>
      </c>
    </row>
    <row r="23" customFormat="false" ht="23.85" hidden="false" customHeight="true" outlineLevel="0" collapsed="false">
      <c r="A23" s="139" t="s">
        <v>181</v>
      </c>
      <c r="B23" s="139" t="s">
        <v>109</v>
      </c>
      <c r="C23" s="139" t="s">
        <v>1209</v>
      </c>
      <c r="D23" s="140" t="s">
        <v>1210</v>
      </c>
      <c r="E23" s="140"/>
      <c r="F23" s="139" t="s">
        <v>478</v>
      </c>
      <c r="G23" s="141" t="n">
        <f aca="false">'Stavební rozpočet'!G398</f>
        <v>1</v>
      </c>
      <c r="H23" s="142" t="n">
        <f aca="false">'Stavební rozpočet'!H398</f>
        <v>0</v>
      </c>
      <c r="I23" s="142" t="n">
        <f aca="false">ROUND(G23*AO23,2)</f>
        <v>0</v>
      </c>
      <c r="J23" s="142" t="n">
        <f aca="false">ROUND(G23*AP23,2)</f>
        <v>0</v>
      </c>
      <c r="K23" s="142" t="n">
        <f aca="false">ROUND(G23*H23,2)</f>
        <v>0</v>
      </c>
      <c r="L23" s="142" t="n">
        <f aca="false">'Stavební rozpočet'!L398</f>
        <v>0</v>
      </c>
      <c r="M23" s="142" t="n">
        <f aca="false">G23*L23</f>
        <v>0</v>
      </c>
      <c r="N23" s="144" t="s">
        <v>152</v>
      </c>
      <c r="Z23" s="88" t="n">
        <f aca="false">ROUND(IF(AQ23="5",BJ23,0),2)</f>
        <v>0</v>
      </c>
      <c r="AB23" s="88" t="n">
        <f aca="false">ROUND(IF(AQ23="1",BH23,0),2)</f>
        <v>0</v>
      </c>
      <c r="AC23" s="88" t="n">
        <f aca="false">ROUND(IF(AQ23="1",BI23,0),2)</f>
        <v>0</v>
      </c>
      <c r="AD23" s="88" t="n">
        <f aca="false">ROUND(IF(AQ23="7",BH23,0),2)</f>
        <v>0</v>
      </c>
      <c r="AE23" s="88" t="n">
        <f aca="false">ROUND(IF(AQ23="7",BI23,0),2)</f>
        <v>0</v>
      </c>
      <c r="AF23" s="88" t="n">
        <f aca="false">ROUND(IF(AQ23="2",BH23,0),2)</f>
        <v>0</v>
      </c>
      <c r="AG23" s="88" t="n">
        <f aca="false">ROUND(IF(AQ23="2",BI23,0),2)</f>
        <v>0</v>
      </c>
      <c r="AH23" s="88" t="n">
        <f aca="false">ROUND(IF(AQ23="0",BJ23,0),2)</f>
        <v>0</v>
      </c>
      <c r="AI23" s="115" t="s">
        <v>109</v>
      </c>
      <c r="AJ23" s="88" t="n">
        <f aca="false">IF(AN23=0,K23,0)</f>
        <v>0</v>
      </c>
      <c r="AK23" s="88" t="n">
        <f aca="false">IF(AN23=12,K23,0)</f>
        <v>0</v>
      </c>
      <c r="AL23" s="88" t="n">
        <f aca="false">IF(AN23=21,K23,0)</f>
        <v>0</v>
      </c>
      <c r="AN23" s="88" t="n">
        <v>21</v>
      </c>
      <c r="AO23" s="88" t="n">
        <f aca="false">H23*0</f>
        <v>0</v>
      </c>
      <c r="AP23" s="88" t="n">
        <f aca="false">H23*(1-0)</f>
        <v>0</v>
      </c>
      <c r="AQ23" s="87" t="s">
        <v>158</v>
      </c>
      <c r="AV23" s="88" t="n">
        <f aca="false">ROUND(AW23+AX23,2)</f>
        <v>0</v>
      </c>
      <c r="AW23" s="88" t="n">
        <f aca="false">ROUND(G23*AO23,2)</f>
        <v>0</v>
      </c>
      <c r="AX23" s="88" t="n">
        <f aca="false">ROUND(G23*AP23,2)</f>
        <v>0</v>
      </c>
      <c r="AY23" s="87" t="s">
        <v>1188</v>
      </c>
      <c r="AZ23" s="87" t="s">
        <v>1189</v>
      </c>
      <c r="BA23" s="115" t="s">
        <v>1190</v>
      </c>
      <c r="BC23" s="88" t="n">
        <f aca="false">AW23+AX23</f>
        <v>0</v>
      </c>
      <c r="BD23" s="88" t="n">
        <f aca="false">H23/(100-BE23)*100</f>
        <v>0</v>
      </c>
      <c r="BE23" s="88" t="n">
        <v>0</v>
      </c>
      <c r="BF23" s="88" t="n">
        <f aca="false">M23</f>
        <v>0</v>
      </c>
      <c r="BH23" s="88" t="n">
        <f aca="false">G23*AO23</f>
        <v>0</v>
      </c>
      <c r="BI23" s="88" t="n">
        <f aca="false">G23*AP23</f>
        <v>0</v>
      </c>
      <c r="BJ23" s="88" t="n">
        <f aca="false">G23*H23</f>
        <v>0</v>
      </c>
      <c r="BK23" s="87" t="s">
        <v>157</v>
      </c>
      <c r="BL23" s="88"/>
      <c r="BW23" s="88" t="n">
        <v>21</v>
      </c>
      <c r="BX23" s="9" t="s">
        <v>1210</v>
      </c>
    </row>
    <row r="24" customFormat="false" ht="19.85" hidden="false" customHeight="true" outlineLevel="0" collapsed="false">
      <c r="I24" s="98" t="s">
        <v>111</v>
      </c>
      <c r="J24" s="98"/>
      <c r="K24" s="175" t="n">
        <f aca="false">ROUND(SUM(K13),2)</f>
        <v>0</v>
      </c>
    </row>
    <row r="25" customFormat="false" ht="15" hidden="false" customHeight="false" outlineLevel="0" collapsed="false">
      <c r="A25" s="1"/>
    </row>
    <row r="26" customFormat="false" ht="15" hidden="true" customHeight="false" outlineLevel="0" collapsed="false">
      <c r="A26" s="9"/>
      <c r="B26" s="9"/>
      <c r="C26" s="9"/>
      <c r="D26" s="9"/>
      <c r="E26" s="9"/>
      <c r="F26" s="9"/>
      <c r="G26" s="9"/>
      <c r="H26" s="9"/>
      <c r="I26" s="9"/>
      <c r="J26" s="9"/>
      <c r="K26" s="9"/>
      <c r="L26" s="9"/>
      <c r="M26" s="9"/>
      <c r="N26" s="9"/>
    </row>
  </sheetData>
  <mergeCells count="43">
    <mergeCell ref="A1:N1"/>
    <mergeCell ref="A2:C3"/>
    <mergeCell ref="D2:E3"/>
    <mergeCell ref="F2:G3"/>
    <mergeCell ref="H2:H3"/>
    <mergeCell ref="I2:I3"/>
    <mergeCell ref="J2:N3"/>
    <mergeCell ref="A4:C5"/>
    <mergeCell ref="D4:E5"/>
    <mergeCell ref="F4:G5"/>
    <mergeCell ref="H4:H5"/>
    <mergeCell ref="I4:I5"/>
    <mergeCell ref="J4:N5"/>
    <mergeCell ref="A6:C7"/>
    <mergeCell ref="D6:E7"/>
    <mergeCell ref="F6:G7"/>
    <mergeCell ref="H6:H7"/>
    <mergeCell ref="I6:I7"/>
    <mergeCell ref="J6:N7"/>
    <mergeCell ref="A8:C9"/>
    <mergeCell ref="D8:E9"/>
    <mergeCell ref="F8:G9"/>
    <mergeCell ref="H8:H9"/>
    <mergeCell ref="I8:I9"/>
    <mergeCell ref="J8:N9"/>
    <mergeCell ref="D10:E10"/>
    <mergeCell ref="I10:K10"/>
    <mergeCell ref="L10:M10"/>
    <mergeCell ref="D11:E11"/>
    <mergeCell ref="D12:E12"/>
    <mergeCell ref="D13:E13"/>
    <mergeCell ref="D14:E14"/>
    <mergeCell ref="D15:E15"/>
    <mergeCell ref="D16:E16"/>
    <mergeCell ref="D17:E17"/>
    <mergeCell ref="D18:E18"/>
    <mergeCell ref="D19:E19"/>
    <mergeCell ref="D20:E20"/>
    <mergeCell ref="D21:E21"/>
    <mergeCell ref="D22:E22"/>
    <mergeCell ref="D23:E23"/>
    <mergeCell ref="I24:J24"/>
    <mergeCell ref="A26:N26"/>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932CC"/>
    <pageSetUpPr fitToPage="true"/>
  </sheetPr>
  <dimension ref="A1:H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29" activeCellId="0" sqref="D29"/>
    </sheetView>
  </sheetViews>
  <sheetFormatPr defaultColWidth="12.1484375" defaultRowHeight="15" customHeight="true" zeroHeight="false" outlineLevelRow="0" outlineLevelCol="0"/>
  <cols>
    <col collapsed="false" customWidth="true" hidden="false" outlineLevel="0" max="1" min="1" style="22" width="5.41"/>
    <col collapsed="false" customWidth="true" hidden="false" outlineLevel="0" max="2" min="2" style="22" width="9.14"/>
    <col collapsed="false" customWidth="true" hidden="false" outlineLevel="0" max="3" min="3" style="22" width="14.29"/>
    <col collapsed="false" customWidth="true" hidden="false" outlineLevel="0" max="4" min="4" style="101" width="42.86"/>
    <col collapsed="false" customWidth="true" hidden="false" outlineLevel="0" max="5" min="5" style="22" width="45"/>
    <col collapsed="false" customWidth="true" hidden="false" outlineLevel="0" max="6" min="6" style="22" width="24.14"/>
    <col collapsed="false" customWidth="true" hidden="false" outlineLevel="0" max="7" min="7" style="22" width="15.71"/>
    <col collapsed="false" customWidth="true" hidden="false" outlineLevel="0" max="8" min="8" style="22" width="20"/>
  </cols>
  <sheetData>
    <row r="1" customFormat="false" ht="39.7" hidden="false" customHeight="true" outlineLevel="0" collapsed="false">
      <c r="A1" s="105" t="s">
        <v>1787</v>
      </c>
      <c r="B1" s="105"/>
      <c r="C1" s="105"/>
      <c r="D1" s="105"/>
      <c r="E1" s="105"/>
      <c r="F1" s="105"/>
      <c r="G1" s="105"/>
      <c r="H1" s="105"/>
    </row>
    <row r="2" customFormat="false" ht="15" hidden="false" customHeight="true" outlineLevel="0" collapsed="false">
      <c r="A2" s="3" t="s">
        <v>1</v>
      </c>
      <c r="B2" s="3"/>
      <c r="C2" s="4" t="str">
        <f aca="false">'Stavební rozpočet'!C2</f>
        <v>STAVEBNÍ ÚPRAVY MŠ MRAMOTICE</v>
      </c>
      <c r="D2" s="4"/>
      <c r="E2" s="5" t="s">
        <v>2</v>
      </c>
      <c r="F2" s="73" t="str">
        <f aca="false">'Stavební rozpočet'!I2</f>
        <v>Obec Mramotice</v>
      </c>
      <c r="G2" s="73"/>
      <c r="H2" s="73"/>
    </row>
    <row r="3" customFormat="false" ht="15" hidden="false" customHeight="false" outlineLevel="0" collapsed="false">
      <c r="A3" s="3"/>
      <c r="B3" s="3"/>
      <c r="C3" s="4"/>
      <c r="D3" s="4"/>
      <c r="E3" s="5"/>
      <c r="F3" s="5"/>
      <c r="G3" s="73"/>
      <c r="H3" s="73"/>
    </row>
    <row r="4" customFormat="false" ht="15" hidden="false" customHeight="true" outlineLevel="0" collapsed="false">
      <c r="A4" s="8" t="s">
        <v>4</v>
      </c>
      <c r="B4" s="8"/>
      <c r="C4" s="9" t="str">
        <f aca="false">'Stavební rozpočet'!C4</f>
        <v>STAVEBNÍ ÚPRAVY SO01 OBJEKT MŠ</v>
      </c>
      <c r="D4" s="9"/>
      <c r="E4" s="9" t="s">
        <v>5</v>
      </c>
      <c r="F4" s="74" t="str">
        <f aca="false">'Stavební rozpočet'!I4</f>
        <v>Ing. Roman Zvěřina, J.Bastl</v>
      </c>
      <c r="G4" s="74"/>
      <c r="H4" s="74"/>
    </row>
    <row r="5" customFormat="false" ht="15" hidden="false" customHeight="false" outlineLevel="0" collapsed="false">
      <c r="A5" s="8"/>
      <c r="B5" s="8"/>
      <c r="C5" s="9"/>
      <c r="D5" s="9"/>
      <c r="E5" s="9"/>
      <c r="F5" s="9"/>
      <c r="G5" s="74"/>
      <c r="H5" s="74"/>
    </row>
    <row r="6" customFormat="false" ht="15" hidden="false" customHeight="true" outlineLevel="0" collapsed="false">
      <c r="A6" s="8" t="s">
        <v>6</v>
      </c>
      <c r="B6" s="8"/>
      <c r="C6" s="9" t="str">
        <f aca="false">'Stavební rozpočet'!C6</f>
        <v>MŠ MRAMOTICE</v>
      </c>
      <c r="D6" s="9"/>
      <c r="E6" s="9" t="s">
        <v>7</v>
      </c>
      <c r="F6" s="74" t="str">
        <f aca="false">'Stavební rozpočet'!I6</f>
        <v> </v>
      </c>
      <c r="G6" s="74"/>
      <c r="H6" s="74"/>
    </row>
    <row r="7" customFormat="false" ht="15" hidden="false" customHeight="false" outlineLevel="0" collapsed="false">
      <c r="A7" s="8"/>
      <c r="B7" s="8"/>
      <c r="C7" s="9"/>
      <c r="D7" s="9"/>
      <c r="E7" s="9"/>
      <c r="F7" s="9"/>
      <c r="G7" s="74"/>
      <c r="H7" s="74"/>
    </row>
    <row r="8" customFormat="false" ht="15" hidden="false" customHeight="true" outlineLevel="0" collapsed="false">
      <c r="A8" s="8" t="s">
        <v>12</v>
      </c>
      <c r="B8" s="8"/>
      <c r="C8" s="9" t="str">
        <f aca="false">'Stavební rozpočet'!I8</f>
        <v>Bohuslav Hemala</v>
      </c>
      <c r="D8" s="9"/>
      <c r="E8" s="9" t="s">
        <v>94</v>
      </c>
      <c r="F8" s="74" t="str">
        <f aca="false">'Stavební rozpočet'!F8</f>
        <v>27.02.2026</v>
      </c>
      <c r="G8" s="74"/>
      <c r="H8" s="74"/>
    </row>
    <row r="9" customFormat="false" ht="15" hidden="false" customHeight="false" outlineLevel="0" collapsed="false">
      <c r="A9" s="8"/>
      <c r="B9" s="8"/>
      <c r="C9" s="9"/>
      <c r="D9" s="9"/>
      <c r="E9" s="9"/>
      <c r="F9" s="9"/>
      <c r="G9" s="74"/>
      <c r="H9" s="74"/>
    </row>
    <row r="10" customFormat="false" ht="15" hidden="false" customHeight="true" outlineLevel="0" collapsed="false">
      <c r="A10" s="176" t="s">
        <v>121</v>
      </c>
      <c r="B10" s="177" t="s">
        <v>98</v>
      </c>
      <c r="C10" s="177" t="s">
        <v>122</v>
      </c>
      <c r="D10" s="178" t="s">
        <v>99</v>
      </c>
      <c r="E10" s="178"/>
      <c r="F10" s="177" t="s">
        <v>123</v>
      </c>
      <c r="G10" s="179" t="s">
        <v>124</v>
      </c>
      <c r="H10" s="180" t="s">
        <v>1212</v>
      </c>
    </row>
    <row r="11" customFormat="false" ht="15" hidden="false" customHeight="true" outlineLevel="0" collapsed="false">
      <c r="A11" s="132"/>
      <c r="B11" s="132" t="s">
        <v>1213</v>
      </c>
      <c r="C11" s="132" t="s">
        <v>1184</v>
      </c>
      <c r="D11" s="133" t="s">
        <v>1185</v>
      </c>
      <c r="E11" s="133"/>
      <c r="F11" s="132"/>
      <c r="G11" s="138"/>
      <c r="H11" s="138"/>
    </row>
    <row r="12" customFormat="false" ht="15" hidden="false" customHeight="true" outlineLevel="0" collapsed="false">
      <c r="A12" s="139" t="s">
        <v>148</v>
      </c>
      <c r="B12" s="139" t="s">
        <v>109</v>
      </c>
      <c r="C12" s="139" t="s">
        <v>936</v>
      </c>
      <c r="D12" s="140" t="s">
        <v>1187</v>
      </c>
      <c r="E12" s="140"/>
      <c r="F12" s="139" t="s">
        <v>210</v>
      </c>
      <c r="G12" s="142" t="n">
        <v>10</v>
      </c>
      <c r="H12" s="142" t="n">
        <v>0</v>
      </c>
    </row>
    <row r="13" customFormat="false" ht="15" hidden="false" customHeight="false" outlineLevel="0" collapsed="false">
      <c r="A13" s="181"/>
      <c r="B13" s="181"/>
      <c r="C13" s="181"/>
      <c r="D13" s="182" t="s">
        <v>181</v>
      </c>
      <c r="E13" s="183"/>
      <c r="F13" s="183"/>
      <c r="G13" s="184" t="n">
        <v>10</v>
      </c>
      <c r="H13" s="181"/>
    </row>
    <row r="14" customFormat="false" ht="24.05" hidden="false" customHeight="true" outlineLevel="0" collapsed="false">
      <c r="A14" s="139" t="s">
        <v>158</v>
      </c>
      <c r="B14" s="139" t="s">
        <v>109</v>
      </c>
      <c r="C14" s="139" t="s">
        <v>936</v>
      </c>
      <c r="D14" s="140" t="s">
        <v>1192</v>
      </c>
      <c r="E14" s="140"/>
      <c r="F14" s="139" t="s">
        <v>210</v>
      </c>
      <c r="G14" s="142" t="n">
        <v>12</v>
      </c>
      <c r="H14" s="142" t="n">
        <v>0</v>
      </c>
    </row>
    <row r="15" customFormat="false" ht="15" hidden="false" customHeight="false" outlineLevel="0" collapsed="false">
      <c r="A15" s="181"/>
      <c r="B15" s="181"/>
      <c r="C15" s="181"/>
      <c r="D15" s="182" t="s">
        <v>194</v>
      </c>
      <c r="E15" s="183"/>
      <c r="F15" s="183"/>
      <c r="G15" s="184" t="n">
        <v>12</v>
      </c>
      <c r="H15" s="181"/>
    </row>
    <row r="16" customFormat="false" ht="15" hidden="false" customHeight="true" outlineLevel="0" collapsed="false">
      <c r="A16" s="139" t="s">
        <v>161</v>
      </c>
      <c r="B16" s="139" t="s">
        <v>109</v>
      </c>
      <c r="C16" s="139" t="s">
        <v>936</v>
      </c>
      <c r="D16" s="140" t="s">
        <v>1194</v>
      </c>
      <c r="E16" s="140"/>
      <c r="F16" s="139" t="s">
        <v>210</v>
      </c>
      <c r="G16" s="142" t="n">
        <v>15</v>
      </c>
      <c r="H16" s="142" t="n">
        <v>0</v>
      </c>
    </row>
    <row r="17" customFormat="false" ht="15" hidden="false" customHeight="false" outlineLevel="0" collapsed="false">
      <c r="A17" s="181"/>
      <c r="B17" s="181"/>
      <c r="C17" s="181"/>
      <c r="D17" s="182" t="s">
        <v>213</v>
      </c>
      <c r="E17" s="183"/>
      <c r="F17" s="183"/>
      <c r="G17" s="184" t="n">
        <v>15</v>
      </c>
      <c r="H17" s="181"/>
    </row>
    <row r="18" customFormat="false" ht="15" hidden="false" customHeight="true" outlineLevel="0" collapsed="false">
      <c r="A18" s="139" t="s">
        <v>165</v>
      </c>
      <c r="B18" s="139" t="s">
        <v>109</v>
      </c>
      <c r="C18" s="139" t="s">
        <v>936</v>
      </c>
      <c r="D18" s="140" t="s">
        <v>939</v>
      </c>
      <c r="E18" s="140"/>
      <c r="F18" s="139" t="s">
        <v>210</v>
      </c>
      <c r="G18" s="142" t="n">
        <v>2</v>
      </c>
      <c r="H18" s="142" t="n">
        <v>0</v>
      </c>
    </row>
    <row r="19" customFormat="false" ht="15" hidden="false" customHeight="false" outlineLevel="0" collapsed="false">
      <c r="A19" s="181"/>
      <c r="B19" s="181"/>
      <c r="C19" s="181"/>
      <c r="D19" s="182" t="s">
        <v>158</v>
      </c>
      <c r="E19" s="183"/>
      <c r="F19" s="183"/>
      <c r="G19" s="184" t="n">
        <v>2</v>
      </c>
      <c r="H19" s="181"/>
    </row>
    <row r="20" customFormat="false" ht="15" hidden="false" customHeight="true" outlineLevel="0" collapsed="false">
      <c r="A20" s="139" t="s">
        <v>168</v>
      </c>
      <c r="B20" s="139" t="s">
        <v>109</v>
      </c>
      <c r="C20" s="139" t="s">
        <v>936</v>
      </c>
      <c r="D20" s="140" t="s">
        <v>1197</v>
      </c>
      <c r="E20" s="140"/>
      <c r="F20" s="139" t="s">
        <v>210</v>
      </c>
      <c r="G20" s="142" t="n">
        <v>6</v>
      </c>
      <c r="H20" s="142" t="n">
        <v>0</v>
      </c>
    </row>
    <row r="21" customFormat="false" ht="15" hidden="false" customHeight="false" outlineLevel="0" collapsed="false">
      <c r="A21" s="181"/>
      <c r="B21" s="181"/>
      <c r="C21" s="181"/>
      <c r="D21" s="182" t="s">
        <v>171</v>
      </c>
      <c r="E21" s="183"/>
      <c r="F21" s="183"/>
      <c r="G21" s="184" t="n">
        <v>6</v>
      </c>
      <c r="H21" s="181"/>
    </row>
    <row r="22" customFormat="false" ht="24.05" hidden="false" customHeight="true" outlineLevel="0" collapsed="false">
      <c r="A22" s="139" t="s">
        <v>171</v>
      </c>
      <c r="B22" s="139" t="s">
        <v>109</v>
      </c>
      <c r="C22" s="139" t="s">
        <v>936</v>
      </c>
      <c r="D22" s="140" t="s">
        <v>1199</v>
      </c>
      <c r="E22" s="140"/>
      <c r="F22" s="139" t="s">
        <v>210</v>
      </c>
      <c r="G22" s="142" t="n">
        <v>10</v>
      </c>
      <c r="H22" s="142" t="n">
        <v>0</v>
      </c>
    </row>
    <row r="23" customFormat="false" ht="15" hidden="false" customHeight="false" outlineLevel="0" collapsed="false">
      <c r="A23" s="181"/>
      <c r="B23" s="181"/>
      <c r="C23" s="181"/>
      <c r="D23" s="182" t="s">
        <v>181</v>
      </c>
      <c r="E23" s="183"/>
      <c r="F23" s="183"/>
      <c r="G23" s="184" t="n">
        <v>10</v>
      </c>
      <c r="H23" s="181"/>
    </row>
    <row r="24" customFormat="false" ht="15" hidden="false" customHeight="true" outlineLevel="0" collapsed="false">
      <c r="A24" s="139" t="s">
        <v>153</v>
      </c>
      <c r="B24" s="139" t="s">
        <v>109</v>
      </c>
      <c r="C24" s="139" t="s">
        <v>936</v>
      </c>
      <c r="D24" s="140" t="s">
        <v>1201</v>
      </c>
      <c r="E24" s="140"/>
      <c r="F24" s="139" t="s">
        <v>210</v>
      </c>
      <c r="G24" s="142" t="n">
        <v>4</v>
      </c>
      <c r="H24" s="142" t="n">
        <v>0</v>
      </c>
    </row>
    <row r="25" customFormat="false" ht="15" hidden="false" customHeight="false" outlineLevel="0" collapsed="false">
      <c r="A25" s="181"/>
      <c r="B25" s="181"/>
      <c r="C25" s="181"/>
      <c r="D25" s="182" t="s">
        <v>165</v>
      </c>
      <c r="E25" s="183"/>
      <c r="F25" s="183"/>
      <c r="G25" s="184" t="n">
        <v>4</v>
      </c>
      <c r="H25" s="181"/>
    </row>
    <row r="26" customFormat="false" ht="24.05" hidden="false" customHeight="true" outlineLevel="0" collapsed="false">
      <c r="A26" s="139" t="s">
        <v>174</v>
      </c>
      <c r="B26" s="139" t="s">
        <v>109</v>
      </c>
      <c r="C26" s="139" t="s">
        <v>1203</v>
      </c>
      <c r="D26" s="140" t="s">
        <v>1204</v>
      </c>
      <c r="E26" s="140"/>
      <c r="F26" s="139" t="s">
        <v>77</v>
      </c>
      <c r="G26" s="142"/>
      <c r="H26" s="142" t="n">
        <v>0</v>
      </c>
    </row>
    <row r="27" customFormat="false" ht="15" hidden="false" customHeight="false" outlineLevel="0" collapsed="false">
      <c r="A27" s="181"/>
      <c r="B27" s="181"/>
      <c r="C27" s="181"/>
      <c r="D27" s="182"/>
      <c r="E27" s="183"/>
      <c r="F27" s="183"/>
      <c r="G27" s="184"/>
      <c r="H27" s="181"/>
    </row>
    <row r="28" customFormat="false" ht="24.05" hidden="false" customHeight="true" outlineLevel="0" collapsed="false">
      <c r="A28" s="139" t="s">
        <v>176</v>
      </c>
      <c r="B28" s="139" t="s">
        <v>109</v>
      </c>
      <c r="C28" s="139" t="s">
        <v>1206</v>
      </c>
      <c r="D28" s="140" t="s">
        <v>1207</v>
      </c>
      <c r="E28" s="140"/>
      <c r="F28" s="139" t="s">
        <v>77</v>
      </c>
      <c r="G28" s="142"/>
      <c r="H28" s="142" t="n">
        <v>0</v>
      </c>
    </row>
    <row r="29" customFormat="false" ht="15" hidden="false" customHeight="false" outlineLevel="0" collapsed="false">
      <c r="A29" s="181"/>
      <c r="B29" s="181"/>
      <c r="C29" s="181"/>
      <c r="D29" s="182"/>
      <c r="E29" s="183"/>
      <c r="F29" s="183"/>
      <c r="G29" s="184"/>
      <c r="H29" s="181"/>
    </row>
    <row r="30" customFormat="false" ht="24.05" hidden="false" customHeight="true" outlineLevel="0" collapsed="false">
      <c r="A30" s="139" t="s">
        <v>181</v>
      </c>
      <c r="B30" s="139" t="s">
        <v>109</v>
      </c>
      <c r="C30" s="139" t="s">
        <v>1209</v>
      </c>
      <c r="D30" s="140" t="s">
        <v>1210</v>
      </c>
      <c r="E30" s="140"/>
      <c r="F30" s="139" t="s">
        <v>478</v>
      </c>
      <c r="G30" s="142" t="n">
        <v>1</v>
      </c>
      <c r="H30" s="142" t="n">
        <v>0</v>
      </c>
    </row>
    <row r="31" customFormat="false" ht="15" hidden="false" customHeight="false" outlineLevel="0" collapsed="false">
      <c r="A31" s="181"/>
      <c r="B31" s="181"/>
      <c r="C31" s="181"/>
      <c r="D31" s="182" t="s">
        <v>148</v>
      </c>
      <c r="E31" s="183"/>
      <c r="F31" s="183"/>
      <c r="G31" s="184" t="n">
        <v>1</v>
      </c>
      <c r="H31" s="181"/>
    </row>
    <row r="33" customFormat="false" ht="15" hidden="false" customHeight="false" outlineLevel="0" collapsed="false">
      <c r="A33" s="1"/>
    </row>
    <row r="34" customFormat="false" ht="15" hidden="true" customHeight="false" outlineLevel="0" collapsed="false">
      <c r="A34" s="9"/>
      <c r="B34" s="9"/>
      <c r="C34" s="9"/>
      <c r="D34" s="9"/>
      <c r="E34" s="9"/>
      <c r="F34" s="9"/>
      <c r="G34" s="9"/>
    </row>
  </sheetData>
  <mergeCells count="40">
    <mergeCell ref="A1:H1"/>
    <mergeCell ref="A2:B3"/>
    <mergeCell ref="C2:D3"/>
    <mergeCell ref="E2:E3"/>
    <mergeCell ref="F2:H3"/>
    <mergeCell ref="A4:B5"/>
    <mergeCell ref="C4:D5"/>
    <mergeCell ref="E4:E5"/>
    <mergeCell ref="F4:H5"/>
    <mergeCell ref="A6:B7"/>
    <mergeCell ref="C6:D7"/>
    <mergeCell ref="E6:E7"/>
    <mergeCell ref="F6:H7"/>
    <mergeCell ref="A8:B9"/>
    <mergeCell ref="C8:D9"/>
    <mergeCell ref="E8:E9"/>
    <mergeCell ref="F8:H9"/>
    <mergeCell ref="D10:E10"/>
    <mergeCell ref="D11:E11"/>
    <mergeCell ref="D12:E12"/>
    <mergeCell ref="E13:F13"/>
    <mergeCell ref="D14:E14"/>
    <mergeCell ref="E15:F15"/>
    <mergeCell ref="D16:E16"/>
    <mergeCell ref="E17:F17"/>
    <mergeCell ref="D18:E18"/>
    <mergeCell ref="E19:F19"/>
    <mergeCell ref="D20:E20"/>
    <mergeCell ref="E21:F21"/>
    <mergeCell ref="D22:E22"/>
    <mergeCell ref="E23:F23"/>
    <mergeCell ref="D24:E24"/>
    <mergeCell ref="E25:F25"/>
    <mergeCell ref="D26:E26"/>
    <mergeCell ref="E27:F27"/>
    <mergeCell ref="D28:E28"/>
    <mergeCell ref="E29:F29"/>
    <mergeCell ref="D30:E30"/>
    <mergeCell ref="E31:F31"/>
    <mergeCell ref="A34:G34"/>
  </mergeCells>
  <printOptions headings="false" gridLines="false" gridLinesSet="true" horizontalCentered="false" verticalCentered="false"/>
  <pageMargins left="0.39375" right="0.39375" top="0.590972222222222" bottom="0.590972222222222"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136</TotalTime>
  <Application>LibreOffice/25.8.5.2$Windows_X86_64 LibreOffice_project/9c8b85f387cc00a89945a79c9e6239f32e450ac2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2021-06-10T20:06:38Z</dcterms:created>
  <dc:creator>HP</dc:creator>
  <dc:description/>
  <dc:language>cs-CZ</dc:language>
  <cp:lastModifiedBy/>
  <cp:lastPrinted>2026-05-06T07:49:01Z</cp:lastPrinted>
  <dcterms:modified xsi:type="dcterms:W3CDTF">2026-05-06T07:51:23Z</dcterms:modified>
  <cp:revision>30</cp:revision>
  <dc:subject/>
  <dc:title/>
</cp:coreProperties>
</file>

<file path=docProps/custom.xml><?xml version="1.0" encoding="utf-8"?>
<Properties xmlns="http://schemas.openxmlformats.org/officeDocument/2006/custom-properties" xmlns:vt="http://schemas.openxmlformats.org/officeDocument/2006/docPropsVTypes"/>
</file>